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xr:revisionPtr revIDLastSave="0" documentId="13_ncr:1_{60968974-9378-4BBA-BE2A-7FD1C30AD31C}" xr6:coauthVersionLast="47" xr6:coauthVersionMax="47" xr10:uidLastSave="{00000000-0000-0000-0000-000000000000}"/>
  <bookViews>
    <workbookView xWindow="-110" yWindow="-110" windowWidth="19420" windowHeight="11500" tabRatio="763" firstSheet="1" activeTab="1" xr2:uid="{00000000-000D-0000-FFFF-FFFF00000000}"/>
  </bookViews>
  <sheets>
    <sheet name="リスト" sheetId="27" state="hidden" r:id="rId1"/>
    <sheet name="利用企画書" sheetId="24" r:id="rId2"/>
    <sheet name="4 Webサービスの画面イメージ・画面遷移" sheetId="12" r:id="rId3"/>
    <sheet name="5 システム構成図のパターン分類に係る事業者アンケート" sheetId="9" r:id="rId4"/>
    <sheet name="6 Webサービスのユースケース" sheetId="10" r:id="rId5"/>
    <sheet name="7 Webサービスのシステム構成及び接続等の概要" sheetId="11" r:id="rId6"/>
    <sheet name="8 APIを利用して取得する自己情報や医療保険情報等_自己情報" sheetId="19" r:id="rId7"/>
    <sheet name="8 APIを利用して取得する自己情報や医療保険情報等_医療情報" sheetId="15" r:id="rId8"/>
    <sheet name="8 APIを利用して取得する自己情報や医療保険情報等_PMH" sheetId="21" r:id="rId9"/>
    <sheet name="9 API利用のスケジュール" sheetId="13" r:id="rId10"/>
    <sheet name="情報セキュリティ要求事項等確認書" sheetId="6" r:id="rId11"/>
    <sheet name="PHRサービス提供者による健診等情報の取扱いに関する基本的指針" sheetId="48" r:id="rId12"/>
    <sheet name="要求を満たさない項目について" sheetId="47" r:id="rId13"/>
    <sheet name="期間連携利用に係るチェックシート" sheetId="23" r:id="rId14"/>
    <sheet name="特定個人情報番号87健康保険証情報取得に係る告知要求制限確認" sheetId="5" r:id="rId15"/>
    <sheet name="【記入例】利用企画書" sheetId="45" r:id="rId16"/>
    <sheet name="【記入例】 4 Webサービスの画面イメージ・画面遷移" sheetId="33" r:id="rId17"/>
    <sheet name="【記入例】5システム構成図のパターン分類に係る事業者アンケート" sheetId="32" r:id="rId18"/>
    <sheet name="【記入例】6 Webサービスのユースケース" sheetId="34" r:id="rId19"/>
    <sheet name="【記入例】7 Webサービスのシステム構成及び接続等の概要" sheetId="35" r:id="rId20"/>
    <sheet name="【記入例】8 APIを利用して取得する自己情報" sheetId="36" r:id="rId21"/>
    <sheet name="【記入例】8 APIを利用して取得する医療保険情報等" sheetId="37" r:id="rId22"/>
    <sheet name="【記入例】8 APIを利用して取得する医療保険情報等（PMH)" sheetId="38" r:id="rId23"/>
    <sheet name="【記入例】9 API利用のスケジュール" sheetId="40" r:id="rId24"/>
  </sheets>
  <definedNames>
    <definedName name="_xlnm._FilterDatabase" localSheetId="21" hidden="1">'【記入例】8 APIを利用して取得する医療保険情報等'!#REF!</definedName>
    <definedName name="_xlnm._FilterDatabase" localSheetId="22" hidden="1">'【記入例】8 APIを利用して取得する医療保険情報等（PMH)'!#REF!</definedName>
    <definedName name="_xlnm._FilterDatabase" localSheetId="20" hidden="1">'【記入例】8 APIを利用して取得する自己情報'!#REF!</definedName>
    <definedName name="_xlnm._FilterDatabase" localSheetId="8" hidden="1">'8 APIを利用して取得する自己情報や医療保険情報等_PMH'!$B$8:$D$23</definedName>
    <definedName name="_xlnm._FilterDatabase" localSheetId="7" hidden="1">'8 APIを利用して取得する自己情報や医療保険情報等_医療情報'!$C$9:$F$24</definedName>
    <definedName name="_xlnm._FilterDatabase" localSheetId="6" hidden="1">'8 APIを利用して取得する自己情報や医療保険情報等_自己情報'!$B$27:$AB$34</definedName>
    <definedName name="_xlnm.Print_Area" localSheetId="16">'【記入例】 4 Webサービスの画面イメージ・画面遷移'!#REF!</definedName>
    <definedName name="_xlnm.Print_Area" localSheetId="17">【記入例】5システム構成図のパターン分類に係る事業者アンケート!#REF!</definedName>
    <definedName name="_xlnm.Print_Area" localSheetId="18">'【記入例】6 Webサービスのユースケース'!#REF!</definedName>
    <definedName name="_xlnm.Print_Area" localSheetId="19">'【記入例】7 Webサービスのシステム構成及び接続等の概要'!#REF!</definedName>
    <definedName name="_xlnm.Print_Area" localSheetId="21">'【記入例】8 APIを利用して取得する医療保険情報等'!#REF!</definedName>
    <definedName name="_xlnm.Print_Area" localSheetId="22">'【記入例】8 APIを利用して取得する医療保険情報等（PMH)'!#REF!</definedName>
    <definedName name="_xlnm.Print_Area" localSheetId="23">'【記入例】9 API利用のスケジュール'!$A$1:$F$29</definedName>
    <definedName name="_xlnm.Print_Area" localSheetId="15">【記入例】利用企画書!$B$2:$E$51</definedName>
    <definedName name="_xlnm.Print_Area" localSheetId="2">'4 Webサービスの画面イメージ・画面遷移'!$B$2:$P$356</definedName>
    <definedName name="_xlnm.Print_Area" localSheetId="3">'5 システム構成図のパターン分類に係る事業者アンケート'!$A$1:$H$56</definedName>
    <definedName name="_xlnm.Print_Area" localSheetId="4">'6 Webサービスのユースケース'!$A$1:$L$50</definedName>
    <definedName name="_xlnm.Print_Area" localSheetId="5">'7 Webサービスのシステム構成及び接続等の概要'!$A$1:$L$57</definedName>
    <definedName name="_xlnm.Print_Area" localSheetId="8">'8 APIを利用して取得する自己情報や医療保険情報等_PMH'!$A$1:$K$60</definedName>
    <definedName name="_xlnm.Print_Area" localSheetId="7">'8 APIを利用して取得する自己情報や医療保険情報等_医療情報'!$A$1:$K$61</definedName>
    <definedName name="_xlnm.Print_Area" localSheetId="9">'9 API利用のスケジュール'!$A$1:$F$18</definedName>
    <definedName name="_xlnm.Print_Area" localSheetId="11">PHRサービス提供者による健診等情報の取扱いに関する基本的指針!$A$1:$J$343</definedName>
    <definedName name="_xlnm.Print_Area" localSheetId="13">期間連携利用に係るチェックシート!$A$1:$H$14</definedName>
    <definedName name="_xlnm.Print_Area" localSheetId="10">情報セキュリティ要求事項等確認書!$A$1:$J$203</definedName>
    <definedName name="_xlnm.Print_Area" localSheetId="14">特定個人情報番号87健康保険証情報取得に係る告知要求制限確認!$A$1:$G$16</definedName>
    <definedName name="_xlnm.Print_Area" localSheetId="12">要求を満たさない項目について!$A$1:$H$13</definedName>
    <definedName name="_xlnm.Print_Area" localSheetId="1">利用企画書!$B$2:$E$51</definedName>
    <definedName name="_xlnm.Print_Area">#N/A</definedName>
    <definedName name="_xlnm.Print_Titles" localSheetId="1">利用企画書!$12:$13</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5" l="1"/>
  <c r="D3" i="6"/>
  <c r="C19" i="40"/>
  <c r="B88" i="45"/>
  <c r="B89" i="45" s="1"/>
  <c r="B90" i="45" s="1"/>
  <c r="B91" i="45" s="1"/>
  <c r="B92" i="45" s="1"/>
  <c r="B93" i="45" s="1"/>
  <c r="B94" i="45" s="1"/>
  <c r="B95" i="45" s="1"/>
  <c r="B96" i="45" s="1"/>
  <c r="B97" i="45" s="1"/>
  <c r="B71" i="45"/>
  <c r="B72" i="45" s="1"/>
  <c r="B73" i="45" s="1"/>
  <c r="B74" i="45" s="1"/>
  <c r="B75" i="45" s="1"/>
  <c r="B76" i="45" s="1"/>
  <c r="B77" i="45" s="1"/>
  <c r="B78" i="45" s="1"/>
  <c r="B79" i="45" s="1"/>
  <c r="B80" i="45" s="1"/>
  <c r="B81" i="45" s="1"/>
  <c r="B82" i="45" s="1"/>
  <c r="B57" i="45"/>
  <c r="B58" i="45" s="1"/>
  <c r="B59" i="45" s="1"/>
  <c r="B60" i="45" s="1"/>
  <c r="B61" i="45" s="1"/>
  <c r="B62" i="45" s="1"/>
  <c r="B63" i="45" s="1"/>
  <c r="B64" i="45" s="1"/>
  <c r="B65" i="45" s="1"/>
  <c r="B15" i="45"/>
  <c r="B16" i="45" s="1"/>
  <c r="B17" i="45" s="1"/>
  <c r="B24" i="45" s="1"/>
  <c r="B25" i="45" s="1"/>
  <c r="B26" i="45" s="1"/>
  <c r="B27" i="45" s="1"/>
  <c r="B28" i="45" s="1"/>
  <c r="B29" i="45" s="1"/>
  <c r="B30" i="45" s="1"/>
  <c r="B31" i="45" s="1"/>
  <c r="B32" i="45" s="1"/>
  <c r="B33" i="45" s="1"/>
  <c r="B34" i="45" s="1"/>
  <c r="B35" i="45" s="1"/>
  <c r="B41" i="45" s="1"/>
  <c r="B47" i="45" s="1"/>
  <c r="B48" i="45" s="1"/>
  <c r="B49" i="45" s="1"/>
  <c r="B50" i="45" s="1"/>
  <c r="B51" i="45" s="1"/>
  <c r="C18" i="13"/>
  <c r="B88" i="24"/>
  <c r="B71" i="24"/>
  <c r="B72" i="24" s="1"/>
  <c r="B73" i="24" s="1"/>
  <c r="B74" i="24" s="1"/>
  <c r="B75" i="24" s="1"/>
  <c r="B76" i="24" s="1"/>
  <c r="B77" i="24" s="1"/>
  <c r="B78" i="24" s="1"/>
  <c r="B79" i="24" s="1"/>
  <c r="B80" i="24" s="1"/>
  <c r="B81" i="24" s="1"/>
  <c r="B82" i="24" s="1"/>
  <c r="B57" i="24"/>
  <c r="B58" i="24" s="1"/>
  <c r="B59" i="24" s="1"/>
  <c r="B60" i="24" s="1"/>
  <c r="B61" i="24" s="1"/>
  <c r="B62" i="24" s="1"/>
  <c r="B63" i="24" s="1"/>
  <c r="B64" i="24" s="1"/>
  <c r="B65" i="24" s="1"/>
  <c r="G19" i="40" l="1"/>
  <c r="G18" i="40"/>
  <c r="D18" i="40"/>
  <c r="H18" i="40" s="1"/>
  <c r="H17" i="40"/>
  <c r="G17" i="40"/>
  <c r="H16" i="40"/>
  <c r="G16" i="40"/>
  <c r="H15" i="40"/>
  <c r="E14" i="40"/>
  <c r="E15" i="40" s="1"/>
  <c r="E13" i="40"/>
  <c r="G13" i="40" s="1"/>
  <c r="C13" i="40"/>
  <c r="D13" i="40" s="1"/>
  <c r="H12" i="40"/>
  <c r="G12" i="40"/>
  <c r="J11" i="40" s="1"/>
  <c r="J10" i="40" l="1"/>
  <c r="K10" i="40" s="1"/>
  <c r="L10" i="40" s="1"/>
  <c r="M10" i="40" s="1"/>
  <c r="N10" i="40" s="1"/>
  <c r="O10" i="40" s="1"/>
  <c r="P10" i="40" s="1"/>
  <c r="Q10" i="40" s="1"/>
  <c r="R10" i="40" s="1"/>
  <c r="S10" i="40" s="1"/>
  <c r="T10" i="40" s="1"/>
  <c r="U10" i="40" s="1"/>
  <c r="V10" i="40" s="1"/>
  <c r="W10" i="40" s="1"/>
  <c r="X10" i="40" s="1"/>
  <c r="Y10" i="40" s="1"/>
  <c r="Z10" i="40" s="1"/>
  <c r="AA10" i="40" s="1"/>
  <c r="AB10" i="40" s="1"/>
  <c r="AC10" i="40" s="1"/>
  <c r="AD10" i="40" s="1"/>
  <c r="AE10" i="40" s="1"/>
  <c r="AF10" i="40" s="1"/>
  <c r="AG10" i="40" s="1"/>
  <c r="AH10" i="40" s="1"/>
  <c r="AI10" i="40" s="1"/>
  <c r="AJ10" i="40" s="1"/>
  <c r="AK10" i="40" s="1"/>
  <c r="AL10" i="40" s="1"/>
  <c r="AM10" i="40" s="1"/>
  <c r="AN10" i="40" s="1"/>
  <c r="AO10" i="40" s="1"/>
  <c r="AP10" i="40" s="1"/>
  <c r="AQ10" i="40" s="1"/>
  <c r="AR10" i="40" s="1"/>
  <c r="AS10" i="40" s="1"/>
  <c r="AT10" i="40" s="1"/>
  <c r="AU10" i="40" s="1"/>
  <c r="AV10" i="40" s="1"/>
  <c r="AW10" i="40" s="1"/>
  <c r="AX10" i="40" s="1"/>
  <c r="AY10" i="40" s="1"/>
  <c r="AZ10" i="40" s="1"/>
  <c r="BA10" i="40" s="1"/>
  <c r="BB10" i="40" s="1"/>
  <c r="BC10" i="40" s="1"/>
  <c r="BD10" i="40" s="1"/>
  <c r="BE10" i="40" s="1"/>
  <c r="BF10" i="40" s="1"/>
  <c r="BG10" i="40" s="1"/>
  <c r="BH10" i="40" s="1"/>
  <c r="BI10" i="40" s="1"/>
  <c r="BJ10" i="40" s="1"/>
  <c r="BK10" i="40" s="1"/>
  <c r="BL10" i="40" s="1"/>
  <c r="BM10" i="40" s="1"/>
  <c r="BN10" i="40" s="1"/>
  <c r="BO10" i="40" s="1"/>
  <c r="BP10" i="40" s="1"/>
  <c r="BQ10" i="40" s="1"/>
  <c r="BR10" i="40" s="1"/>
  <c r="BS10" i="40" s="1"/>
  <c r="BT10" i="40" s="1"/>
  <c r="BU10" i="40" s="1"/>
  <c r="BV10" i="40" s="1"/>
  <c r="BW10" i="40" s="1"/>
  <c r="BX10" i="40" s="1"/>
  <c r="BY10" i="40" s="1"/>
  <c r="BZ10" i="40" s="1"/>
  <c r="CA10" i="40" s="1"/>
  <c r="CB10" i="40" s="1"/>
  <c r="CC10" i="40" s="1"/>
  <c r="CD10" i="40" s="1"/>
  <c r="CE10" i="40" s="1"/>
  <c r="CF10" i="40" s="1"/>
  <c r="CG10" i="40" s="1"/>
  <c r="CH10" i="40" s="1"/>
  <c r="CI10" i="40" s="1"/>
  <c r="CJ10" i="40" s="1"/>
  <c r="CK10" i="40" s="1"/>
  <c r="CL10" i="40" s="1"/>
  <c r="CM10" i="40" s="1"/>
  <c r="CN10" i="40" s="1"/>
  <c r="CO10" i="40" s="1"/>
  <c r="CP10" i="40" s="1"/>
  <c r="CQ10" i="40" s="1"/>
  <c r="CR10" i="40" s="1"/>
  <c r="CS10" i="40" s="1"/>
  <c r="CT10" i="40" s="1"/>
  <c r="CU10" i="40" s="1"/>
  <c r="CV10" i="40" s="1"/>
  <c r="CW10" i="40" s="1"/>
  <c r="CX10" i="40" s="1"/>
  <c r="CY10" i="40" s="1"/>
  <c r="CZ10" i="40" s="1"/>
  <c r="DA10" i="40" s="1"/>
  <c r="DB10" i="40" s="1"/>
  <c r="DC10" i="40" s="1"/>
  <c r="DD10" i="40" s="1"/>
  <c r="DE10" i="40" s="1"/>
  <c r="DF10" i="40" s="1"/>
  <c r="DG10" i="40" s="1"/>
  <c r="DH10" i="40" s="1"/>
  <c r="DI10" i="40" s="1"/>
  <c r="DJ10" i="40" s="1"/>
  <c r="DK10" i="40" s="1"/>
  <c r="DL10" i="40" s="1"/>
  <c r="DM10" i="40" s="1"/>
  <c r="DN10" i="40" s="1"/>
  <c r="DO10" i="40" s="1"/>
  <c r="DP10" i="40" s="1"/>
  <c r="DQ10" i="40" s="1"/>
  <c r="DR10" i="40" s="1"/>
  <c r="DS10" i="40" s="1"/>
  <c r="DT10" i="40" s="1"/>
  <c r="DU10" i="40" s="1"/>
  <c r="DV10" i="40" s="1"/>
  <c r="DW10" i="40" s="1"/>
  <c r="DX10" i="40" s="1"/>
  <c r="DY10" i="40" s="1"/>
  <c r="DZ10" i="40" s="1"/>
  <c r="EA10" i="40" s="1"/>
  <c r="EB10" i="40" s="1"/>
  <c r="EC10" i="40" s="1"/>
  <c r="ED10" i="40" s="1"/>
  <c r="EE10" i="40" s="1"/>
  <c r="EF10" i="40" s="1"/>
  <c r="EG10" i="40" s="1"/>
  <c r="EH10" i="40" s="1"/>
  <c r="EI10" i="40" s="1"/>
  <c r="EJ10" i="40" s="1"/>
  <c r="EK10" i="40" s="1"/>
  <c r="EL10" i="40" s="1"/>
  <c r="EM10" i="40" s="1"/>
  <c r="EN10" i="40" s="1"/>
  <c r="EO10" i="40" s="1"/>
  <c r="EP10" i="40" s="1"/>
  <c r="EQ10" i="40" s="1"/>
  <c r="ER10" i="40" s="1"/>
  <c r="ES10" i="40" s="1"/>
  <c r="ET10" i="40" s="1"/>
  <c r="EU10" i="40" s="1"/>
  <c r="EV10" i="40" s="1"/>
  <c r="EW10" i="40" s="1"/>
  <c r="EX10" i="40" s="1"/>
  <c r="EY10" i="40" s="1"/>
  <c r="EZ10" i="40" s="1"/>
  <c r="FA10" i="40" s="1"/>
  <c r="FB10" i="40" s="1"/>
  <c r="FC10" i="40" s="1"/>
  <c r="FD10" i="40" s="1"/>
  <c r="FE10" i="40" s="1"/>
  <c r="FF10" i="40" s="1"/>
  <c r="FG10" i="40" s="1"/>
  <c r="FH10" i="40" s="1"/>
  <c r="FI10" i="40" s="1"/>
  <c r="FJ10" i="40" s="1"/>
  <c r="FK10" i="40" s="1"/>
  <c r="FL10" i="40" s="1"/>
  <c r="FM10" i="40" s="1"/>
  <c r="FN10" i="40" s="1"/>
  <c r="FO10" i="40" s="1"/>
  <c r="FP10" i="40" s="1"/>
  <c r="FQ10" i="40" s="1"/>
  <c r="FR10" i="40" s="1"/>
  <c r="FS10" i="40" s="1"/>
  <c r="FT10" i="40" s="1"/>
  <c r="FU10" i="40" s="1"/>
  <c r="FV10" i="40" s="1"/>
  <c r="FW10" i="40" s="1"/>
  <c r="FX10" i="40" s="1"/>
  <c r="FY10" i="40" s="1"/>
  <c r="FZ10" i="40" s="1"/>
  <c r="GA10" i="40" s="1"/>
  <c r="GB10" i="40" s="1"/>
  <c r="GC10" i="40" s="1"/>
  <c r="GD10" i="40" s="1"/>
  <c r="GE10" i="40" s="1"/>
  <c r="GF10" i="40" s="1"/>
  <c r="GG10" i="40" s="1"/>
  <c r="GH10" i="40" s="1"/>
  <c r="GI10" i="40" s="1"/>
  <c r="GJ10" i="40" s="1"/>
  <c r="GK10" i="40" s="1"/>
  <c r="GL10" i="40" s="1"/>
  <c r="GM10" i="40" s="1"/>
  <c r="GN10" i="40" s="1"/>
  <c r="GO10" i="40" s="1"/>
  <c r="GP10" i="40" s="1"/>
  <c r="GQ10" i="40" s="1"/>
  <c r="GR10" i="40" s="1"/>
  <c r="GS10" i="40" s="1"/>
  <c r="GT10" i="40" s="1"/>
  <c r="GU10" i="40" s="1"/>
  <c r="GV10" i="40" s="1"/>
  <c r="GW10" i="40" s="1"/>
  <c r="GX10" i="40" s="1"/>
  <c r="GY10" i="40" s="1"/>
  <c r="GZ10" i="40" s="1"/>
  <c r="HA10" i="40" s="1"/>
  <c r="HB10" i="40" s="1"/>
  <c r="HC10" i="40" s="1"/>
  <c r="HD10" i="40" s="1"/>
  <c r="HE10" i="40" s="1"/>
  <c r="HF10" i="40" s="1"/>
  <c r="HG10" i="40" s="1"/>
  <c r="HH10" i="40" s="1"/>
  <c r="HI10" i="40" s="1"/>
  <c r="HJ10" i="40" s="1"/>
  <c r="HK10" i="40" s="1"/>
  <c r="HL10" i="40" s="1"/>
  <c r="HM10" i="40" s="1"/>
  <c r="HN10" i="40" s="1"/>
  <c r="HO10" i="40" s="1"/>
  <c r="HP10" i="40" s="1"/>
  <c r="HQ10" i="40" s="1"/>
  <c r="HR10" i="40" s="1"/>
  <c r="HS10" i="40" s="1"/>
  <c r="HT10" i="40" s="1"/>
  <c r="HU10" i="40" s="1"/>
  <c r="HV10" i="40" s="1"/>
  <c r="HW10" i="40" s="1"/>
  <c r="HX10" i="40" s="1"/>
  <c r="HY10" i="40" s="1"/>
  <c r="HZ10" i="40" s="1"/>
  <c r="IA10" i="40" s="1"/>
  <c r="IB10" i="40" s="1"/>
  <c r="IC10" i="40" s="1"/>
  <c r="ID10" i="40" s="1"/>
  <c r="IE10" i="40" s="1"/>
  <c r="IF10" i="40" s="1"/>
  <c r="IG10" i="40" s="1"/>
  <c r="IH10" i="40" s="1"/>
  <c r="II10" i="40" s="1"/>
  <c r="IJ10" i="40" s="1"/>
  <c r="IK10" i="40" s="1"/>
  <c r="IL10" i="40" s="1"/>
  <c r="IM10" i="40" s="1"/>
  <c r="IN10" i="40" s="1"/>
  <c r="IO10" i="40" s="1"/>
  <c r="IP10" i="40" s="1"/>
  <c r="IQ10" i="40" s="1"/>
  <c r="IR10" i="40" s="1"/>
  <c r="IS10" i="40" s="1"/>
  <c r="IT10" i="40" s="1"/>
  <c r="IU10" i="40" s="1"/>
  <c r="IV10" i="40" s="1"/>
  <c r="IW10" i="40" s="1"/>
  <c r="IX10" i="40" s="1"/>
  <c r="IY10" i="40" s="1"/>
  <c r="IZ10" i="40" s="1"/>
  <c r="JA10" i="40" s="1"/>
  <c r="JB10" i="40" s="1"/>
  <c r="JC10" i="40" s="1"/>
  <c r="JD10" i="40" s="1"/>
  <c r="JE10" i="40" s="1"/>
  <c r="JF10" i="40" s="1"/>
  <c r="JG10" i="40" s="1"/>
  <c r="JH10" i="40" s="1"/>
  <c r="JI10" i="40" s="1"/>
  <c r="JJ10" i="40" s="1"/>
  <c r="JK10" i="40" s="1"/>
  <c r="JL10" i="40" s="1"/>
  <c r="JM10" i="40" s="1"/>
  <c r="JN10" i="40" s="1"/>
  <c r="JO10" i="40" s="1"/>
  <c r="JP10" i="40" s="1"/>
  <c r="JQ10" i="40" s="1"/>
  <c r="JR10" i="40" s="1"/>
  <c r="JS10" i="40" s="1"/>
  <c r="JT10" i="40" s="1"/>
  <c r="JU10" i="40" s="1"/>
  <c r="JV10" i="40" s="1"/>
  <c r="JW10" i="40" s="1"/>
  <c r="JX10" i="40" s="1"/>
  <c r="JY10" i="40" s="1"/>
  <c r="JZ10" i="40" s="1"/>
  <c r="KA10" i="40" s="1"/>
  <c r="KB10" i="40" s="1"/>
  <c r="KC10" i="40" s="1"/>
  <c r="KD10" i="40" s="1"/>
  <c r="KE10" i="40" s="1"/>
  <c r="KF10" i="40" s="1"/>
  <c r="KG10" i="40" s="1"/>
  <c r="KH10" i="40" s="1"/>
  <c r="KI10" i="40" s="1"/>
  <c r="KJ10" i="40" s="1"/>
  <c r="KK10" i="40" s="1"/>
  <c r="KL10" i="40" s="1"/>
  <c r="KM10" i="40" s="1"/>
  <c r="KN10" i="40" s="1"/>
  <c r="KO10" i="40" s="1"/>
  <c r="KP10" i="40" s="1"/>
  <c r="KQ10" i="40" s="1"/>
  <c r="KR10" i="40" s="1"/>
  <c r="KS10" i="40" s="1"/>
  <c r="KT10" i="40" s="1"/>
  <c r="KU10" i="40" s="1"/>
  <c r="KV10" i="40" s="1"/>
  <c r="KW10" i="40" s="1"/>
  <c r="KX10" i="40" s="1"/>
  <c r="KY10" i="40" s="1"/>
  <c r="KZ10" i="40" s="1"/>
  <c r="LA10" i="40" s="1"/>
  <c r="LB10" i="40" s="1"/>
  <c r="LC10" i="40" s="1"/>
  <c r="LD10" i="40" s="1"/>
  <c r="LE10" i="40" s="1"/>
  <c r="LF10" i="40" s="1"/>
  <c r="LG10" i="40" s="1"/>
  <c r="LH10" i="40" s="1"/>
  <c r="LI10" i="40" s="1"/>
  <c r="LJ10" i="40" s="1"/>
  <c r="LK10" i="40" s="1"/>
  <c r="LL10" i="40" s="1"/>
  <c r="LM10" i="40" s="1"/>
  <c r="LN10" i="40" s="1"/>
  <c r="LO10" i="40" s="1"/>
  <c r="LP10" i="40" s="1"/>
  <c r="LQ10" i="40" s="1"/>
  <c r="LR10" i="40" s="1"/>
  <c r="LS10" i="40" s="1"/>
  <c r="LT10" i="40" s="1"/>
  <c r="LU10" i="40" s="1"/>
  <c r="LV10" i="40" s="1"/>
  <c r="LW10" i="40" s="1"/>
  <c r="LX10" i="40" s="1"/>
  <c r="LY10" i="40" s="1"/>
  <c r="LZ10" i="40" s="1"/>
  <c r="MA10" i="40" s="1"/>
  <c r="MB10" i="40" s="1"/>
  <c r="MC10" i="40" s="1"/>
  <c r="MD10" i="40" s="1"/>
  <c r="ME10" i="40" s="1"/>
  <c r="MF10" i="40" s="1"/>
  <c r="MG10" i="40" s="1"/>
  <c r="MH10" i="40" s="1"/>
  <c r="MI10" i="40" s="1"/>
  <c r="MJ10" i="40" s="1"/>
  <c r="MK10" i="40" s="1"/>
  <c r="ML10" i="40" s="1"/>
  <c r="MM10" i="40" s="1"/>
  <c r="MN10" i="40" s="1"/>
  <c r="MO10" i="40" s="1"/>
  <c r="MP10" i="40" s="1"/>
  <c r="MQ10" i="40" s="1"/>
  <c r="MR10" i="40" s="1"/>
  <c r="MS10" i="40" s="1"/>
  <c r="MT10" i="40" s="1"/>
  <c r="MU10" i="40" s="1"/>
  <c r="MV10" i="40" s="1"/>
  <c r="MW10" i="40" s="1"/>
  <c r="MX10" i="40" s="1"/>
  <c r="MY10" i="40" s="1"/>
  <c r="MZ10" i="40" s="1"/>
  <c r="NA10" i="40" s="1"/>
  <c r="NB10" i="40" s="1"/>
  <c r="NC10" i="40" s="1"/>
  <c r="ND10" i="40" s="1"/>
  <c r="NE10" i="40" s="1"/>
  <c r="NF10" i="40" s="1"/>
  <c r="NG10" i="40" s="1"/>
  <c r="NH10" i="40" s="1"/>
  <c r="NI10" i="40" s="1"/>
  <c r="NJ10" i="40" s="1"/>
  <c r="NK10" i="40" s="1"/>
  <c r="NL10" i="40" s="1"/>
  <c r="NM10" i="40" s="1"/>
  <c r="NN10" i="40" s="1"/>
  <c r="NO10" i="40" s="1"/>
  <c r="NP10" i="40" s="1"/>
  <c r="NQ10" i="40" s="1"/>
  <c r="NR10" i="40" s="1"/>
  <c r="NS10" i="40" s="1"/>
  <c r="NT10" i="40" s="1"/>
  <c r="NU10" i="40" s="1"/>
  <c r="NV10" i="40" s="1"/>
  <c r="NW10" i="40" s="1"/>
  <c r="NX10" i="40" s="1"/>
  <c r="NY10" i="40" s="1"/>
  <c r="NZ10" i="40" s="1"/>
  <c r="OA10" i="40" s="1"/>
  <c r="OB10" i="40" s="1"/>
  <c r="OC10" i="40" s="1"/>
  <c r="OD10" i="40" s="1"/>
  <c r="OE10" i="40" s="1"/>
  <c r="OF10" i="40" s="1"/>
  <c r="OG10" i="40" s="1"/>
  <c r="OH10" i="40" s="1"/>
  <c r="OI10" i="40" s="1"/>
  <c r="OJ10" i="40" s="1"/>
  <c r="OK10" i="40" s="1"/>
  <c r="OL10" i="40" s="1"/>
  <c r="OM10" i="40" s="1"/>
  <c r="ON10" i="40" s="1"/>
  <c r="OO10" i="40" s="1"/>
  <c r="OP10" i="40" s="1"/>
  <c r="OQ10" i="40" s="1"/>
  <c r="OR10" i="40" s="1"/>
  <c r="OS10" i="40" s="1"/>
  <c r="OT10" i="40" s="1"/>
  <c r="OU10" i="40" s="1"/>
  <c r="OV10" i="40" s="1"/>
  <c r="OW10" i="40" s="1"/>
  <c r="OX10" i="40" s="1"/>
  <c r="OY10" i="40" s="1"/>
  <c r="OZ10" i="40" s="1"/>
  <c r="PA10" i="40" s="1"/>
  <c r="PB10" i="40" s="1"/>
  <c r="PC10" i="40" s="1"/>
  <c r="PD10" i="40" s="1"/>
  <c r="PE10" i="40" s="1"/>
  <c r="PF10" i="40" s="1"/>
  <c r="PG10" i="40" s="1"/>
  <c r="PH10" i="40" s="1"/>
  <c r="PI10" i="40" s="1"/>
  <c r="PJ10" i="40" s="1"/>
  <c r="PK10" i="40" s="1"/>
  <c r="PL10" i="40" s="1"/>
  <c r="PM10" i="40" s="1"/>
  <c r="PN10" i="40" s="1"/>
  <c r="PO10" i="40" s="1"/>
  <c r="PP10" i="40" s="1"/>
  <c r="PQ10" i="40" s="1"/>
  <c r="PR10" i="40" s="1"/>
  <c r="PS10" i="40" s="1"/>
  <c r="PT10" i="40" s="1"/>
  <c r="PU10" i="40" s="1"/>
  <c r="PV10" i="40" s="1"/>
  <c r="PW10" i="40" s="1"/>
  <c r="PX10" i="40" s="1"/>
  <c r="PY10" i="40" s="1"/>
  <c r="PZ10" i="40" s="1"/>
  <c r="QA10" i="40" s="1"/>
  <c r="QB10" i="40" s="1"/>
  <c r="QC10" i="40" s="1"/>
  <c r="QD10" i="40" s="1"/>
  <c r="QE10" i="40" s="1"/>
  <c r="QF10" i="40" s="1"/>
  <c r="QG10" i="40" s="1"/>
  <c r="QH10" i="40" s="1"/>
  <c r="QI10" i="40" s="1"/>
  <c r="QJ10" i="40" s="1"/>
  <c r="QK10" i="40" s="1"/>
  <c r="QL10" i="40" s="1"/>
  <c r="QM10" i="40" s="1"/>
  <c r="QN10" i="40" s="1"/>
  <c r="QO10" i="40" s="1"/>
  <c r="QP10" i="40" s="1"/>
  <c r="QQ10" i="40" s="1"/>
  <c r="QR10" i="40" s="1"/>
  <c r="QS10" i="40" s="1"/>
  <c r="QT10" i="40" s="1"/>
  <c r="QU10" i="40" s="1"/>
  <c r="QV10" i="40" s="1"/>
  <c r="QW10" i="40" s="1"/>
  <c r="QX10" i="40" s="1"/>
  <c r="QY10" i="40" s="1"/>
  <c r="QZ10" i="40" s="1"/>
  <c r="RA10" i="40" s="1"/>
  <c r="RB10" i="40" s="1"/>
  <c r="RC10" i="40" s="1"/>
  <c r="RD10" i="40" s="1"/>
  <c r="RE10" i="40" s="1"/>
  <c r="RF10" i="40" s="1"/>
  <c r="RG10" i="40" s="1"/>
  <c r="RH10" i="40" s="1"/>
  <c r="RI10" i="40" s="1"/>
  <c r="RJ10" i="40" s="1"/>
  <c r="RK10" i="40" s="1"/>
  <c r="RL10" i="40" s="1"/>
  <c r="RM10" i="40" s="1"/>
  <c r="RN10" i="40" s="1"/>
  <c r="RO10" i="40" s="1"/>
  <c r="RP10" i="40" s="1"/>
  <c r="RQ10" i="40" s="1"/>
  <c r="RR10" i="40" s="1"/>
  <c r="RS10" i="40" s="1"/>
  <c r="RT10" i="40" s="1"/>
  <c r="RU10" i="40" s="1"/>
  <c r="RV10" i="40" s="1"/>
  <c r="RW10" i="40" s="1"/>
  <c r="RX10" i="40" s="1"/>
  <c r="RY10" i="40" s="1"/>
  <c r="RZ10" i="40" s="1"/>
  <c r="SA10" i="40" s="1"/>
  <c r="SB10" i="40" s="1"/>
  <c r="SC10" i="40" s="1"/>
  <c r="SD10" i="40" s="1"/>
  <c r="SE10" i="40" s="1"/>
  <c r="SF10" i="40" s="1"/>
  <c r="SG10" i="40" s="1"/>
  <c r="SH10" i="40" s="1"/>
  <c r="SI10" i="40" s="1"/>
  <c r="SJ10" i="40" s="1"/>
  <c r="SK10" i="40" s="1"/>
  <c r="SL10" i="40" s="1"/>
  <c r="SM10" i="40" s="1"/>
  <c r="SN10" i="40" s="1"/>
  <c r="SO10" i="40" s="1"/>
  <c r="SP10" i="40" s="1"/>
  <c r="SQ10" i="40" s="1"/>
  <c r="SR10" i="40" s="1"/>
  <c r="SS10" i="40" s="1"/>
  <c r="ST10" i="40" s="1"/>
  <c r="SU10" i="40" s="1"/>
  <c r="SV10" i="40" s="1"/>
  <c r="SW10" i="40" s="1"/>
  <c r="SX10" i="40" s="1"/>
  <c r="SY10" i="40" s="1"/>
  <c r="SZ10" i="40" s="1"/>
  <c r="TA10" i="40" s="1"/>
  <c r="TB10" i="40" s="1"/>
  <c r="TC10" i="40" s="1"/>
  <c r="TD10" i="40" s="1"/>
  <c r="TE10" i="40" s="1"/>
  <c r="TF10" i="40" s="1"/>
  <c r="TG10" i="40" s="1"/>
  <c r="TH10" i="40" s="1"/>
  <c r="TI10" i="40" s="1"/>
  <c r="TJ10" i="40" s="1"/>
  <c r="TK10" i="40" s="1"/>
  <c r="TL10" i="40" s="1"/>
  <c r="TM10" i="40" s="1"/>
  <c r="TN10" i="40" s="1"/>
  <c r="TO10" i="40" s="1"/>
  <c r="TP10" i="40" s="1"/>
  <c r="TQ10" i="40" s="1"/>
  <c r="TR10" i="40" s="1"/>
  <c r="TS10" i="40" s="1"/>
  <c r="TT10" i="40" s="1"/>
  <c r="TU10" i="40" s="1"/>
  <c r="TV10" i="40" s="1"/>
  <c r="TW10" i="40" s="1"/>
  <c r="TX10" i="40" s="1"/>
  <c r="TY10" i="40" s="1"/>
  <c r="TZ10" i="40" s="1"/>
  <c r="UA10" i="40" s="1"/>
  <c r="UB10" i="40" s="1"/>
  <c r="UC10" i="40" s="1"/>
  <c r="UD10" i="40" s="1"/>
  <c r="UE10" i="40" s="1"/>
  <c r="UF10" i="40" s="1"/>
  <c r="UG10" i="40" s="1"/>
  <c r="UH10" i="40" s="1"/>
  <c r="UI10" i="40" s="1"/>
  <c r="UJ10" i="40" s="1"/>
  <c r="UK10" i="40" s="1"/>
  <c r="UL10" i="40" s="1"/>
  <c r="UM10" i="40" s="1"/>
  <c r="UN10" i="40" s="1"/>
  <c r="UO10" i="40" s="1"/>
  <c r="UP10" i="40" s="1"/>
  <c r="UQ10" i="40" s="1"/>
  <c r="UR10" i="40" s="1"/>
  <c r="US10" i="40" s="1"/>
  <c r="UT10" i="40" s="1"/>
  <c r="UU10" i="40" s="1"/>
  <c r="UV10" i="40" s="1"/>
  <c r="UW10" i="40" s="1"/>
  <c r="UX10" i="40" s="1"/>
  <c r="UY10" i="40" s="1"/>
  <c r="UZ10" i="40" s="1"/>
  <c r="VA10" i="40" s="1"/>
  <c r="VB10" i="40" s="1"/>
  <c r="VC10" i="40" s="1"/>
  <c r="VD10" i="40" s="1"/>
  <c r="VE10" i="40" s="1"/>
  <c r="VF10" i="40" s="1"/>
  <c r="VG10" i="40" s="1"/>
  <c r="VH10" i="40" s="1"/>
  <c r="VI10" i="40" s="1"/>
  <c r="VJ10" i="40" s="1"/>
  <c r="VK10" i="40" s="1"/>
  <c r="VL10" i="40" s="1"/>
  <c r="VM10" i="40" s="1"/>
  <c r="VN10" i="40" s="1"/>
  <c r="VO10" i="40" s="1"/>
  <c r="VP10" i="40" s="1"/>
  <c r="VQ10" i="40" s="1"/>
  <c r="VR10" i="40" s="1"/>
  <c r="VS10" i="40" s="1"/>
  <c r="VT10" i="40" s="1"/>
  <c r="VU10" i="40" s="1"/>
  <c r="VV10" i="40" s="1"/>
  <c r="VW10" i="40" s="1"/>
  <c r="VX10" i="40" s="1"/>
  <c r="VY10" i="40" s="1"/>
  <c r="VZ10" i="40" s="1"/>
  <c r="WA10" i="40" s="1"/>
  <c r="WB10" i="40" s="1"/>
  <c r="WC10" i="40" s="1"/>
  <c r="WD10" i="40" s="1"/>
  <c r="WE10" i="40" s="1"/>
  <c r="WF10" i="40" s="1"/>
  <c r="WG10" i="40" s="1"/>
  <c r="WH10" i="40" s="1"/>
  <c r="WI10" i="40" s="1"/>
  <c r="WJ10" i="40" s="1"/>
  <c r="WK10" i="40" s="1"/>
  <c r="WL10" i="40" s="1"/>
  <c r="WM10" i="40" s="1"/>
  <c r="WN10" i="40" s="1"/>
  <c r="WO10" i="40" s="1"/>
  <c r="WP10" i="40" s="1"/>
  <c r="WQ10" i="40" s="1"/>
  <c r="WR10" i="40" s="1"/>
  <c r="WS10" i="40" s="1"/>
  <c r="WT10" i="40" s="1"/>
  <c r="WU10" i="40" s="1"/>
  <c r="WV10" i="40" s="1"/>
  <c r="WW10" i="40" s="1"/>
  <c r="WX10" i="40" s="1"/>
  <c r="WY10" i="40" s="1"/>
  <c r="WZ10" i="40" s="1"/>
  <c r="XA10" i="40" s="1"/>
  <c r="XB10" i="40" s="1"/>
  <c r="XC10" i="40" s="1"/>
  <c r="XD10" i="40" s="1"/>
  <c r="XE10" i="40" s="1"/>
  <c r="XF10" i="40" s="1"/>
  <c r="XG10" i="40" s="1"/>
  <c r="XH10" i="40" s="1"/>
  <c r="XI10" i="40" s="1"/>
  <c r="XJ10" i="40" s="1"/>
  <c r="XK10" i="40" s="1"/>
  <c r="XL10" i="40" s="1"/>
  <c r="XM10" i="40" s="1"/>
  <c r="XN10" i="40" s="1"/>
  <c r="XO10" i="40" s="1"/>
  <c r="XP10" i="40" s="1"/>
  <c r="XQ10" i="40" s="1"/>
  <c r="XR10" i="40" s="1"/>
  <c r="XS10" i="40" s="1"/>
  <c r="XT10" i="40" s="1"/>
  <c r="XU10" i="40" s="1"/>
  <c r="XV10" i="40" s="1"/>
  <c r="XW10" i="40" s="1"/>
  <c r="XX10" i="40" s="1"/>
  <c r="XY10" i="40" s="1"/>
  <c r="XZ10" i="40" s="1"/>
  <c r="YA10" i="40" s="1"/>
  <c r="YB10" i="40" s="1"/>
  <c r="YC10" i="40" s="1"/>
  <c r="YD10" i="40" s="1"/>
  <c r="YE10" i="40" s="1"/>
  <c r="YF10" i="40" s="1"/>
  <c r="YG10" i="40" s="1"/>
  <c r="YH10" i="40" s="1"/>
  <c r="YI10" i="40" s="1"/>
  <c r="YJ10" i="40" s="1"/>
  <c r="YK10" i="40" s="1"/>
  <c r="YL10" i="40" s="1"/>
  <c r="YM10" i="40" s="1"/>
  <c r="YN10" i="40" s="1"/>
  <c r="YO10" i="40" s="1"/>
  <c r="YP10" i="40" s="1"/>
  <c r="YQ10" i="40" s="1"/>
  <c r="YR10" i="40" s="1"/>
  <c r="YS10" i="40" s="1"/>
  <c r="YT10" i="40" s="1"/>
  <c r="YU10" i="40" s="1"/>
  <c r="YV10" i="40" s="1"/>
  <c r="YW10" i="40" s="1"/>
  <c r="YX10" i="40" s="1"/>
  <c r="YY10" i="40" s="1"/>
  <c r="YZ10" i="40" s="1"/>
  <c r="ZA10" i="40" s="1"/>
  <c r="ZB10" i="40" s="1"/>
  <c r="ZC10" i="40" s="1"/>
  <c r="ZD10" i="40" s="1"/>
  <c r="ZE10" i="40" s="1"/>
  <c r="ZF10" i="40" s="1"/>
  <c r="ZG10" i="40" s="1"/>
  <c r="ZH10" i="40" s="1"/>
  <c r="ZI10" i="40" s="1"/>
  <c r="ZJ10" i="40" s="1"/>
  <c r="ZK10" i="40" s="1"/>
  <c r="ZL10" i="40" s="1"/>
  <c r="ZM10" i="40" s="1"/>
  <c r="ZN10" i="40" s="1"/>
  <c r="ZO10" i="40" s="1"/>
  <c r="ZP10" i="40" s="1"/>
  <c r="ZQ10" i="40" s="1"/>
  <c r="ZR10" i="40" s="1"/>
  <c r="ZS10" i="40" s="1"/>
  <c r="ZT10" i="40" s="1"/>
  <c r="ZU10" i="40" s="1"/>
  <c r="ZV10" i="40" s="1"/>
  <c r="ZW10" i="40" s="1"/>
  <c r="ZX10" i="40" s="1"/>
  <c r="ZY10" i="40" s="1"/>
  <c r="ZZ10" i="40" s="1"/>
  <c r="AAA10" i="40" s="1"/>
  <c r="AAB10" i="40" s="1"/>
  <c r="AAC10" i="40" s="1"/>
  <c r="AAD10" i="40" s="1"/>
  <c r="AAE10" i="40" s="1"/>
  <c r="AAF10" i="40" s="1"/>
  <c r="AAG10" i="40" s="1"/>
  <c r="AAH10" i="40" s="1"/>
  <c r="AAI10" i="40" s="1"/>
  <c r="AAJ10" i="40" s="1"/>
  <c r="AAK10" i="40" s="1"/>
  <c r="AAL10" i="40" s="1"/>
  <c r="AAM10" i="40" s="1"/>
  <c r="AAN10" i="40" s="1"/>
  <c r="AAO10" i="40" s="1"/>
  <c r="AAP10" i="40" s="1"/>
  <c r="AAQ10" i="40" s="1"/>
  <c r="AAR10" i="40" s="1"/>
  <c r="AAS10" i="40" s="1"/>
  <c r="AAT10" i="40" s="1"/>
  <c r="AAU10" i="40" s="1"/>
  <c r="AAV10" i="40" s="1"/>
  <c r="AAW10" i="40" s="1"/>
  <c r="AAX10" i="40" s="1"/>
  <c r="AAY10" i="40" s="1"/>
  <c r="AAZ10" i="40" s="1"/>
  <c r="ABA10" i="40" s="1"/>
  <c r="ABB10" i="40" s="1"/>
  <c r="ABC10" i="40" s="1"/>
  <c r="ABD10" i="40" s="1"/>
  <c r="ABE10" i="40" s="1"/>
  <c r="ABF10" i="40" s="1"/>
  <c r="ABG10" i="40" s="1"/>
  <c r="ABH10" i="40" s="1"/>
  <c r="ABI10" i="40" s="1"/>
  <c r="ABJ10" i="40" s="1"/>
  <c r="ABK10" i="40" s="1"/>
  <c r="ABL10" i="40" s="1"/>
  <c r="ABM10" i="40" s="1"/>
  <c r="ABN10" i="40" s="1"/>
  <c r="ABO10" i="40" s="1"/>
  <c r="ABP10" i="40" s="1"/>
  <c r="ABQ10" i="40" s="1"/>
  <c r="ABR10" i="40" s="1"/>
  <c r="ABS10" i="40" s="1"/>
  <c r="ABT10" i="40" s="1"/>
  <c r="ABU10" i="40" s="1"/>
  <c r="ABV10" i="40" s="1"/>
  <c r="ABW10" i="40" s="1"/>
  <c r="ABX10" i="40" s="1"/>
  <c r="ABY10" i="40" s="1"/>
  <c r="ABZ10" i="40" s="1"/>
  <c r="ACA10" i="40" s="1"/>
  <c r="ACB10" i="40" s="1"/>
  <c r="ACC10" i="40" s="1"/>
  <c r="ACD10" i="40" s="1"/>
  <c r="ACE10" i="40" s="1"/>
  <c r="ACF10" i="40" s="1"/>
  <c r="ACG10" i="40" s="1"/>
  <c r="ACH10" i="40" s="1"/>
  <c r="ACI10" i="40" s="1"/>
  <c r="ACJ10" i="40" s="1"/>
  <c r="ACK10" i="40" s="1"/>
  <c r="ACL10" i="40" s="1"/>
  <c r="ACM10" i="40" s="1"/>
  <c r="ACN10" i="40" s="1"/>
  <c r="ACO10" i="40" s="1"/>
  <c r="ACP10" i="40" s="1"/>
  <c r="ACQ10" i="40" s="1"/>
  <c r="ACR10" i="40" s="1"/>
  <c r="ACS10" i="40" s="1"/>
  <c r="ACT10" i="40" s="1"/>
  <c r="ACU10" i="40" s="1"/>
  <c r="ACV10" i="40" s="1"/>
  <c r="ACW10" i="40" s="1"/>
  <c r="ACX10" i="40" s="1"/>
  <c r="ACY10" i="40" s="1"/>
  <c r="ACZ10" i="40" s="1"/>
  <c r="ADA10" i="40" s="1"/>
  <c r="ADB10" i="40" s="1"/>
  <c r="ADC10" i="40" s="1"/>
  <c r="ADD10" i="40" s="1"/>
  <c r="ADE10" i="40" s="1"/>
  <c r="ADF10" i="40" s="1"/>
  <c r="ADG10" i="40" s="1"/>
  <c r="ADH10" i="40" s="1"/>
  <c r="ADI10" i="40" s="1"/>
  <c r="ADJ10" i="40" s="1"/>
  <c r="ADK10" i="40" s="1"/>
  <c r="ADL10" i="40" s="1"/>
  <c r="ADM10" i="40" s="1"/>
  <c r="ADN10" i="40" s="1"/>
  <c r="ADO10" i="40" s="1"/>
  <c r="ADP10" i="40" s="1"/>
  <c r="ADQ10" i="40" s="1"/>
  <c r="ADR10" i="40" s="1"/>
  <c r="ADS10" i="40" s="1"/>
  <c r="ADT10" i="40" s="1"/>
  <c r="ADU10" i="40" s="1"/>
  <c r="ADV10" i="40" s="1"/>
  <c r="ADW10" i="40" s="1"/>
  <c r="ADX10" i="40" s="1"/>
  <c r="ADY10" i="40" s="1"/>
  <c r="ADZ10" i="40" s="1"/>
  <c r="AEA10" i="40" s="1"/>
  <c r="AEB10" i="40" s="1"/>
  <c r="AEC10" i="40" s="1"/>
  <c r="AED10" i="40" s="1"/>
  <c r="AEE10" i="40" s="1"/>
  <c r="AEF10" i="40" s="1"/>
  <c r="AEG10" i="40" s="1"/>
  <c r="AEH10" i="40" s="1"/>
  <c r="AEI10" i="40" s="1"/>
  <c r="AEJ10" i="40" s="1"/>
  <c r="AEK10" i="40" s="1"/>
  <c r="AEL10" i="40" s="1"/>
  <c r="AEM10" i="40" s="1"/>
  <c r="AEN10" i="40" s="1"/>
  <c r="AEO10" i="40" s="1"/>
  <c r="AEP10" i="40" s="1"/>
  <c r="AEQ10" i="40" s="1"/>
  <c r="AER10" i="40" s="1"/>
  <c r="AES10" i="40" s="1"/>
  <c r="AET10" i="40" s="1"/>
  <c r="AEU10" i="40" s="1"/>
  <c r="AEV10" i="40" s="1"/>
  <c r="AEW10" i="40" s="1"/>
  <c r="AEX10" i="40" s="1"/>
  <c r="AEY10" i="40" s="1"/>
  <c r="AEZ10" i="40" s="1"/>
  <c r="AFA10" i="40" s="1"/>
  <c r="AFB10" i="40" s="1"/>
  <c r="AFC10" i="40" s="1"/>
  <c r="AFD10" i="40" s="1"/>
  <c r="AFE10" i="40" s="1"/>
  <c r="AFF10" i="40" s="1"/>
  <c r="AFG10" i="40" s="1"/>
  <c r="AFH10" i="40" s="1"/>
  <c r="AFI10" i="40" s="1"/>
  <c r="AFJ10" i="40" s="1"/>
  <c r="AFK10" i="40" s="1"/>
  <c r="AFL10" i="40" s="1"/>
  <c r="AFM10" i="40" s="1"/>
  <c r="AFN10" i="40" s="1"/>
  <c r="AFO10" i="40" s="1"/>
  <c r="AFP10" i="40" s="1"/>
  <c r="AFQ10" i="40" s="1"/>
  <c r="AFR10" i="40" s="1"/>
  <c r="AFS10" i="40" s="1"/>
  <c r="AFT10" i="40" s="1"/>
  <c r="AFU10" i="40" s="1"/>
  <c r="AFV10" i="40" s="1"/>
  <c r="AFW10" i="40" s="1"/>
  <c r="AFX10" i="40" s="1"/>
  <c r="AFY10" i="40" s="1"/>
  <c r="AFZ10" i="40" s="1"/>
  <c r="AGA10" i="40" s="1"/>
  <c r="AGB10" i="40" s="1"/>
  <c r="AGC10" i="40" s="1"/>
  <c r="AGD10" i="40" s="1"/>
  <c r="AGE10" i="40" s="1"/>
  <c r="AGF10" i="40" s="1"/>
  <c r="AGG10" i="40" s="1"/>
  <c r="AGH10" i="40" s="1"/>
  <c r="AGI10" i="40" s="1"/>
  <c r="AGJ10" i="40" s="1"/>
  <c r="AGK10" i="40" s="1"/>
  <c r="AGL10" i="40" s="1"/>
  <c r="AGM10" i="40" s="1"/>
  <c r="AGN10" i="40" s="1"/>
  <c r="AGO10" i="40" s="1"/>
  <c r="AGP10" i="40" s="1"/>
  <c r="AGQ10" i="40" s="1"/>
  <c r="AGR10" i="40" s="1"/>
  <c r="AGS10" i="40" s="1"/>
  <c r="AGT10" i="40" s="1"/>
  <c r="AGU10" i="40" s="1"/>
  <c r="AGV10" i="40" s="1"/>
  <c r="AGW10" i="40" s="1"/>
  <c r="AGX10" i="40" s="1"/>
  <c r="AGY10" i="40" s="1"/>
  <c r="AGZ10" i="40" s="1"/>
  <c r="AHA10" i="40" s="1"/>
  <c r="AHB10" i="40" s="1"/>
  <c r="AHC10" i="40" s="1"/>
  <c r="AHD10" i="40" s="1"/>
  <c r="AHE10" i="40" s="1"/>
  <c r="AHF10" i="40" s="1"/>
  <c r="AHG10" i="40" s="1"/>
  <c r="AHH10" i="40" s="1"/>
  <c r="AHI10" i="40" s="1"/>
  <c r="AHJ10" i="40" s="1"/>
  <c r="AHK10" i="40" s="1"/>
  <c r="AHL10" i="40" s="1"/>
  <c r="AHM10" i="40" s="1"/>
  <c r="AHN10" i="40" s="1"/>
  <c r="AHO10" i="40" s="1"/>
  <c r="AHP10" i="40" s="1"/>
  <c r="AHQ10" i="40" s="1"/>
  <c r="AHR10" i="40" s="1"/>
  <c r="AHS10" i="40" s="1"/>
  <c r="AHT10" i="40" s="1"/>
  <c r="AHU10" i="40" s="1"/>
  <c r="AHV10" i="40" s="1"/>
  <c r="AHW10" i="40" s="1"/>
  <c r="AHX10" i="40" s="1"/>
  <c r="AHY10" i="40" s="1"/>
  <c r="AHZ10" i="40" s="1"/>
  <c r="AIA10" i="40" s="1"/>
  <c r="AIB10" i="40" s="1"/>
  <c r="AIC10" i="40" s="1"/>
  <c r="AID10" i="40" s="1"/>
  <c r="AIE10" i="40" s="1"/>
  <c r="AIF10" i="40" s="1"/>
  <c r="AIG10" i="40" s="1"/>
  <c r="AIH10" i="40" s="1"/>
  <c r="AII10" i="40" s="1"/>
  <c r="AIJ10" i="40" s="1"/>
  <c r="AIK10" i="40" s="1"/>
  <c r="AIL10" i="40" s="1"/>
  <c r="AIM10" i="40" s="1"/>
  <c r="AIN10" i="40" s="1"/>
  <c r="AIO10" i="40" s="1"/>
  <c r="AIP10" i="40" s="1"/>
  <c r="AIQ10" i="40" s="1"/>
  <c r="AIR10" i="40" s="1"/>
  <c r="AIS10" i="40" s="1"/>
  <c r="AIT10" i="40" s="1"/>
  <c r="AIU10" i="40" s="1"/>
  <c r="AIV10" i="40" s="1"/>
  <c r="AIW10" i="40" s="1"/>
  <c r="AIX10" i="40" s="1"/>
  <c r="AIY10" i="40" s="1"/>
  <c r="AIZ10" i="40" s="1"/>
  <c r="AJA10" i="40" s="1"/>
  <c r="AJB10" i="40" s="1"/>
  <c r="AJC10" i="40" s="1"/>
  <c r="AJD10" i="40" s="1"/>
  <c r="AJE10" i="40" s="1"/>
  <c r="AJF10" i="40" s="1"/>
  <c r="AJG10" i="40" s="1"/>
  <c r="AJH10" i="40" s="1"/>
  <c r="AJI10" i="40" s="1"/>
  <c r="AJJ10" i="40" s="1"/>
  <c r="AJK10" i="40" s="1"/>
  <c r="AJL10" i="40" s="1"/>
  <c r="AJM10" i="40" s="1"/>
  <c r="AJN10" i="40" s="1"/>
  <c r="AJO10" i="40" s="1"/>
  <c r="AJP10" i="40" s="1"/>
  <c r="AJQ10" i="40" s="1"/>
  <c r="AJR10" i="40" s="1"/>
  <c r="AJS10" i="40" s="1"/>
  <c r="AJT10" i="40" s="1"/>
  <c r="AJU10" i="40" s="1"/>
  <c r="AJV10" i="40" s="1"/>
  <c r="AJW10" i="40" s="1"/>
  <c r="AJX10" i="40" s="1"/>
  <c r="AJY10" i="40" s="1"/>
  <c r="AJZ10" i="40" s="1"/>
  <c r="AKA10" i="40" s="1"/>
  <c r="AKB10" i="40" s="1"/>
  <c r="AKC10" i="40" s="1"/>
  <c r="AKD10" i="40" s="1"/>
  <c r="AKE10" i="40" s="1"/>
  <c r="AKF10" i="40" s="1"/>
  <c r="AKG10" i="40" s="1"/>
  <c r="AKH10" i="40" s="1"/>
  <c r="AKI10" i="40" s="1"/>
  <c r="AKJ10" i="40" s="1"/>
  <c r="AKK10" i="40" s="1"/>
  <c r="AKL10" i="40" s="1"/>
  <c r="AKM10" i="40" s="1"/>
  <c r="AKN10" i="40" s="1"/>
  <c r="AKO10" i="40" s="1"/>
  <c r="AKP10" i="40" s="1"/>
  <c r="AKQ10" i="40" s="1"/>
  <c r="AKR10" i="40" s="1"/>
  <c r="AKS10" i="40" s="1"/>
  <c r="AKT10" i="40" s="1"/>
  <c r="AKU10" i="40" s="1"/>
  <c r="AKV10" i="40" s="1"/>
  <c r="AKW10" i="40" s="1"/>
  <c r="AKX10" i="40" s="1"/>
  <c r="AKY10" i="40" s="1"/>
  <c r="AKZ10" i="40" s="1"/>
  <c r="ALA10" i="40" s="1"/>
  <c r="ALB10" i="40" s="1"/>
  <c r="ALC10" i="40" s="1"/>
  <c r="ALD10" i="40" s="1"/>
  <c r="ALE10" i="40" s="1"/>
  <c r="ALF10" i="40" s="1"/>
  <c r="ALG10" i="40" s="1"/>
  <c r="ALH10" i="40" s="1"/>
  <c r="ALI10" i="40" s="1"/>
  <c r="ALJ10" i="40" s="1"/>
  <c r="ALK10" i="40" s="1"/>
  <c r="ALL10" i="40" s="1"/>
  <c r="ALM10" i="40" s="1"/>
  <c r="ALN10" i="40" s="1"/>
  <c r="ALO10" i="40" s="1"/>
  <c r="ALP10" i="40" s="1"/>
  <c r="ALQ10" i="40" s="1"/>
  <c r="ALR10" i="40" s="1"/>
  <c r="ALS10" i="40" s="1"/>
  <c r="ALT10" i="40" s="1"/>
  <c r="ALU10" i="40" s="1"/>
  <c r="ALV10" i="40" s="1"/>
  <c r="ALW10" i="40" s="1"/>
  <c r="ALX10" i="40" s="1"/>
  <c r="ALY10" i="40" s="1"/>
  <c r="ALZ10" i="40" s="1"/>
  <c r="AMA10" i="40" s="1"/>
  <c r="AMB10" i="40" s="1"/>
  <c r="AMC10" i="40" s="1"/>
  <c r="AMD10" i="40" s="1"/>
  <c r="AME10" i="40" s="1"/>
  <c r="AMF10" i="40" s="1"/>
  <c r="AMG10" i="40" s="1"/>
  <c r="AMH10" i="40" s="1"/>
  <c r="AMI10" i="40" s="1"/>
  <c r="AMJ10" i="40" s="1"/>
  <c r="AMK10" i="40" s="1"/>
  <c r="AML10" i="40" s="1"/>
  <c r="AMM10" i="40" s="1"/>
  <c r="AMN10" i="40" s="1"/>
  <c r="AMO10" i="40" s="1"/>
  <c r="AMP10" i="40" s="1"/>
  <c r="AMQ10" i="40" s="1"/>
  <c r="AMR10" i="40" s="1"/>
  <c r="AMS10" i="40" s="1"/>
  <c r="AMT10" i="40" s="1"/>
  <c r="AMU10" i="40" s="1"/>
  <c r="AMV10" i="40" s="1"/>
  <c r="AMW10" i="40" s="1"/>
  <c r="AMX10" i="40" s="1"/>
  <c r="AMY10" i="40" s="1"/>
  <c r="AMZ10" i="40" s="1"/>
  <c r="ANA10" i="40" s="1"/>
  <c r="ANB10" i="40" s="1"/>
  <c r="ANC10" i="40" s="1"/>
  <c r="AND10" i="40" s="1"/>
  <c r="ANE10" i="40" s="1"/>
  <c r="ANF10" i="40" s="1"/>
  <c r="ANG10" i="40" s="1"/>
  <c r="ANH10" i="40" s="1"/>
  <c r="ANI10" i="40" s="1"/>
  <c r="ANJ10" i="40" s="1"/>
  <c r="ANK10" i="40" s="1"/>
  <c r="ANL10" i="40" s="1"/>
  <c r="ANM10" i="40" s="1"/>
  <c r="ANN10" i="40" s="1"/>
  <c r="ANO10" i="40" s="1"/>
  <c r="ANP10" i="40" s="1"/>
  <c r="ANQ10" i="40" s="1"/>
  <c r="ANR10" i="40" s="1"/>
  <c r="ANS10" i="40" s="1"/>
  <c r="ANT10" i="40" s="1"/>
  <c r="ANU10" i="40" s="1"/>
  <c r="ANV10" i="40" s="1"/>
  <c r="ANW10" i="40" s="1"/>
  <c r="ANX10" i="40" s="1"/>
  <c r="ANY10" i="40" s="1"/>
  <c r="ANZ10" i="40" s="1"/>
  <c r="AOA10" i="40" s="1"/>
  <c r="AOB10" i="40" s="1"/>
  <c r="AOC10" i="40" s="1"/>
  <c r="AOD10" i="40" s="1"/>
  <c r="AOE10" i="40" s="1"/>
  <c r="AOF10" i="40" s="1"/>
  <c r="AOG10" i="40" s="1"/>
  <c r="AOH10" i="40" s="1"/>
  <c r="AOI10" i="40" s="1"/>
  <c r="AOJ10" i="40" s="1"/>
  <c r="AOK10" i="40" s="1"/>
  <c r="AOL10" i="40" s="1"/>
  <c r="AOM10" i="40" s="1"/>
  <c r="AON10" i="40" s="1"/>
  <c r="AOO10" i="40" s="1"/>
  <c r="AOP10" i="40" s="1"/>
  <c r="AOQ10" i="40" s="1"/>
  <c r="AOR10" i="40" s="1"/>
  <c r="AOS10" i="40" s="1"/>
  <c r="AOT10" i="40" s="1"/>
  <c r="AOU10" i="40" s="1"/>
  <c r="AOV10" i="40" s="1"/>
  <c r="AOW10" i="40" s="1"/>
  <c r="AOX10" i="40" s="1"/>
  <c r="AOY10" i="40" s="1"/>
  <c r="AOZ10" i="40" s="1"/>
  <c r="APA10" i="40" s="1"/>
  <c r="APB10" i="40" s="1"/>
  <c r="APC10" i="40" s="1"/>
  <c r="APD10" i="40" s="1"/>
  <c r="APE10" i="40" s="1"/>
  <c r="APF10" i="40" s="1"/>
  <c r="APG10" i="40" s="1"/>
  <c r="APH10" i="40" s="1"/>
  <c r="API10" i="40" s="1"/>
  <c r="APJ10" i="40" s="1"/>
  <c r="APK10" i="40" s="1"/>
  <c r="APL10" i="40" s="1"/>
  <c r="C14" i="40"/>
  <c r="H13" i="40"/>
  <c r="J13" i="40" s="1"/>
  <c r="J19" i="40"/>
  <c r="J16" i="40"/>
  <c r="J12" i="40"/>
  <c r="K11" i="40"/>
  <c r="K13" i="40" s="1"/>
  <c r="J17" i="40"/>
  <c r="J18" i="40"/>
  <c r="K17" i="40" l="1"/>
  <c r="K19" i="40"/>
  <c r="K16" i="40"/>
  <c r="K18" i="40"/>
  <c r="K12" i="40"/>
  <c r="L11" i="40"/>
  <c r="C15" i="40"/>
  <c r="G15" i="40" s="1"/>
  <c r="G14" i="40"/>
  <c r="L14" i="40" l="1"/>
  <c r="J14" i="40"/>
  <c r="K14" i="40"/>
  <c r="L15" i="40"/>
  <c r="J15" i="40"/>
  <c r="K15" i="40"/>
  <c r="L19" i="40"/>
  <c r="L12" i="40"/>
  <c r="M11" i="40"/>
  <c r="M15" i="40" s="1"/>
  <c r="L13" i="40"/>
  <c r="L17" i="40"/>
  <c r="L18" i="40"/>
  <c r="L16" i="40"/>
  <c r="M14" i="40" l="1"/>
  <c r="M18" i="40"/>
  <c r="M19" i="40"/>
  <c r="M16" i="40"/>
  <c r="M12" i="40"/>
  <c r="N11" i="40"/>
  <c r="M13" i="40"/>
  <c r="M17" i="40"/>
  <c r="N19" i="40" l="1"/>
  <c r="N18" i="40"/>
  <c r="N12" i="40"/>
  <c r="O11" i="40"/>
  <c r="N13" i="40"/>
  <c r="N16" i="40"/>
  <c r="N17" i="40"/>
  <c r="N14" i="40"/>
  <c r="N15" i="40"/>
  <c r="O18" i="40" l="1"/>
  <c r="O16" i="40"/>
  <c r="O12" i="40"/>
  <c r="P11" i="40"/>
  <c r="O19" i="40"/>
  <c r="O17" i="40"/>
  <c r="O13" i="40"/>
  <c r="O14" i="40"/>
  <c r="O15" i="40"/>
  <c r="P19" i="40" l="1"/>
  <c r="P16" i="40"/>
  <c r="P12" i="40"/>
  <c r="Q11" i="40"/>
  <c r="P13" i="40"/>
  <c r="P17" i="40"/>
  <c r="P18" i="40"/>
  <c r="P14" i="40"/>
  <c r="P15" i="40"/>
  <c r="Q19" i="40" l="1"/>
  <c r="Q16" i="40"/>
  <c r="R11" i="40"/>
  <c r="Q12" i="40"/>
  <c r="Q13" i="40"/>
  <c r="Q18" i="40"/>
  <c r="Q17" i="40"/>
  <c r="Q15" i="40"/>
  <c r="Q14" i="40"/>
  <c r="R12" i="40" l="1"/>
  <c r="S11" i="40"/>
  <c r="R13" i="40"/>
  <c r="R16" i="40"/>
  <c r="R17" i="40"/>
  <c r="R18" i="40"/>
  <c r="R19" i="40"/>
  <c r="R15" i="40"/>
  <c r="R14" i="40"/>
  <c r="S19" i="40" l="1"/>
  <c r="S18" i="40"/>
  <c r="T11" i="40"/>
  <c r="S12" i="40"/>
  <c r="S17" i="40"/>
  <c r="S13" i="40"/>
  <c r="S16" i="40"/>
  <c r="S15" i="40"/>
  <c r="S14" i="40"/>
  <c r="T16" i="40" l="1"/>
  <c r="U11" i="40"/>
  <c r="T13" i="40"/>
  <c r="T12" i="40"/>
  <c r="T19" i="40"/>
  <c r="T17" i="40"/>
  <c r="T18" i="40"/>
  <c r="T14" i="40"/>
  <c r="T15" i="40"/>
  <c r="U18" i="40" l="1"/>
  <c r="U17" i="40"/>
  <c r="U12" i="40"/>
  <c r="V11" i="40"/>
  <c r="U13" i="40"/>
  <c r="U16" i="40"/>
  <c r="U19" i="40"/>
  <c r="U15" i="40"/>
  <c r="U14" i="40"/>
  <c r="V19" i="40" l="1"/>
  <c r="V16" i="40"/>
  <c r="V12" i="40"/>
  <c r="W11" i="40"/>
  <c r="V13" i="40"/>
  <c r="V17" i="40"/>
  <c r="V18" i="40"/>
  <c r="V15" i="40"/>
  <c r="V14" i="40"/>
  <c r="W16" i="40" l="1"/>
  <c r="W18" i="40"/>
  <c r="W12" i="40"/>
  <c r="X11" i="40"/>
  <c r="W13" i="40"/>
  <c r="W17" i="40"/>
  <c r="W19" i="40"/>
  <c r="W15" i="40"/>
  <c r="W14" i="40"/>
  <c r="X19" i="40" l="1"/>
  <c r="X16" i="40"/>
  <c r="X12" i="40"/>
  <c r="Y11" i="40"/>
  <c r="X13" i="40"/>
  <c r="X17" i="40"/>
  <c r="X18" i="40"/>
  <c r="X15" i="40"/>
  <c r="X14" i="40"/>
  <c r="Y19" i="40" l="1"/>
  <c r="Y18" i="40"/>
  <c r="Y12" i="40"/>
  <c r="Z11" i="40"/>
  <c r="Y13" i="40"/>
  <c r="Y17" i="40"/>
  <c r="Y16" i="40"/>
  <c r="Y14" i="40"/>
  <c r="Y15" i="40"/>
  <c r="Z19" i="40" l="1"/>
  <c r="Z18" i="40"/>
  <c r="Z16" i="40"/>
  <c r="Z12" i="40"/>
  <c r="AA11" i="40"/>
  <c r="Z13" i="40"/>
  <c r="Z17" i="40"/>
  <c r="Z14" i="40"/>
  <c r="Z15" i="40"/>
  <c r="AA19" i="40" l="1"/>
  <c r="AA18" i="40"/>
  <c r="AA12" i="40"/>
  <c r="AB11" i="40"/>
  <c r="AA13" i="40"/>
  <c r="AA16" i="40"/>
  <c r="AA17" i="40"/>
  <c r="AA15" i="40"/>
  <c r="AA14" i="40"/>
  <c r="AB19" i="40" l="1"/>
  <c r="AB17" i="40"/>
  <c r="AB16" i="40"/>
  <c r="AB12" i="40"/>
  <c r="AC11" i="40"/>
  <c r="AB13" i="40"/>
  <c r="AB18" i="40"/>
  <c r="AB15" i="40"/>
  <c r="AB14" i="40"/>
  <c r="AC16" i="40" l="1"/>
  <c r="AC12" i="40"/>
  <c r="AD11" i="40"/>
  <c r="AC13" i="40"/>
  <c r="AC19" i="40"/>
  <c r="AC18" i="40"/>
  <c r="AC17" i="40"/>
  <c r="AC14" i="40"/>
  <c r="AC15" i="40"/>
  <c r="AD12" i="40" l="1"/>
  <c r="AE11" i="40"/>
  <c r="AD13" i="40"/>
  <c r="AD18" i="40"/>
  <c r="AD17" i="40"/>
  <c r="AD16" i="40"/>
  <c r="AD19" i="40"/>
  <c r="AD15" i="40"/>
  <c r="AD14" i="40"/>
  <c r="AE19" i="40" l="1"/>
  <c r="AE18" i="40"/>
  <c r="AE16" i="40"/>
  <c r="AF11" i="40"/>
  <c r="AE12" i="40"/>
  <c r="AE13" i="40"/>
  <c r="AE17" i="40"/>
  <c r="AE15" i="40"/>
  <c r="AE14" i="40"/>
  <c r="AF17" i="40" l="1"/>
  <c r="AG11" i="40"/>
  <c r="AF13" i="40"/>
  <c r="AF12" i="40"/>
  <c r="AF16" i="40"/>
  <c r="AF18" i="40"/>
  <c r="AF19" i="40"/>
  <c r="AF14" i="40"/>
  <c r="AF15" i="40"/>
  <c r="AG19" i="40" l="1"/>
  <c r="AG18" i="40"/>
  <c r="AG16" i="40"/>
  <c r="AG12" i="40"/>
  <c r="AH11" i="40"/>
  <c r="AG13" i="40"/>
  <c r="AG17" i="40"/>
  <c r="AG15" i="40"/>
  <c r="AG14" i="40"/>
  <c r="AH19" i="40" l="1"/>
  <c r="AH12" i="40"/>
  <c r="AI11" i="40"/>
  <c r="AH13" i="40"/>
  <c r="AH16" i="40"/>
  <c r="AH17" i="40"/>
  <c r="AH18" i="40"/>
  <c r="AH14" i="40"/>
  <c r="AH15" i="40"/>
  <c r="AI16" i="40" l="1"/>
  <c r="AI18" i="40"/>
  <c r="AI17" i="40"/>
  <c r="AI12" i="40"/>
  <c r="AJ11" i="40"/>
  <c r="AI13" i="40"/>
  <c r="AI19" i="40"/>
  <c r="AI15" i="40"/>
  <c r="AI14" i="40"/>
  <c r="AJ19" i="40" l="1"/>
  <c r="AJ16" i="40"/>
  <c r="AJ12" i="40"/>
  <c r="AK11" i="40"/>
  <c r="AJ13" i="40"/>
  <c r="AJ17" i="40"/>
  <c r="AJ18" i="40"/>
  <c r="AJ15" i="40"/>
  <c r="AJ14" i="40"/>
  <c r="AK18" i="40" l="1"/>
  <c r="AK16" i="40"/>
  <c r="AK17" i="40"/>
  <c r="AK12" i="40"/>
  <c r="AL11" i="40"/>
  <c r="AK13" i="40"/>
  <c r="AK19" i="40"/>
  <c r="AK15" i="40"/>
  <c r="AK14" i="40"/>
  <c r="AL19" i="40" l="1"/>
  <c r="AL18" i="40"/>
  <c r="AL12" i="40"/>
  <c r="AM11" i="40"/>
  <c r="AL13" i="40"/>
  <c r="AL17" i="40"/>
  <c r="AL16" i="40"/>
  <c r="AL14" i="40"/>
  <c r="AL15" i="40"/>
  <c r="AM19" i="40" l="1"/>
  <c r="AM18" i="40"/>
  <c r="AM16" i="40"/>
  <c r="AM12" i="40"/>
  <c r="AN11" i="40"/>
  <c r="AM13" i="40"/>
  <c r="AM17" i="40"/>
  <c r="AM14" i="40"/>
  <c r="AM15" i="40"/>
  <c r="AN19" i="40" l="1"/>
  <c r="AN12" i="40"/>
  <c r="AO11" i="40"/>
  <c r="AN13" i="40"/>
  <c r="AN16" i="40"/>
  <c r="AN18" i="40"/>
  <c r="AN17" i="40"/>
  <c r="AN15" i="40"/>
  <c r="AN14" i="40"/>
  <c r="AO19" i="40" l="1"/>
  <c r="AO16" i="40"/>
  <c r="AO12" i="40"/>
  <c r="AP11" i="40"/>
  <c r="AO13" i="40"/>
  <c r="AO17" i="40"/>
  <c r="AO18" i="40"/>
  <c r="AO15" i="40"/>
  <c r="AO14" i="40"/>
  <c r="AP12" i="40" l="1"/>
  <c r="AQ11" i="40"/>
  <c r="AP13" i="40"/>
  <c r="AP18" i="40"/>
  <c r="AP16" i="40"/>
  <c r="AP17" i="40"/>
  <c r="AP19" i="40"/>
  <c r="AP15" i="40"/>
  <c r="AP14" i="40"/>
  <c r="AQ19" i="40" l="1"/>
  <c r="AQ18" i="40"/>
  <c r="AQ16" i="40"/>
  <c r="AR11" i="40"/>
  <c r="AQ13" i="40"/>
  <c r="AQ12" i="40"/>
  <c r="AQ17" i="40"/>
  <c r="AQ15" i="40"/>
  <c r="AQ14" i="40"/>
  <c r="AR16" i="40" l="1"/>
  <c r="AS11" i="40"/>
  <c r="AR13" i="40"/>
  <c r="AR18" i="40"/>
  <c r="AR12" i="40"/>
  <c r="AR17" i="40"/>
  <c r="AR19" i="40"/>
  <c r="AR15" i="40"/>
  <c r="AR14" i="40"/>
  <c r="AS18" i="40" l="1"/>
  <c r="AS12" i="40"/>
  <c r="AT11" i="40"/>
  <c r="AS13" i="40"/>
  <c r="AS16" i="40"/>
  <c r="AS19" i="40"/>
  <c r="AS17" i="40"/>
  <c r="AS15" i="40"/>
  <c r="AS14" i="40"/>
  <c r="AT19" i="40" l="1"/>
  <c r="AT16" i="40"/>
  <c r="AT12" i="40"/>
  <c r="AU11" i="40"/>
  <c r="AT13" i="40"/>
  <c r="AT17" i="40"/>
  <c r="AT18" i="40"/>
  <c r="AT14" i="40"/>
  <c r="AT15" i="40"/>
  <c r="AU19" i="40" l="1"/>
  <c r="AU18" i="40"/>
  <c r="AU12" i="40"/>
  <c r="AV11" i="40"/>
  <c r="AU13" i="40"/>
  <c r="AU16" i="40"/>
  <c r="AU17" i="40"/>
  <c r="AU14" i="40"/>
  <c r="AU15" i="40"/>
  <c r="AV19" i="40" l="1"/>
  <c r="AV16" i="40"/>
  <c r="AV12" i="40"/>
  <c r="AW11" i="40"/>
  <c r="AV13" i="40"/>
  <c r="AV18" i="40"/>
  <c r="AV17" i="40"/>
  <c r="AV15" i="40"/>
  <c r="AV14" i="40"/>
  <c r="AW18" i="40" l="1"/>
  <c r="AW16" i="40"/>
  <c r="AW12" i="40"/>
  <c r="AX11" i="40"/>
  <c r="AW13" i="40"/>
  <c r="AW17" i="40"/>
  <c r="AW19" i="40"/>
  <c r="AW15" i="40"/>
  <c r="AW14" i="40"/>
  <c r="AX19" i="40" l="1"/>
  <c r="AX18" i="40"/>
  <c r="AX16" i="40"/>
  <c r="AX12" i="40"/>
  <c r="AY11" i="40"/>
  <c r="AX13" i="40"/>
  <c r="AX17" i="40"/>
  <c r="AX14" i="40"/>
  <c r="AX15" i="40"/>
  <c r="AY18" i="40" l="1"/>
  <c r="AY12" i="40"/>
  <c r="AZ11" i="40"/>
  <c r="AY13" i="40"/>
  <c r="AY19" i="40"/>
  <c r="AY17" i="40"/>
  <c r="AY16" i="40"/>
  <c r="AY15" i="40"/>
  <c r="AY14" i="40"/>
  <c r="AZ19" i="40" l="1"/>
  <c r="AZ12" i="40"/>
  <c r="BA11" i="40"/>
  <c r="AZ13" i="40"/>
  <c r="AZ16" i="40"/>
  <c r="AZ17" i="40"/>
  <c r="AZ18" i="40"/>
  <c r="AZ14" i="40"/>
  <c r="AZ15" i="40"/>
  <c r="BA19" i="40" l="1"/>
  <c r="BA16" i="40"/>
  <c r="BA12" i="40"/>
  <c r="BB11" i="40"/>
  <c r="BA13" i="40"/>
  <c r="BA18" i="40"/>
  <c r="BA17" i="40"/>
  <c r="BA15" i="40"/>
  <c r="BA14" i="40"/>
  <c r="BB12" i="40" l="1"/>
  <c r="BC11" i="40"/>
  <c r="BB13" i="40"/>
  <c r="BB17" i="40"/>
  <c r="BB16" i="40"/>
  <c r="BB18" i="40"/>
  <c r="BB19" i="40"/>
  <c r="BB15" i="40"/>
  <c r="BB14" i="40"/>
  <c r="BC19" i="40" l="1"/>
  <c r="BC18" i="40"/>
  <c r="BC17" i="40"/>
  <c r="BD11" i="40"/>
  <c r="BC13" i="40"/>
  <c r="BC12" i="40"/>
  <c r="BC16" i="40"/>
  <c r="BC14" i="40"/>
  <c r="BC15" i="40"/>
  <c r="BD16" i="40" l="1"/>
  <c r="BE11" i="40"/>
  <c r="BD12" i="40"/>
  <c r="BD13" i="40"/>
  <c r="BD17" i="40"/>
  <c r="BD18" i="40"/>
  <c r="BD19" i="40"/>
  <c r="BD15" i="40"/>
  <c r="BD14" i="40"/>
  <c r="BE19" i="40" l="1"/>
  <c r="BE18" i="40"/>
  <c r="BE16" i="40"/>
  <c r="BE12" i="40"/>
  <c r="BF11" i="40"/>
  <c r="BE13" i="40"/>
  <c r="BE17" i="40"/>
  <c r="BE14" i="40"/>
  <c r="BE15" i="40"/>
  <c r="BF19" i="40" l="1"/>
  <c r="BF16" i="40"/>
  <c r="BF12" i="40"/>
  <c r="BG11" i="40"/>
  <c r="BF13" i="40"/>
  <c r="BF17" i="40"/>
  <c r="BF18" i="40"/>
  <c r="BF15" i="40"/>
  <c r="BF14" i="40"/>
  <c r="BG18" i="40" l="1"/>
  <c r="BG12" i="40"/>
  <c r="BH11" i="40"/>
  <c r="BG13" i="40"/>
  <c r="BG16" i="40"/>
  <c r="BG17" i="40"/>
  <c r="BG19" i="40"/>
  <c r="BG14" i="40"/>
  <c r="BG15" i="40"/>
  <c r="BH19" i="40" l="1"/>
  <c r="BH16" i="40"/>
  <c r="BH12" i="40"/>
  <c r="BI11" i="40"/>
  <c r="BH13" i="40"/>
  <c r="BH18" i="40"/>
  <c r="BH17" i="40"/>
  <c r="BH15" i="40"/>
  <c r="BH14" i="40"/>
  <c r="BI19" i="40" l="1"/>
  <c r="BI18" i="40"/>
  <c r="BI12" i="40"/>
  <c r="BJ11" i="40"/>
  <c r="BI13" i="40"/>
  <c r="BI17" i="40"/>
  <c r="BI16" i="40"/>
  <c r="BI15" i="40"/>
  <c r="BI14" i="40"/>
  <c r="BJ19" i="40" l="1"/>
  <c r="BJ18" i="40"/>
  <c r="BJ16" i="40"/>
  <c r="BJ17" i="40"/>
  <c r="BJ12" i="40"/>
  <c r="BK11" i="40"/>
  <c r="BJ13" i="40"/>
  <c r="BJ14" i="40"/>
  <c r="BJ15" i="40"/>
  <c r="BK18" i="40" l="1"/>
  <c r="BK16" i="40"/>
  <c r="BK12" i="40"/>
  <c r="BL11" i="40"/>
  <c r="BK13" i="40"/>
  <c r="BK17" i="40"/>
  <c r="BK19" i="40"/>
  <c r="BK15" i="40"/>
  <c r="BK14" i="40"/>
  <c r="BL19" i="40" l="1"/>
  <c r="BL12" i="40"/>
  <c r="BM11" i="40"/>
  <c r="BL13" i="40"/>
  <c r="BL16" i="40"/>
  <c r="BL17" i="40"/>
  <c r="BL18" i="40"/>
  <c r="BL15" i="40"/>
  <c r="BL14" i="40"/>
  <c r="BM16" i="40" l="1"/>
  <c r="BM12" i="40"/>
  <c r="BM13" i="40"/>
  <c r="BN11" i="40"/>
  <c r="BM17" i="40"/>
  <c r="BM19" i="40"/>
  <c r="BM18" i="40"/>
  <c r="BM14" i="40"/>
  <c r="BM15" i="40"/>
  <c r="BN12" i="40" l="1"/>
  <c r="BO11" i="40"/>
  <c r="BN13" i="40"/>
  <c r="BN16" i="40"/>
  <c r="BN18" i="40"/>
  <c r="BN17" i="40"/>
  <c r="BN19" i="40"/>
  <c r="BN15" i="40"/>
  <c r="BN14" i="40"/>
  <c r="BO19" i="40" l="1"/>
  <c r="BO18" i="40"/>
  <c r="BP11" i="40"/>
  <c r="BO13" i="40"/>
  <c r="BO12" i="40"/>
  <c r="BO16" i="40"/>
  <c r="BO17" i="40"/>
  <c r="BO15" i="40"/>
  <c r="BO14" i="40"/>
  <c r="BP16" i="40" l="1"/>
  <c r="BP17" i="40"/>
  <c r="BQ11" i="40"/>
  <c r="BP12" i="40"/>
  <c r="BP13" i="40"/>
  <c r="BP18" i="40"/>
  <c r="BP19" i="40"/>
  <c r="BP15" i="40"/>
  <c r="BP14" i="40"/>
  <c r="BQ19" i="40" l="1"/>
  <c r="BQ18" i="40"/>
  <c r="BQ12" i="40"/>
  <c r="BR11" i="40"/>
  <c r="BQ13" i="40"/>
  <c r="BQ17" i="40"/>
  <c r="BQ16" i="40"/>
  <c r="BQ14" i="40"/>
  <c r="BQ15" i="40"/>
  <c r="BR19" i="40" l="1"/>
  <c r="BR16" i="40"/>
  <c r="BR12" i="40"/>
  <c r="BS11" i="40"/>
  <c r="BR13" i="40"/>
  <c r="BR18" i="40"/>
  <c r="BR17" i="40"/>
  <c r="BR14" i="40"/>
  <c r="BR15" i="40"/>
  <c r="BS19" i="40" l="1"/>
  <c r="BS18" i="40"/>
  <c r="BS17" i="40"/>
  <c r="BS16" i="40"/>
  <c r="BS12" i="40"/>
  <c r="BT11" i="40"/>
  <c r="BS13" i="40"/>
  <c r="BS14" i="40"/>
  <c r="BS15" i="40"/>
  <c r="BT19" i="40" l="1"/>
  <c r="BT16" i="40"/>
  <c r="BT12" i="40"/>
  <c r="BU11" i="40"/>
  <c r="BT13" i="40"/>
  <c r="BT17" i="40"/>
  <c r="BT18" i="40"/>
  <c r="BT15" i="40"/>
  <c r="BT14" i="40"/>
  <c r="BU18" i="40" l="1"/>
  <c r="BU17" i="40"/>
  <c r="BU12" i="40"/>
  <c r="BV11" i="40"/>
  <c r="BU13" i="40"/>
  <c r="BU16" i="40"/>
  <c r="BU19" i="40"/>
  <c r="BU14" i="40"/>
  <c r="BU15" i="40"/>
  <c r="BV19" i="40" l="1"/>
  <c r="BV18" i="40"/>
  <c r="BV16" i="40"/>
  <c r="BV12" i="40"/>
  <c r="BW11" i="40"/>
  <c r="BV13" i="40"/>
  <c r="BV17" i="40"/>
  <c r="BV14" i="40"/>
  <c r="BV15" i="40"/>
  <c r="BW19" i="40" l="1"/>
  <c r="BW18" i="40"/>
  <c r="BW12" i="40"/>
  <c r="BX11" i="40"/>
  <c r="BW13" i="40"/>
  <c r="BW17" i="40"/>
  <c r="BW16" i="40"/>
  <c r="BW15" i="40"/>
  <c r="BW14" i="40"/>
  <c r="BX19" i="40" l="1"/>
  <c r="BX12" i="40"/>
  <c r="BY11" i="40"/>
  <c r="BX13" i="40"/>
  <c r="BX17" i="40"/>
  <c r="BX16" i="40"/>
  <c r="BX18" i="40"/>
  <c r="BX15" i="40"/>
  <c r="BX14" i="40"/>
  <c r="BY16" i="40" l="1"/>
  <c r="BY12" i="40"/>
  <c r="BZ11" i="40"/>
  <c r="BY13" i="40"/>
  <c r="BY17" i="40"/>
  <c r="BY19" i="40"/>
  <c r="BY18" i="40"/>
  <c r="BY15" i="40"/>
  <c r="BY14" i="40"/>
  <c r="BZ12" i="40" l="1"/>
  <c r="BZ13" i="40"/>
  <c r="CA11" i="40"/>
  <c r="BZ17" i="40"/>
  <c r="BZ18" i="40"/>
  <c r="BZ19" i="40"/>
  <c r="BZ16" i="40"/>
  <c r="BZ15" i="40"/>
  <c r="BZ14" i="40"/>
  <c r="CA19" i="40" l="1"/>
  <c r="CA18" i="40"/>
  <c r="CA16" i="40"/>
  <c r="CB11" i="40"/>
  <c r="CA13" i="40"/>
  <c r="CA12" i="40"/>
  <c r="CA17" i="40"/>
  <c r="CA14" i="40"/>
  <c r="CA15" i="40"/>
  <c r="CB16" i="40" l="1"/>
  <c r="CC11" i="40"/>
  <c r="CB12" i="40"/>
  <c r="CB13" i="40"/>
  <c r="CB17" i="40"/>
  <c r="CB18" i="40"/>
  <c r="CB19" i="40"/>
  <c r="CB15" i="40"/>
  <c r="CB14" i="40"/>
  <c r="CC18" i="40" l="1"/>
  <c r="CC12" i="40"/>
  <c r="CD11" i="40"/>
  <c r="CC13" i="40"/>
  <c r="CC16" i="40"/>
  <c r="CC17" i="40"/>
  <c r="CC19" i="40"/>
  <c r="CC15" i="40"/>
  <c r="CC14" i="40"/>
  <c r="CD19" i="40" l="1"/>
  <c r="CD16" i="40"/>
  <c r="CD12" i="40"/>
  <c r="CE11" i="40"/>
  <c r="CD13" i="40"/>
  <c r="CD18" i="40"/>
  <c r="CD17" i="40"/>
  <c r="CD15" i="40"/>
  <c r="CD14" i="40"/>
  <c r="CE19" i="40" l="1"/>
  <c r="CE18" i="40"/>
  <c r="CE12" i="40"/>
  <c r="CF11" i="40"/>
  <c r="CE13" i="40"/>
  <c r="CE17" i="40"/>
  <c r="CE16" i="40"/>
  <c r="CE14" i="40"/>
  <c r="CE15" i="40"/>
  <c r="CF19" i="40" l="1"/>
  <c r="CF16" i="40"/>
  <c r="CF12" i="40"/>
  <c r="CG11" i="40"/>
  <c r="CF13" i="40"/>
  <c r="CF17" i="40"/>
  <c r="CF18" i="40"/>
  <c r="CF15" i="40"/>
  <c r="CF14" i="40"/>
  <c r="CG19" i="40" l="1"/>
  <c r="CG18" i="40"/>
  <c r="CG16" i="40"/>
  <c r="CG12" i="40"/>
  <c r="CH11" i="40"/>
  <c r="CG13" i="40"/>
  <c r="CG17" i="40"/>
  <c r="CG14" i="40"/>
  <c r="CG15" i="40"/>
  <c r="CH19" i="40" l="1"/>
  <c r="CH18" i="40"/>
  <c r="CH16" i="40"/>
  <c r="CH12" i="40"/>
  <c r="CI11" i="40"/>
  <c r="CH13" i="40"/>
  <c r="CH17" i="40"/>
  <c r="CH15" i="40"/>
  <c r="CH14" i="40"/>
  <c r="CI18" i="40" l="1"/>
  <c r="CI12" i="40"/>
  <c r="CJ11" i="40"/>
  <c r="CI13" i="40"/>
  <c r="CI19" i="40"/>
  <c r="CI16" i="40"/>
  <c r="CI17" i="40"/>
  <c r="CI14" i="40"/>
  <c r="CI15" i="40"/>
  <c r="CJ12" i="40" l="1"/>
  <c r="CK11" i="40"/>
  <c r="CJ13" i="40"/>
  <c r="CJ17" i="40"/>
  <c r="CJ19" i="40"/>
  <c r="CJ18" i="40"/>
  <c r="CJ16" i="40"/>
  <c r="CJ15" i="40"/>
  <c r="CJ14" i="40"/>
  <c r="CK16" i="40" l="1"/>
  <c r="CK12" i="40"/>
  <c r="CL11" i="40"/>
  <c r="CK13" i="40"/>
  <c r="CK19" i="40"/>
  <c r="CK17" i="40"/>
  <c r="CK18" i="40"/>
  <c r="CK15" i="40"/>
  <c r="CK14" i="40"/>
  <c r="CM11" i="40" l="1"/>
  <c r="CL12" i="40"/>
  <c r="CL13" i="40"/>
  <c r="CL17" i="40"/>
  <c r="CL18" i="40"/>
  <c r="CL19" i="40"/>
  <c r="CL16" i="40"/>
  <c r="CL15" i="40"/>
  <c r="CL14" i="40"/>
  <c r="CM19" i="40" l="1"/>
  <c r="CM18" i="40"/>
  <c r="CN11" i="40"/>
  <c r="CM12" i="40"/>
  <c r="CM13" i="40"/>
  <c r="CM16" i="40"/>
  <c r="CM17" i="40"/>
  <c r="CM14" i="40"/>
  <c r="CM15" i="40"/>
  <c r="CN19" i="40" l="1"/>
  <c r="CN16" i="40"/>
  <c r="CO11" i="40"/>
  <c r="CN12" i="40"/>
  <c r="CN13" i="40"/>
  <c r="CN17" i="40"/>
  <c r="CN18" i="40"/>
  <c r="CN14" i="40"/>
  <c r="CN15" i="40"/>
  <c r="CO18" i="40" l="1"/>
  <c r="CO16" i="40"/>
  <c r="CO12" i="40"/>
  <c r="CP11" i="40"/>
  <c r="CO13" i="40"/>
  <c r="CO19" i="40"/>
  <c r="CO17" i="40"/>
  <c r="CO14" i="40"/>
  <c r="CO15" i="40"/>
  <c r="CP19" i="40" l="1"/>
  <c r="CP16" i="40"/>
  <c r="CP12" i="40"/>
  <c r="CQ11" i="40"/>
  <c r="CP13" i="40"/>
  <c r="CP17" i="40"/>
  <c r="CP18" i="40"/>
  <c r="CP15" i="40"/>
  <c r="CP14" i="40"/>
  <c r="CQ18" i="40" l="1"/>
  <c r="CQ12" i="40"/>
  <c r="CR11" i="40"/>
  <c r="CQ13" i="40"/>
  <c r="CQ16" i="40"/>
  <c r="CQ19" i="40"/>
  <c r="CQ17" i="40"/>
  <c r="CQ15" i="40"/>
  <c r="CQ14" i="40"/>
  <c r="CR16" i="40" l="1"/>
  <c r="CR12" i="40"/>
  <c r="CS11" i="40"/>
  <c r="CR18" i="40"/>
  <c r="CR13" i="40"/>
  <c r="CR17" i="40"/>
  <c r="CR19" i="40"/>
  <c r="CR15" i="40"/>
  <c r="CR14" i="40"/>
  <c r="CS19" i="40" l="1"/>
  <c r="CS18" i="40"/>
  <c r="CS12" i="40"/>
  <c r="CT11" i="40"/>
  <c r="CS13" i="40"/>
  <c r="CS17" i="40"/>
  <c r="CS16" i="40"/>
  <c r="CS15" i="40"/>
  <c r="CS14" i="40"/>
  <c r="CT18" i="40" l="1"/>
  <c r="CT16" i="40"/>
  <c r="CT12" i="40"/>
  <c r="CU11" i="40"/>
  <c r="CT17" i="40"/>
  <c r="CT13" i="40"/>
  <c r="CT19" i="40"/>
  <c r="CT14" i="40"/>
  <c r="CT15" i="40"/>
  <c r="CU18" i="40" l="1"/>
  <c r="CU16" i="40"/>
  <c r="CU12" i="40"/>
  <c r="CV11" i="40"/>
  <c r="CU13" i="40"/>
  <c r="CU17" i="40"/>
  <c r="CU19" i="40"/>
  <c r="CU15" i="40"/>
  <c r="CU14" i="40"/>
  <c r="CV19" i="40" l="1"/>
  <c r="CV12" i="40"/>
  <c r="CW11" i="40"/>
  <c r="CV18" i="40"/>
  <c r="CV13" i="40"/>
  <c r="CV17" i="40"/>
  <c r="CV16" i="40"/>
  <c r="CV14" i="40"/>
  <c r="CV15" i="40"/>
  <c r="CW16" i="40" l="1"/>
  <c r="CW17" i="40"/>
  <c r="CW12" i="40"/>
  <c r="CX11" i="40"/>
  <c r="CW13" i="40"/>
  <c r="CW19" i="40"/>
  <c r="CW18" i="40"/>
  <c r="CW15" i="40"/>
  <c r="CW14" i="40"/>
  <c r="CY11" i="40" l="1"/>
  <c r="CX12" i="40"/>
  <c r="CX17" i="40"/>
  <c r="CX18" i="40"/>
  <c r="CX13" i="40"/>
  <c r="CX16" i="40"/>
  <c r="CX19" i="40"/>
  <c r="CX15" i="40"/>
  <c r="CX14" i="40"/>
  <c r="CY19" i="40" l="1"/>
  <c r="CY18" i="40"/>
  <c r="CZ11" i="40"/>
  <c r="CY12" i="40"/>
  <c r="CY13" i="40"/>
  <c r="CY17" i="40"/>
  <c r="CY16" i="40"/>
  <c r="CY15" i="40"/>
  <c r="CY14" i="40"/>
  <c r="CZ19" i="40" l="1"/>
  <c r="CZ16" i="40"/>
  <c r="DA11" i="40"/>
  <c r="CZ12" i="40"/>
  <c r="CZ13" i="40"/>
  <c r="CZ17" i="40"/>
  <c r="CZ18" i="40"/>
  <c r="CZ15" i="40"/>
  <c r="CZ14" i="40"/>
  <c r="DA18" i="40" l="1"/>
  <c r="DA19" i="40"/>
  <c r="DA12" i="40"/>
  <c r="DB11" i="40"/>
  <c r="DA13" i="40"/>
  <c r="DA17" i="40"/>
  <c r="DA16" i="40"/>
  <c r="DA14" i="40"/>
  <c r="DA15" i="40"/>
  <c r="DB19" i="40" l="1"/>
  <c r="DB12" i="40"/>
  <c r="DC11" i="40"/>
  <c r="DB17" i="40"/>
  <c r="DB13" i="40"/>
  <c r="DB18" i="40"/>
  <c r="DB16" i="40"/>
  <c r="DB15" i="40"/>
  <c r="DB14" i="40"/>
  <c r="DC16" i="40" l="1"/>
  <c r="DC18" i="40"/>
  <c r="DC12" i="40"/>
  <c r="DD11" i="40"/>
  <c r="DC13" i="40"/>
  <c r="DC17" i="40"/>
  <c r="DC19" i="40"/>
  <c r="DC15" i="40"/>
  <c r="DC14" i="40"/>
  <c r="DD16" i="40" l="1"/>
  <c r="DD12" i="40"/>
  <c r="DE11" i="40"/>
  <c r="DD13" i="40"/>
  <c r="DD18" i="40"/>
  <c r="DD19" i="40"/>
  <c r="DD17" i="40"/>
  <c r="DD15" i="40"/>
  <c r="DD14" i="40"/>
  <c r="DE19" i="40" l="1"/>
  <c r="DE18" i="40"/>
  <c r="DE17" i="40"/>
  <c r="DE12" i="40"/>
  <c r="DF11" i="40"/>
  <c r="DE16" i="40"/>
  <c r="DE13" i="40"/>
  <c r="DE14" i="40"/>
  <c r="DE15" i="40"/>
  <c r="DF18" i="40" l="1"/>
  <c r="DF16" i="40"/>
  <c r="DF12" i="40"/>
  <c r="DG11" i="40"/>
  <c r="DF13" i="40"/>
  <c r="DF17" i="40"/>
  <c r="DF19" i="40"/>
  <c r="DF14" i="40"/>
  <c r="DF15" i="40"/>
  <c r="DG18" i="40" l="1"/>
  <c r="DG17" i="40"/>
  <c r="DG12" i="40"/>
  <c r="DH11" i="40"/>
  <c r="DG13" i="40"/>
  <c r="DG19" i="40"/>
  <c r="DG16" i="40"/>
  <c r="DG14" i="40"/>
  <c r="DG15" i="40"/>
  <c r="DH12" i="40" l="1"/>
  <c r="DI11" i="40"/>
  <c r="DH13" i="40"/>
  <c r="DH17" i="40"/>
  <c r="DH18" i="40"/>
  <c r="DH16" i="40"/>
  <c r="DH19" i="40"/>
  <c r="DH15" i="40"/>
  <c r="DH14" i="40"/>
  <c r="DI17" i="40" l="1"/>
  <c r="DI16" i="40"/>
  <c r="DI12" i="40"/>
  <c r="DJ11" i="40"/>
  <c r="DI13" i="40"/>
  <c r="DI18" i="40"/>
  <c r="DI19" i="40"/>
  <c r="DI14" i="40"/>
  <c r="DI15" i="40"/>
  <c r="DJ12" i="40" l="1"/>
  <c r="DK11" i="40"/>
  <c r="DJ13" i="40"/>
  <c r="DJ17" i="40"/>
  <c r="DJ18" i="40"/>
  <c r="DJ16" i="40"/>
  <c r="DJ19" i="40"/>
  <c r="DJ14" i="40"/>
  <c r="DJ15" i="40"/>
  <c r="DK19" i="40" l="1"/>
  <c r="DK16" i="40"/>
  <c r="DK18" i="40"/>
  <c r="DL11" i="40"/>
  <c r="DK13" i="40"/>
  <c r="DK12" i="40"/>
  <c r="DK17" i="40"/>
  <c r="DK15" i="40"/>
  <c r="DK14" i="40"/>
  <c r="DL16" i="40" l="1"/>
  <c r="DM11" i="40"/>
  <c r="DL13" i="40"/>
  <c r="DL12" i="40"/>
  <c r="DL17" i="40"/>
  <c r="DL18" i="40"/>
  <c r="DL19" i="40"/>
  <c r="DL15" i="40"/>
  <c r="DL14" i="40"/>
  <c r="DM19" i="40" l="1"/>
  <c r="DM18" i="40"/>
  <c r="DM12" i="40"/>
  <c r="DN11" i="40"/>
  <c r="DM13" i="40"/>
  <c r="DM17" i="40"/>
  <c r="DM16" i="40"/>
  <c r="DM14" i="40"/>
  <c r="DM15" i="40"/>
  <c r="DN16" i="40" l="1"/>
  <c r="DN12" i="40"/>
  <c r="DO11" i="40"/>
  <c r="DN13" i="40"/>
  <c r="DN18" i="40"/>
  <c r="DN19" i="40"/>
  <c r="DN17" i="40"/>
  <c r="DN14" i="40"/>
  <c r="DN15" i="40"/>
  <c r="DO19" i="40" l="1"/>
  <c r="DO18" i="40"/>
  <c r="DO12" i="40"/>
  <c r="DP11" i="40"/>
  <c r="DO13" i="40"/>
  <c r="DO16" i="40"/>
  <c r="DO17" i="40"/>
  <c r="DO14" i="40"/>
  <c r="DO15" i="40"/>
  <c r="DP19" i="40" l="1"/>
  <c r="DP12" i="40"/>
  <c r="DQ11" i="40"/>
  <c r="DP13" i="40"/>
  <c r="DP18" i="40"/>
  <c r="DP17" i="40"/>
  <c r="DP16" i="40"/>
  <c r="DP15" i="40"/>
  <c r="DP14" i="40"/>
  <c r="DQ19" i="40" l="1"/>
  <c r="DQ18" i="40"/>
  <c r="DQ16" i="40"/>
  <c r="DQ12" i="40"/>
  <c r="DR11" i="40"/>
  <c r="DQ13" i="40"/>
  <c r="DQ17" i="40"/>
  <c r="DQ15" i="40"/>
  <c r="DQ14" i="40"/>
  <c r="DR19" i="40" l="1"/>
  <c r="DR18" i="40"/>
  <c r="DR16" i="40"/>
  <c r="DR12" i="40"/>
  <c r="DS11" i="40"/>
  <c r="DR13" i="40"/>
  <c r="DR17" i="40"/>
  <c r="DR14" i="40"/>
  <c r="DR15" i="40"/>
  <c r="DS18" i="40" l="1"/>
  <c r="DS12" i="40"/>
  <c r="DT11" i="40"/>
  <c r="DS13" i="40"/>
  <c r="DS19" i="40"/>
  <c r="DS16" i="40"/>
  <c r="DS17" i="40"/>
  <c r="DS14" i="40"/>
  <c r="DS15" i="40"/>
  <c r="DT12" i="40" l="1"/>
  <c r="DU11" i="40"/>
  <c r="DT13" i="40"/>
  <c r="DT18" i="40"/>
  <c r="DT19" i="40"/>
  <c r="DT17" i="40"/>
  <c r="DT16" i="40"/>
  <c r="DT14" i="40"/>
  <c r="DT15" i="40"/>
  <c r="DU16" i="40" l="1"/>
  <c r="DU12" i="40"/>
  <c r="DV11" i="40"/>
  <c r="DU13" i="40"/>
  <c r="DU18" i="40"/>
  <c r="DU17" i="40"/>
  <c r="DU19" i="40"/>
  <c r="DU15" i="40"/>
  <c r="DU14" i="40"/>
  <c r="DV12" i="40" l="1"/>
  <c r="DW11" i="40"/>
  <c r="DV13" i="40"/>
  <c r="DV17" i="40"/>
  <c r="DV16" i="40"/>
  <c r="DV18" i="40"/>
  <c r="DV19" i="40"/>
  <c r="DV14" i="40"/>
  <c r="DV15" i="40"/>
  <c r="DW19" i="40" l="1"/>
  <c r="DW18" i="40"/>
  <c r="DX11" i="40"/>
  <c r="DW13" i="40"/>
  <c r="DW12" i="40"/>
  <c r="DW16" i="40"/>
  <c r="DW17" i="40"/>
  <c r="DW15" i="40"/>
  <c r="DW14" i="40"/>
  <c r="DX16" i="40" l="1"/>
  <c r="DY11" i="40"/>
  <c r="DX13" i="40"/>
  <c r="DX12" i="40"/>
  <c r="DX17" i="40"/>
  <c r="DX19" i="40"/>
  <c r="DX18" i="40"/>
  <c r="DX14" i="40"/>
  <c r="DX15" i="40"/>
  <c r="DY18" i="40" l="1"/>
  <c r="DY16" i="40"/>
  <c r="DY12" i="40"/>
  <c r="DZ11" i="40"/>
  <c r="DY13" i="40"/>
  <c r="DY19" i="40"/>
  <c r="DY17" i="40"/>
  <c r="DY15" i="40"/>
  <c r="DY14" i="40"/>
  <c r="DZ19" i="40" l="1"/>
  <c r="DZ16" i="40"/>
  <c r="DZ12" i="40"/>
  <c r="EA11" i="40"/>
  <c r="DZ13" i="40"/>
  <c r="DZ18" i="40"/>
  <c r="DZ17" i="40"/>
  <c r="DZ15" i="40"/>
  <c r="DZ14" i="40"/>
  <c r="EA18" i="40" l="1"/>
  <c r="EA12" i="40"/>
  <c r="EB11" i="40"/>
  <c r="EA13" i="40"/>
  <c r="EA17" i="40"/>
  <c r="EA19" i="40"/>
  <c r="EA16" i="40"/>
  <c r="EA15" i="40"/>
  <c r="EA14" i="40"/>
  <c r="EB19" i="40" l="1"/>
  <c r="EB16" i="40"/>
  <c r="EB12" i="40"/>
  <c r="EC11" i="40"/>
  <c r="EB13" i="40"/>
  <c r="EB18" i="40"/>
  <c r="EB17" i="40"/>
  <c r="EB14" i="40"/>
  <c r="EB15" i="40"/>
  <c r="EC18" i="40" l="1"/>
  <c r="EC12" i="40"/>
  <c r="ED11" i="40"/>
  <c r="EC13" i="40"/>
  <c r="EC17" i="40"/>
  <c r="EC16" i="40"/>
  <c r="EC19" i="40"/>
  <c r="EC14" i="40"/>
  <c r="EC15" i="40"/>
  <c r="ED19" i="40" l="1"/>
  <c r="ED18" i="40"/>
  <c r="ED17" i="40"/>
  <c r="ED12" i="40"/>
  <c r="EE11" i="40"/>
  <c r="ED13" i="40"/>
  <c r="ED16" i="40"/>
  <c r="ED14" i="40"/>
  <c r="ED15" i="40"/>
  <c r="EE18" i="40" l="1"/>
  <c r="EE16" i="40"/>
  <c r="EE12" i="40"/>
  <c r="EF11" i="40"/>
  <c r="EE13" i="40"/>
  <c r="EE17" i="40"/>
  <c r="EE19" i="40"/>
  <c r="EE15" i="40"/>
  <c r="EE14" i="40"/>
  <c r="EF12" i="40" l="1"/>
  <c r="EG11" i="40"/>
  <c r="EF13" i="40"/>
  <c r="EF17" i="40"/>
  <c r="EF18" i="40"/>
  <c r="EF16" i="40"/>
  <c r="EF19" i="40"/>
  <c r="EF14" i="40"/>
  <c r="EF15" i="40"/>
  <c r="EG16" i="40" l="1"/>
  <c r="EG12" i="40"/>
  <c r="EH11" i="40"/>
  <c r="EG13" i="40"/>
  <c r="EG17" i="40"/>
  <c r="EG18" i="40"/>
  <c r="EG19" i="40"/>
  <c r="EG15" i="40"/>
  <c r="EG14" i="40"/>
  <c r="EH12" i="40" l="1"/>
  <c r="EI11" i="40"/>
  <c r="EH13" i="40"/>
  <c r="EH17" i="40"/>
  <c r="EH16" i="40"/>
  <c r="EH19" i="40"/>
  <c r="EH18" i="40"/>
  <c r="EH15" i="40"/>
  <c r="EH14" i="40"/>
  <c r="EI18" i="40" l="1"/>
  <c r="EI19" i="40"/>
  <c r="EJ11" i="40"/>
  <c r="EI12" i="40"/>
  <c r="EI13" i="40"/>
  <c r="EI17" i="40"/>
  <c r="EI16" i="40"/>
  <c r="EI15" i="40"/>
  <c r="EI14" i="40"/>
  <c r="EJ19" i="40" l="1"/>
  <c r="EJ16" i="40"/>
  <c r="EK11" i="40"/>
  <c r="EJ13" i="40"/>
  <c r="EJ12" i="40"/>
  <c r="EJ18" i="40"/>
  <c r="EJ17" i="40"/>
  <c r="EJ15" i="40"/>
  <c r="EJ14" i="40"/>
  <c r="EK18" i="40" l="1"/>
  <c r="EK17" i="40"/>
  <c r="EK12" i="40"/>
  <c r="EL11" i="40"/>
  <c r="EK13" i="40"/>
  <c r="EK19" i="40"/>
  <c r="EK16" i="40"/>
  <c r="EK15" i="40"/>
  <c r="EK14" i="40"/>
  <c r="EL19" i="40" l="1"/>
  <c r="EL16" i="40"/>
  <c r="EL12" i="40"/>
  <c r="EM11" i="40"/>
  <c r="EL13" i="40"/>
  <c r="EL18" i="40"/>
  <c r="EL17" i="40"/>
  <c r="EL15" i="40"/>
  <c r="EL14" i="40"/>
  <c r="EM16" i="40" l="1"/>
  <c r="EM18" i="40"/>
  <c r="EM12" i="40"/>
  <c r="EN11" i="40"/>
  <c r="EM13" i="40"/>
  <c r="EM19" i="40"/>
  <c r="EM17" i="40"/>
  <c r="EM14" i="40"/>
  <c r="EM15" i="40"/>
  <c r="EN19" i="40" l="1"/>
  <c r="EN16" i="40"/>
  <c r="EN12" i="40"/>
  <c r="EO11" i="40"/>
  <c r="EN13" i="40"/>
  <c r="EN17" i="40"/>
  <c r="EN18" i="40"/>
  <c r="EN15" i="40"/>
  <c r="EN14" i="40"/>
  <c r="EO19" i="40" l="1"/>
  <c r="EO18" i="40"/>
  <c r="EO12" i="40"/>
  <c r="EP11" i="40"/>
  <c r="EO13" i="40"/>
  <c r="EO16" i="40"/>
  <c r="EO17" i="40"/>
  <c r="EO15" i="40"/>
  <c r="EO14" i="40"/>
  <c r="EP18" i="40" l="1"/>
  <c r="EP16" i="40"/>
  <c r="EQ11" i="40"/>
  <c r="EP12" i="40"/>
  <c r="EP13" i="40"/>
  <c r="EP17" i="40"/>
  <c r="EP19" i="40"/>
  <c r="EP14" i="40"/>
  <c r="EP15" i="40"/>
  <c r="EQ18" i="40" l="1"/>
  <c r="EQ12" i="40"/>
  <c r="ER11" i="40"/>
  <c r="EQ13" i="40"/>
  <c r="EQ19" i="40"/>
  <c r="EQ17" i="40"/>
  <c r="EQ16" i="40"/>
  <c r="EQ15" i="40"/>
  <c r="EQ14" i="40"/>
  <c r="ER19" i="40" l="1"/>
  <c r="ES11" i="40"/>
  <c r="ER13" i="40"/>
  <c r="ER12" i="40"/>
  <c r="ER17" i="40"/>
  <c r="ER16" i="40"/>
  <c r="ER18" i="40"/>
  <c r="ER15" i="40"/>
  <c r="ER14" i="40"/>
  <c r="ES17" i="40" l="1"/>
  <c r="ES12" i="40"/>
  <c r="ET11" i="40"/>
  <c r="ES13" i="40"/>
  <c r="ES18" i="40"/>
  <c r="ES19" i="40"/>
  <c r="ES16" i="40"/>
  <c r="ES15" i="40"/>
  <c r="ES14" i="40"/>
  <c r="ET12" i="40" l="1"/>
  <c r="EU11" i="40"/>
  <c r="ET13" i="40"/>
  <c r="ET17" i="40"/>
  <c r="ET16" i="40"/>
  <c r="ET19" i="40"/>
  <c r="ET18" i="40"/>
  <c r="ET14" i="40"/>
  <c r="ET15" i="40"/>
  <c r="EU16" i="40" l="1"/>
  <c r="EU18" i="40"/>
  <c r="EV11" i="40"/>
  <c r="EU12" i="40"/>
  <c r="EU13" i="40"/>
  <c r="EU19" i="40"/>
  <c r="EU17" i="40"/>
  <c r="EU15" i="40"/>
  <c r="EU14" i="40"/>
  <c r="EV19" i="40" l="1"/>
  <c r="EV16" i="40"/>
  <c r="EV17" i="40"/>
  <c r="EW11" i="40"/>
  <c r="EV13" i="40"/>
  <c r="EV12" i="40"/>
  <c r="EV18" i="40"/>
  <c r="EV14" i="40"/>
  <c r="EV15" i="40"/>
  <c r="EW18" i="40" l="1"/>
  <c r="EW17" i="40"/>
  <c r="EW12" i="40"/>
  <c r="EX11" i="40"/>
  <c r="EW13" i="40"/>
  <c r="EW16" i="40"/>
  <c r="EW19" i="40"/>
  <c r="EW15" i="40"/>
  <c r="EW14" i="40"/>
  <c r="EX19" i="40" l="1"/>
  <c r="EX16" i="40"/>
  <c r="EX12" i="40"/>
  <c r="EY11" i="40"/>
  <c r="EX13" i="40"/>
  <c r="EX18" i="40"/>
  <c r="EX17" i="40"/>
  <c r="EX15" i="40"/>
  <c r="EX14" i="40"/>
  <c r="EY18" i="40" l="1"/>
  <c r="EY12" i="40"/>
  <c r="EZ11" i="40"/>
  <c r="EY13" i="40"/>
  <c r="EY17" i="40"/>
  <c r="EY19" i="40"/>
  <c r="EY16" i="40"/>
  <c r="EY14" i="40"/>
  <c r="EY15" i="40"/>
  <c r="EZ16" i="40" l="1"/>
  <c r="EZ12" i="40"/>
  <c r="FA11" i="40"/>
  <c r="EZ13" i="40"/>
  <c r="EZ17" i="40"/>
  <c r="EZ19" i="40"/>
  <c r="EZ18" i="40"/>
  <c r="EZ15" i="40"/>
  <c r="EZ14" i="40"/>
  <c r="FA19" i="40" l="1"/>
  <c r="FA18" i="40"/>
  <c r="FA16" i="40"/>
  <c r="FA12" i="40"/>
  <c r="FB11" i="40"/>
  <c r="FA13" i="40"/>
  <c r="FA17" i="40"/>
  <c r="FA15" i="40"/>
  <c r="FA14" i="40"/>
  <c r="FB18" i="40" l="1"/>
  <c r="FB16" i="40"/>
  <c r="FC11" i="40"/>
  <c r="FB12" i="40"/>
  <c r="FB13" i="40"/>
  <c r="FB17" i="40"/>
  <c r="FB19" i="40"/>
  <c r="FB14" i="40"/>
  <c r="FB15" i="40"/>
  <c r="FC18" i="40" l="1"/>
  <c r="FC12" i="40"/>
  <c r="FD11" i="40"/>
  <c r="FC13" i="40"/>
  <c r="FC16" i="40"/>
  <c r="FC19" i="40"/>
  <c r="FC17" i="40"/>
  <c r="FC15" i="40"/>
  <c r="FC14" i="40"/>
  <c r="FD19" i="40" l="1"/>
  <c r="FE11" i="40"/>
  <c r="FD13" i="40"/>
  <c r="FD12" i="40"/>
  <c r="FD17" i="40"/>
  <c r="FD16" i="40"/>
  <c r="FD18" i="40"/>
  <c r="FD14" i="40"/>
  <c r="FD15" i="40"/>
  <c r="FE16" i="40" l="1"/>
  <c r="FE12" i="40"/>
  <c r="FF11" i="40"/>
  <c r="FE13" i="40"/>
  <c r="FE18" i="40"/>
  <c r="FE19" i="40"/>
  <c r="FE17" i="40"/>
  <c r="FE15" i="40"/>
  <c r="FE14" i="40"/>
  <c r="FG11" i="40" l="1"/>
  <c r="FF12" i="40"/>
  <c r="FF13" i="40"/>
  <c r="FF18" i="40"/>
  <c r="FF16" i="40"/>
  <c r="FF19" i="40"/>
  <c r="FF17" i="40"/>
  <c r="FF15" i="40"/>
  <c r="FF14" i="40"/>
  <c r="FG19" i="40" l="1"/>
  <c r="FG18" i="40"/>
  <c r="FH11" i="40"/>
  <c r="FG12" i="40"/>
  <c r="FG13" i="40"/>
  <c r="FG17" i="40"/>
  <c r="FG16" i="40"/>
  <c r="FG15" i="40"/>
  <c r="FG14" i="40"/>
  <c r="FH19" i="40" l="1"/>
  <c r="FI11" i="40"/>
  <c r="FH13" i="40"/>
  <c r="FH12" i="40"/>
  <c r="FH17" i="40"/>
  <c r="FH16" i="40"/>
  <c r="FH18" i="40"/>
  <c r="FH14" i="40"/>
  <c r="FH15" i="40"/>
  <c r="FI18" i="40" l="1"/>
  <c r="FI19" i="40"/>
  <c r="FI16" i="40"/>
  <c r="FI12" i="40"/>
  <c r="FJ11" i="40"/>
  <c r="FI13" i="40"/>
  <c r="FI17" i="40"/>
  <c r="FI14" i="40"/>
  <c r="FI15" i="40"/>
  <c r="FJ16" i="40" l="1"/>
  <c r="FJ12" i="40"/>
  <c r="FK11" i="40"/>
  <c r="FJ13" i="40"/>
  <c r="FJ17" i="40"/>
  <c r="FJ18" i="40"/>
  <c r="FJ19" i="40"/>
  <c r="FJ14" i="40"/>
  <c r="FJ15" i="40"/>
  <c r="FK19" i="40" l="1"/>
  <c r="FK18" i="40"/>
  <c r="FK12" i="40"/>
  <c r="FL11" i="40"/>
  <c r="FK13" i="40"/>
  <c r="FK17" i="40"/>
  <c r="FK16" i="40"/>
  <c r="FK15" i="40"/>
  <c r="FK14" i="40"/>
  <c r="FL16" i="40" l="1"/>
  <c r="FL12" i="40"/>
  <c r="FM11" i="40"/>
  <c r="FL13" i="40"/>
  <c r="FL17" i="40"/>
  <c r="FL19" i="40"/>
  <c r="FL18" i="40"/>
  <c r="FL15" i="40"/>
  <c r="FL14" i="40"/>
  <c r="FM19" i="40" l="1"/>
  <c r="FM18" i="40"/>
  <c r="FM12" i="40"/>
  <c r="FN11" i="40"/>
  <c r="FM13" i="40"/>
  <c r="FM16" i="40"/>
  <c r="FM17" i="40"/>
  <c r="FM14" i="40"/>
  <c r="FM15" i="40"/>
  <c r="FN18" i="40" l="1"/>
  <c r="FN16" i="40"/>
  <c r="FO11" i="40"/>
  <c r="FN13" i="40"/>
  <c r="FN12" i="40"/>
  <c r="FN17" i="40"/>
  <c r="FN19" i="40"/>
  <c r="FN14" i="40"/>
  <c r="FN15" i="40"/>
  <c r="FO18" i="40" l="1"/>
  <c r="FO16" i="40"/>
  <c r="FO12" i="40"/>
  <c r="FP11" i="40"/>
  <c r="FO13" i="40"/>
  <c r="FO19" i="40"/>
  <c r="FO17" i="40"/>
  <c r="FO15" i="40"/>
  <c r="FO14" i="40"/>
  <c r="FQ11" i="40" l="1"/>
  <c r="FP12" i="40"/>
  <c r="FP13" i="40"/>
  <c r="FP17" i="40"/>
  <c r="FP19" i="40"/>
  <c r="FP16" i="40"/>
  <c r="FP18" i="40"/>
  <c r="FP15" i="40"/>
  <c r="FP14" i="40"/>
  <c r="FQ16" i="40" l="1"/>
  <c r="FQ12" i="40"/>
  <c r="FR11" i="40"/>
  <c r="FQ13" i="40"/>
  <c r="FQ18" i="40"/>
  <c r="FQ17" i="40"/>
  <c r="FQ19" i="40"/>
  <c r="FQ14" i="40"/>
  <c r="FQ15" i="40"/>
  <c r="FS11" i="40" l="1"/>
  <c r="FR12" i="40"/>
  <c r="FR13" i="40"/>
  <c r="FR18" i="40"/>
  <c r="FR16" i="40"/>
  <c r="FR19" i="40"/>
  <c r="FR17" i="40"/>
  <c r="FR15" i="40"/>
  <c r="FR14" i="40"/>
  <c r="FS19" i="40" l="1"/>
  <c r="FS18" i="40"/>
  <c r="FS17" i="40"/>
  <c r="FT11" i="40"/>
  <c r="FS12" i="40"/>
  <c r="FS13" i="40"/>
  <c r="FS16" i="40"/>
  <c r="FS15" i="40"/>
  <c r="FS14" i="40"/>
  <c r="FT16" i="40" l="1"/>
  <c r="FU11" i="40"/>
  <c r="FT13" i="40"/>
  <c r="FT12" i="40"/>
  <c r="FT19" i="40"/>
  <c r="FT18" i="40"/>
  <c r="FT17" i="40"/>
  <c r="FT14" i="40"/>
  <c r="FT15" i="40"/>
  <c r="FU18" i="40" l="1"/>
  <c r="FU12" i="40"/>
  <c r="FV11" i="40"/>
  <c r="FU13" i="40"/>
  <c r="FU16" i="40"/>
  <c r="FU19" i="40"/>
  <c r="FU17" i="40"/>
  <c r="FU14" i="40"/>
  <c r="FU15" i="40"/>
  <c r="FV19" i="40" l="1"/>
  <c r="FV12" i="40"/>
  <c r="FW11" i="40"/>
  <c r="FV13" i="40"/>
  <c r="FV17" i="40"/>
  <c r="FV18" i="40"/>
  <c r="FV16" i="40"/>
  <c r="FV14" i="40"/>
  <c r="FV15" i="40"/>
  <c r="FW19" i="40" l="1"/>
  <c r="FW18" i="40"/>
  <c r="FW16" i="40"/>
  <c r="FW12" i="40"/>
  <c r="FX11" i="40"/>
  <c r="FW13" i="40"/>
  <c r="FW17" i="40"/>
  <c r="FW14" i="40"/>
  <c r="FW15" i="40"/>
  <c r="FX19" i="40" l="1"/>
  <c r="FX16" i="40"/>
  <c r="FX12" i="40"/>
  <c r="FY11" i="40"/>
  <c r="FX13" i="40"/>
  <c r="FX17" i="40"/>
  <c r="FX18" i="40"/>
  <c r="FX15" i="40"/>
  <c r="FX14" i="40"/>
  <c r="FY19" i="40" l="1"/>
  <c r="FY18" i="40"/>
  <c r="FY12" i="40"/>
  <c r="FZ11" i="40"/>
  <c r="FY13" i="40"/>
  <c r="FY16" i="40"/>
  <c r="FY17" i="40"/>
  <c r="FY14" i="40"/>
  <c r="FY15" i="40"/>
  <c r="FZ19" i="40" l="1"/>
  <c r="FZ18" i="40"/>
  <c r="FZ16" i="40"/>
  <c r="GA11" i="40"/>
  <c r="FZ13" i="40"/>
  <c r="FZ12" i="40"/>
  <c r="FZ17" i="40"/>
  <c r="FZ14" i="40"/>
  <c r="FZ15" i="40"/>
  <c r="GA18" i="40" l="1"/>
  <c r="GA17" i="40"/>
  <c r="GA12" i="40"/>
  <c r="GB11" i="40"/>
  <c r="GA16" i="40"/>
  <c r="GA13" i="40"/>
  <c r="GA19" i="40"/>
  <c r="GA15" i="40"/>
  <c r="GA14" i="40"/>
  <c r="GC11" i="40" l="1"/>
  <c r="GB13" i="40"/>
  <c r="GB12" i="40"/>
  <c r="GB17" i="40"/>
  <c r="GB16" i="40"/>
  <c r="GB18" i="40"/>
  <c r="GB19" i="40"/>
  <c r="GB14" i="40"/>
  <c r="GB15" i="40"/>
  <c r="GC16" i="40" l="1"/>
  <c r="GC12" i="40"/>
  <c r="GD11" i="40"/>
  <c r="GC18" i="40"/>
  <c r="GC19" i="40"/>
  <c r="GC13" i="40"/>
  <c r="GC17" i="40"/>
  <c r="GC14" i="40"/>
  <c r="GC15" i="40"/>
  <c r="GD12" i="40" l="1"/>
  <c r="GE11" i="40"/>
  <c r="GD13" i="40"/>
  <c r="GD18" i="40"/>
  <c r="GD16" i="40"/>
  <c r="GD19" i="40"/>
  <c r="GD17" i="40"/>
  <c r="GD15" i="40"/>
  <c r="GD14" i="40"/>
  <c r="GE19" i="40" l="1"/>
  <c r="GE18" i="40"/>
  <c r="GE16" i="40"/>
  <c r="GF11" i="40"/>
  <c r="GE13" i="40"/>
  <c r="GE12" i="40"/>
  <c r="GE17" i="40"/>
  <c r="GE15" i="40"/>
  <c r="GE14" i="40"/>
  <c r="GF16" i="40" l="1"/>
  <c r="GG11" i="40"/>
  <c r="GF13" i="40"/>
  <c r="GF18" i="40"/>
  <c r="GF12" i="40"/>
  <c r="GF19" i="40"/>
  <c r="GF17" i="40"/>
  <c r="GF15" i="40"/>
  <c r="GF14" i="40"/>
  <c r="GG18" i="40" l="1"/>
  <c r="GG12" i="40"/>
  <c r="GH11" i="40"/>
  <c r="GG13" i="40"/>
  <c r="GG17" i="40"/>
  <c r="GG16" i="40"/>
  <c r="GG19" i="40"/>
  <c r="GG15" i="40"/>
  <c r="GG14" i="40"/>
  <c r="GH19" i="40" l="1"/>
  <c r="GH12" i="40"/>
  <c r="GI11" i="40"/>
  <c r="GH13" i="40"/>
  <c r="GH16" i="40"/>
  <c r="GH17" i="40"/>
  <c r="GH18" i="40"/>
  <c r="GH14" i="40"/>
  <c r="GH15" i="40"/>
  <c r="GI18" i="40" l="1"/>
  <c r="GI12" i="40"/>
  <c r="GJ11" i="40"/>
  <c r="GI19" i="40"/>
  <c r="GI16" i="40"/>
  <c r="GI17" i="40"/>
  <c r="GI13" i="40"/>
  <c r="GI15" i="40"/>
  <c r="GI14" i="40"/>
  <c r="GJ12" i="40" l="1"/>
  <c r="GK11" i="40"/>
  <c r="GJ13" i="40"/>
  <c r="GJ17" i="40"/>
  <c r="GJ19" i="40"/>
  <c r="GJ18" i="40"/>
  <c r="GJ16" i="40"/>
  <c r="GJ15" i="40"/>
  <c r="GJ14" i="40"/>
  <c r="GK19" i="40" l="1"/>
  <c r="GK18" i="40"/>
  <c r="GK12" i="40"/>
  <c r="GL11" i="40"/>
  <c r="GK13" i="40"/>
  <c r="GK16" i="40"/>
  <c r="GK17" i="40"/>
  <c r="GK14" i="40"/>
  <c r="GK15" i="40"/>
  <c r="GL18" i="40" l="1"/>
  <c r="GL16" i="40"/>
  <c r="GL17" i="40"/>
  <c r="GM11" i="40"/>
  <c r="GL12" i="40"/>
  <c r="GL13" i="40"/>
  <c r="GL19" i="40"/>
  <c r="GL14" i="40"/>
  <c r="GL15" i="40"/>
  <c r="GM18" i="40" l="1"/>
  <c r="GM17" i="40"/>
  <c r="GM12" i="40"/>
  <c r="GN11" i="40"/>
  <c r="GM13" i="40"/>
  <c r="GM19" i="40"/>
  <c r="GM16" i="40"/>
  <c r="GM14" i="40"/>
  <c r="GM15" i="40"/>
  <c r="GN19" i="40" l="1"/>
  <c r="GO11" i="40"/>
  <c r="GN13" i="40"/>
  <c r="GN16" i="40"/>
  <c r="GN12" i="40"/>
  <c r="GN18" i="40"/>
  <c r="GN17" i="40"/>
  <c r="GN15" i="40"/>
  <c r="GN14" i="40"/>
  <c r="GO16" i="40" l="1"/>
  <c r="GO12" i="40"/>
  <c r="GP11" i="40"/>
  <c r="GO13" i="40"/>
  <c r="GO19" i="40"/>
  <c r="GO18" i="40"/>
  <c r="GO17" i="40"/>
  <c r="GO14" i="40"/>
  <c r="GO15" i="40"/>
  <c r="GP12" i="40" l="1"/>
  <c r="GQ11" i="40"/>
  <c r="GP13" i="40"/>
  <c r="GP17" i="40"/>
  <c r="GP16" i="40"/>
  <c r="GP18" i="40"/>
  <c r="GP19" i="40"/>
  <c r="GP15" i="40"/>
  <c r="GP14" i="40"/>
  <c r="GQ19" i="40" l="1"/>
  <c r="GQ18" i="40"/>
  <c r="GR11" i="40"/>
  <c r="GQ13" i="40"/>
  <c r="GQ12" i="40"/>
  <c r="GQ16" i="40"/>
  <c r="GQ17" i="40"/>
  <c r="GQ14" i="40"/>
  <c r="GQ15" i="40"/>
  <c r="GR19" i="40" l="1"/>
  <c r="GR16" i="40"/>
  <c r="GS11" i="40"/>
  <c r="GR12" i="40"/>
  <c r="GR13" i="40"/>
  <c r="GR18" i="40"/>
  <c r="GR17" i="40"/>
  <c r="GR15" i="40"/>
  <c r="GR14" i="40"/>
  <c r="GS19" i="40" l="1"/>
  <c r="GS18" i="40"/>
  <c r="GS16" i="40"/>
  <c r="GS12" i="40"/>
  <c r="GT11" i="40"/>
  <c r="GS13" i="40"/>
  <c r="GS17" i="40"/>
  <c r="GS15" i="40"/>
  <c r="GS14" i="40"/>
  <c r="GT19" i="40" l="1"/>
  <c r="GT16" i="40"/>
  <c r="GT12" i="40"/>
  <c r="GU11" i="40"/>
  <c r="GT13" i="40"/>
  <c r="GT18" i="40"/>
  <c r="GT17" i="40"/>
  <c r="GT15" i="40"/>
  <c r="GT14" i="40"/>
  <c r="GU18" i="40" l="1"/>
  <c r="GU12" i="40"/>
  <c r="GV11" i="40"/>
  <c r="GU13" i="40"/>
  <c r="GU17" i="40"/>
  <c r="GU19" i="40"/>
  <c r="GU16" i="40"/>
  <c r="GU14" i="40"/>
  <c r="GU15" i="40"/>
  <c r="GV12" i="40" l="1"/>
  <c r="GW11" i="40"/>
  <c r="GV13" i="40"/>
  <c r="GV16" i="40"/>
  <c r="GV18" i="40"/>
  <c r="GV17" i="40"/>
  <c r="GV19" i="40"/>
  <c r="GV15" i="40"/>
  <c r="GV14" i="40"/>
  <c r="GW19" i="40" l="1"/>
  <c r="GW18" i="40"/>
  <c r="GW12" i="40"/>
  <c r="GX11" i="40"/>
  <c r="GW13" i="40"/>
  <c r="GW16" i="40"/>
  <c r="GW17" i="40"/>
  <c r="GW14" i="40"/>
  <c r="GW15" i="40"/>
  <c r="GX18" i="40" l="1"/>
  <c r="GY11" i="40"/>
  <c r="GX13" i="40"/>
  <c r="GX12" i="40"/>
  <c r="GX16" i="40"/>
  <c r="GX17" i="40"/>
  <c r="GX19" i="40"/>
  <c r="GX14" i="40"/>
  <c r="GX15" i="40"/>
  <c r="GY18" i="40" l="1"/>
  <c r="GY12" i="40"/>
  <c r="GZ11" i="40"/>
  <c r="GY13" i="40"/>
  <c r="GY17" i="40"/>
  <c r="GY16" i="40"/>
  <c r="GY19" i="40"/>
  <c r="GY14" i="40"/>
  <c r="GY15" i="40"/>
  <c r="HA11" i="40" l="1"/>
  <c r="GZ13" i="40"/>
  <c r="GZ12" i="40"/>
  <c r="GZ19" i="40"/>
  <c r="GZ16" i="40"/>
  <c r="GZ17" i="40"/>
  <c r="GZ18" i="40"/>
  <c r="GZ14" i="40"/>
  <c r="GZ15" i="40"/>
  <c r="HA16" i="40" l="1"/>
  <c r="HA12" i="40"/>
  <c r="HB11" i="40"/>
  <c r="HA13" i="40"/>
  <c r="HA19" i="40"/>
  <c r="HA18" i="40"/>
  <c r="HA17" i="40"/>
  <c r="HA15" i="40"/>
  <c r="HA14" i="40"/>
  <c r="HB12" i="40" l="1"/>
  <c r="HC11" i="40"/>
  <c r="HB13" i="40"/>
  <c r="HB16" i="40"/>
  <c r="HB19" i="40"/>
  <c r="HB18" i="40"/>
  <c r="HB17" i="40"/>
  <c r="HB14" i="40"/>
  <c r="HB15" i="40"/>
  <c r="HC19" i="40" l="1"/>
  <c r="HC18" i="40"/>
  <c r="HD11" i="40"/>
  <c r="HC12" i="40"/>
  <c r="HC13" i="40"/>
  <c r="HC17" i="40"/>
  <c r="HC16" i="40"/>
  <c r="HC14" i="40"/>
  <c r="HC15" i="40"/>
  <c r="HD16" i="40" l="1"/>
  <c r="HE11" i="40"/>
  <c r="HD12" i="40"/>
  <c r="HD13" i="40"/>
  <c r="HD19" i="40"/>
  <c r="HD18" i="40"/>
  <c r="HD17" i="40"/>
  <c r="HD15" i="40"/>
  <c r="HD14" i="40"/>
  <c r="HE19" i="40" l="1"/>
  <c r="HE18" i="40"/>
  <c r="HE12" i="40"/>
  <c r="HF11" i="40"/>
  <c r="HE13" i="40"/>
  <c r="HE16" i="40"/>
  <c r="HE17" i="40"/>
  <c r="HE15" i="40"/>
  <c r="HE14" i="40"/>
  <c r="HF12" i="40" l="1"/>
  <c r="HG11" i="40"/>
  <c r="HF13" i="40"/>
  <c r="HF18" i="40"/>
  <c r="HF17" i="40"/>
  <c r="HF16" i="40"/>
  <c r="HF19" i="40"/>
  <c r="HF15" i="40"/>
  <c r="HF14" i="40"/>
  <c r="HG19" i="40" l="1"/>
  <c r="HG18" i="40"/>
  <c r="HG16" i="40"/>
  <c r="HG12" i="40"/>
  <c r="HH11" i="40"/>
  <c r="HG13" i="40"/>
  <c r="HG17" i="40"/>
  <c r="HG14" i="40"/>
  <c r="HG15" i="40"/>
  <c r="HH19" i="40" l="1"/>
  <c r="HH12" i="40"/>
  <c r="HI11" i="40"/>
  <c r="HH13" i="40"/>
  <c r="HH16" i="40"/>
  <c r="HH18" i="40"/>
  <c r="HH17" i="40"/>
  <c r="HH15" i="40"/>
  <c r="HH14" i="40"/>
  <c r="HI19" i="40" l="1"/>
  <c r="HI18" i="40"/>
  <c r="HI16" i="40"/>
  <c r="HI17" i="40"/>
  <c r="HI12" i="40"/>
  <c r="HJ11" i="40"/>
  <c r="HI13" i="40"/>
  <c r="HI14" i="40"/>
  <c r="HI15" i="40"/>
  <c r="HJ19" i="40" l="1"/>
  <c r="HJ18" i="40"/>
  <c r="HJ16" i="40"/>
  <c r="HK11" i="40"/>
  <c r="HJ13" i="40"/>
  <c r="HJ12" i="40"/>
  <c r="HJ17" i="40"/>
  <c r="HJ14" i="40"/>
  <c r="HJ15" i="40"/>
  <c r="HK18" i="40" l="1"/>
  <c r="HK12" i="40"/>
  <c r="HL11" i="40"/>
  <c r="HK13" i="40"/>
  <c r="HK16" i="40"/>
  <c r="HK19" i="40"/>
  <c r="HK17" i="40"/>
  <c r="HK14" i="40"/>
  <c r="HK15" i="40"/>
  <c r="HM11" i="40" l="1"/>
  <c r="HL13" i="40"/>
  <c r="HL12" i="40"/>
  <c r="HL17" i="40"/>
  <c r="HL19" i="40"/>
  <c r="HL16" i="40"/>
  <c r="HL18" i="40"/>
  <c r="HL15" i="40"/>
  <c r="HL14" i="40"/>
  <c r="HM12" i="40" l="1"/>
  <c r="HN11" i="40"/>
  <c r="HM13" i="40"/>
  <c r="HM19" i="40"/>
  <c r="HM16" i="40"/>
  <c r="HM17" i="40"/>
  <c r="HM18" i="40"/>
  <c r="HM14" i="40"/>
  <c r="HM15" i="40"/>
  <c r="HN12" i="40" l="1"/>
  <c r="HO11" i="40"/>
  <c r="HN17" i="40"/>
  <c r="HN13" i="40"/>
  <c r="HN19" i="40"/>
  <c r="HN18" i="40"/>
  <c r="HN16" i="40"/>
  <c r="HN15" i="40"/>
  <c r="HN14" i="40"/>
  <c r="HO19" i="40" l="1"/>
  <c r="HO18" i="40"/>
  <c r="HP11" i="40"/>
  <c r="HO13" i="40"/>
  <c r="HO12" i="40"/>
  <c r="HO16" i="40"/>
  <c r="HO17" i="40"/>
  <c r="HO14" i="40"/>
  <c r="HO15" i="40"/>
  <c r="HP17" i="40" l="1"/>
  <c r="HQ11" i="40"/>
  <c r="HP12" i="40"/>
  <c r="HP13" i="40"/>
  <c r="HP16" i="40"/>
  <c r="HP18" i="40"/>
  <c r="HP19" i="40"/>
  <c r="HP15" i="40"/>
  <c r="HP14" i="40"/>
  <c r="HQ18" i="40" l="1"/>
  <c r="HQ12" i="40"/>
  <c r="HR11" i="40"/>
  <c r="HQ13" i="40"/>
  <c r="HQ19" i="40"/>
  <c r="HQ16" i="40"/>
  <c r="HQ17" i="40"/>
  <c r="HQ15" i="40"/>
  <c r="HQ14" i="40"/>
  <c r="HR19" i="40" l="1"/>
  <c r="HR12" i="40"/>
  <c r="HS11" i="40"/>
  <c r="HR13" i="40"/>
  <c r="HR18" i="40"/>
  <c r="HR17" i="40"/>
  <c r="HR16" i="40"/>
  <c r="HR15" i="40"/>
  <c r="HR14" i="40"/>
  <c r="HS18" i="40" l="1"/>
  <c r="HS16" i="40"/>
  <c r="HS12" i="40"/>
  <c r="HT11" i="40"/>
  <c r="HS13" i="40"/>
  <c r="HS17" i="40"/>
  <c r="HS19" i="40"/>
  <c r="HS15" i="40"/>
  <c r="HS14" i="40"/>
  <c r="HT19" i="40" l="1"/>
  <c r="HT12" i="40"/>
  <c r="HU11" i="40"/>
  <c r="HT13" i="40"/>
  <c r="HT16" i="40"/>
  <c r="HT17" i="40"/>
  <c r="HT18" i="40"/>
  <c r="HT15" i="40"/>
  <c r="HT14" i="40"/>
  <c r="HU18" i="40" l="1"/>
  <c r="HU12" i="40"/>
  <c r="HV11" i="40"/>
  <c r="HU13" i="40"/>
  <c r="HU19" i="40"/>
  <c r="HU17" i="40"/>
  <c r="HU16" i="40"/>
  <c r="HU15" i="40"/>
  <c r="HU14" i="40"/>
  <c r="HV19" i="40" l="1"/>
  <c r="HV18" i="40"/>
  <c r="HV16" i="40"/>
  <c r="HW11" i="40"/>
  <c r="HV12" i="40"/>
  <c r="HV13" i="40"/>
  <c r="HV17" i="40"/>
  <c r="HV15" i="40"/>
  <c r="HV14" i="40"/>
  <c r="HW18" i="40" l="1"/>
  <c r="HW17" i="40"/>
  <c r="HW12" i="40"/>
  <c r="HX11" i="40"/>
  <c r="HW13" i="40"/>
  <c r="HW19" i="40"/>
  <c r="HW16" i="40"/>
  <c r="HW15" i="40"/>
  <c r="HW14" i="40"/>
  <c r="HY11" i="40" l="1"/>
  <c r="HX13" i="40"/>
  <c r="HX19" i="40"/>
  <c r="HX18" i="40"/>
  <c r="HX12" i="40"/>
  <c r="HX17" i="40"/>
  <c r="HX16" i="40"/>
  <c r="HX14" i="40"/>
  <c r="HX15" i="40"/>
  <c r="HY16" i="40" l="1"/>
  <c r="HY12" i="40"/>
  <c r="HZ11" i="40"/>
  <c r="HY13" i="40"/>
  <c r="HY19" i="40"/>
  <c r="HY17" i="40"/>
  <c r="HY18" i="40"/>
  <c r="HY15" i="40"/>
  <c r="HY14" i="40"/>
  <c r="IA11" i="40" l="1"/>
  <c r="HZ12" i="40"/>
  <c r="HZ13" i="40"/>
  <c r="HZ18" i="40"/>
  <c r="HZ17" i="40"/>
  <c r="HZ19" i="40"/>
  <c r="HZ16" i="40"/>
  <c r="HZ15" i="40"/>
  <c r="HZ14" i="40"/>
  <c r="IA19" i="40" l="1"/>
  <c r="IA18" i="40"/>
  <c r="IA17" i="40"/>
  <c r="IA16" i="40"/>
  <c r="IB11" i="40"/>
  <c r="IA13" i="40"/>
  <c r="IA12" i="40"/>
  <c r="IA14" i="40"/>
  <c r="IA15" i="40"/>
  <c r="IB19" i="40" l="1"/>
  <c r="IB17" i="40"/>
  <c r="IB16" i="40"/>
  <c r="IC11" i="40"/>
  <c r="IB12" i="40"/>
  <c r="IB13" i="40"/>
  <c r="IB18" i="40"/>
  <c r="IB14" i="40"/>
  <c r="IB15" i="40"/>
  <c r="IC18" i="40" l="1"/>
  <c r="IC12" i="40"/>
  <c r="ID11" i="40"/>
  <c r="IC13" i="40"/>
  <c r="IC16" i="40"/>
  <c r="IC17" i="40"/>
  <c r="IC19" i="40"/>
  <c r="IC14" i="40"/>
  <c r="IC15" i="40"/>
  <c r="ID19" i="40" l="1"/>
  <c r="ID12" i="40"/>
  <c r="IE11" i="40"/>
  <c r="ID13" i="40"/>
  <c r="ID17" i="40"/>
  <c r="ID18" i="40"/>
  <c r="ID16" i="40"/>
  <c r="ID15" i="40"/>
  <c r="ID14" i="40"/>
  <c r="IE18" i="40" l="1"/>
  <c r="IE12" i="40"/>
  <c r="IF11" i="40"/>
  <c r="IE17" i="40"/>
  <c r="IE13" i="40"/>
  <c r="IE16" i="40"/>
  <c r="IE19" i="40"/>
  <c r="IE14" i="40"/>
  <c r="IE15" i="40"/>
  <c r="IF19" i="40" l="1"/>
  <c r="IF12" i="40"/>
  <c r="IG11" i="40"/>
  <c r="IF13" i="40"/>
  <c r="IF16" i="40"/>
  <c r="IF17" i="40"/>
  <c r="IF18" i="40"/>
  <c r="IF15" i="40"/>
  <c r="IF14" i="40"/>
  <c r="IG19" i="40" l="1"/>
  <c r="IG18" i="40"/>
  <c r="IG12" i="40"/>
  <c r="IH11" i="40"/>
  <c r="IG13" i="40"/>
  <c r="IG16" i="40"/>
  <c r="IG17" i="40"/>
  <c r="IG14" i="40"/>
  <c r="IG15" i="40"/>
  <c r="IH18" i="40" l="1"/>
  <c r="II11" i="40"/>
  <c r="IH12" i="40"/>
  <c r="IH19" i="40"/>
  <c r="IH16" i="40"/>
  <c r="IH17" i="40"/>
  <c r="IH13" i="40"/>
  <c r="IH14" i="40"/>
  <c r="IH15" i="40"/>
  <c r="II18" i="40" l="1"/>
  <c r="II12" i="40"/>
  <c r="IJ11" i="40"/>
  <c r="II13" i="40"/>
  <c r="II19" i="40"/>
  <c r="II17" i="40"/>
  <c r="II16" i="40"/>
  <c r="II15" i="40"/>
  <c r="II14" i="40"/>
  <c r="IJ19" i="40" l="1"/>
  <c r="IK11" i="40"/>
  <c r="IJ13" i="40"/>
  <c r="IJ18" i="40"/>
  <c r="IJ12" i="40"/>
  <c r="IJ17" i="40"/>
  <c r="IJ16" i="40"/>
  <c r="IJ15" i="40"/>
  <c r="IJ14" i="40"/>
  <c r="IK16" i="40" l="1"/>
  <c r="IK12" i="40"/>
  <c r="IL11" i="40"/>
  <c r="IK13" i="40"/>
  <c r="IK19" i="40"/>
  <c r="IK17" i="40"/>
  <c r="IK18" i="40"/>
  <c r="IK15" i="40"/>
  <c r="IK14" i="40"/>
  <c r="IM11" i="40" l="1"/>
  <c r="IL12" i="40"/>
  <c r="IL13" i="40"/>
  <c r="IL17" i="40"/>
  <c r="IL18" i="40"/>
  <c r="IL16" i="40"/>
  <c r="IL19" i="40"/>
  <c r="IL14" i="40"/>
  <c r="IL15" i="40"/>
  <c r="IM18" i="40" l="1"/>
  <c r="IN11" i="40"/>
  <c r="IM13" i="40"/>
  <c r="IM12" i="40"/>
  <c r="IM17" i="40"/>
  <c r="IM19" i="40"/>
  <c r="IM16" i="40"/>
  <c r="IM15" i="40"/>
  <c r="IM14" i="40"/>
  <c r="IN19" i="40" l="1"/>
  <c r="IN16" i="40"/>
  <c r="IO11" i="40"/>
  <c r="IN13" i="40"/>
  <c r="IN12" i="40"/>
  <c r="IN17" i="40"/>
  <c r="IN18" i="40"/>
  <c r="IN14" i="40"/>
  <c r="IN15" i="40"/>
  <c r="IO18" i="40" l="1"/>
  <c r="IO12" i="40"/>
  <c r="IP11" i="40"/>
  <c r="IO13" i="40"/>
  <c r="IO19" i="40"/>
  <c r="IO16" i="40"/>
  <c r="IO17" i="40"/>
  <c r="IO14" i="40"/>
  <c r="IO15" i="40"/>
  <c r="IP19" i="40" l="1"/>
  <c r="IP12" i="40"/>
  <c r="IQ11" i="40"/>
  <c r="IP13" i="40"/>
  <c r="IP17" i="40"/>
  <c r="IP16" i="40"/>
  <c r="IP18" i="40"/>
  <c r="IP15" i="40"/>
  <c r="IP14" i="40"/>
  <c r="IQ18" i="40" l="1"/>
  <c r="IQ16" i="40"/>
  <c r="IQ12" i="40"/>
  <c r="IR11" i="40"/>
  <c r="IQ13" i="40"/>
  <c r="IQ17" i="40"/>
  <c r="IQ19" i="40"/>
  <c r="IQ15" i="40"/>
  <c r="IQ14" i="40"/>
  <c r="IR12" i="40" l="1"/>
  <c r="IS11" i="40"/>
  <c r="IR13" i="40"/>
  <c r="IR18" i="40"/>
  <c r="IR16" i="40"/>
  <c r="IR19" i="40"/>
  <c r="IR17" i="40"/>
  <c r="IR15" i="40"/>
  <c r="IR14" i="40"/>
  <c r="IS19" i="40" l="1"/>
  <c r="IS18" i="40"/>
  <c r="IS16" i="40"/>
  <c r="IS12" i="40"/>
  <c r="IT11" i="40"/>
  <c r="IS13" i="40"/>
  <c r="IS17" i="40"/>
  <c r="IS15" i="40"/>
  <c r="IS14" i="40"/>
  <c r="IT18" i="40" l="1"/>
  <c r="IT16" i="40"/>
  <c r="IU11" i="40"/>
  <c r="IT13" i="40"/>
  <c r="IT12" i="40"/>
  <c r="IT17" i="40"/>
  <c r="IT19" i="40"/>
  <c r="IT15" i="40"/>
  <c r="IT14" i="40"/>
  <c r="IU18" i="40" l="1"/>
  <c r="IU12" i="40"/>
  <c r="IV11" i="40"/>
  <c r="IU13" i="40"/>
  <c r="IU19" i="40"/>
  <c r="IU16" i="40"/>
  <c r="IU17" i="40"/>
  <c r="IU14" i="40"/>
  <c r="IU15" i="40"/>
  <c r="IV19" i="40" l="1"/>
  <c r="IW11" i="40"/>
  <c r="IV13" i="40"/>
  <c r="IV17" i="40"/>
  <c r="IV18" i="40"/>
  <c r="IV12" i="40"/>
  <c r="IV16" i="40"/>
  <c r="IV14" i="40"/>
  <c r="IV15" i="40"/>
  <c r="IW17" i="40" l="1"/>
  <c r="IW12" i="40"/>
  <c r="IX11" i="40"/>
  <c r="IW13" i="40"/>
  <c r="IW16" i="40"/>
  <c r="IW18" i="40"/>
  <c r="IW19" i="40"/>
  <c r="IW15" i="40"/>
  <c r="IW14" i="40"/>
  <c r="IX12" i="40" l="1"/>
  <c r="IY11" i="40"/>
  <c r="IX13" i="40"/>
  <c r="IX17" i="40"/>
  <c r="IX18" i="40"/>
  <c r="IX16" i="40"/>
  <c r="IX19" i="40"/>
  <c r="IX14" i="40"/>
  <c r="IX15" i="40"/>
  <c r="IY19" i="40" l="1"/>
  <c r="IY18" i="40"/>
  <c r="IZ11" i="40"/>
  <c r="IY13" i="40"/>
  <c r="IY12" i="40"/>
  <c r="IY16" i="40"/>
  <c r="IY17" i="40"/>
  <c r="IY15" i="40"/>
  <c r="IY14" i="40"/>
  <c r="IZ19" i="40" l="1"/>
  <c r="JA11" i="40"/>
  <c r="IZ12" i="40"/>
  <c r="IZ13" i="40"/>
  <c r="IZ16" i="40"/>
  <c r="IZ17" i="40"/>
  <c r="IZ18" i="40"/>
  <c r="IZ14" i="40"/>
  <c r="IZ15" i="40"/>
  <c r="JA19" i="40" l="1"/>
  <c r="JA18" i="40"/>
  <c r="JB11" i="40"/>
  <c r="JA13" i="40"/>
  <c r="JA12" i="40"/>
  <c r="JA17" i="40"/>
  <c r="JA16" i="40"/>
  <c r="JA14" i="40"/>
  <c r="JA15" i="40"/>
  <c r="JB12" i="40" l="1"/>
  <c r="JC11" i="40"/>
  <c r="JB13" i="40"/>
  <c r="JB17" i="40"/>
  <c r="JB16" i="40"/>
  <c r="JB19" i="40"/>
  <c r="JB18" i="40"/>
  <c r="JB15" i="40"/>
  <c r="JB14" i="40"/>
  <c r="JC19" i="40" l="1"/>
  <c r="JC18" i="40"/>
  <c r="JC16" i="40"/>
  <c r="JC12" i="40"/>
  <c r="JD11" i="40"/>
  <c r="JC13" i="40"/>
  <c r="JC17" i="40"/>
  <c r="JC15" i="40"/>
  <c r="JC14" i="40"/>
  <c r="JD12" i="40" l="1"/>
  <c r="JE11" i="40"/>
  <c r="JD13" i="40"/>
  <c r="JD16" i="40"/>
  <c r="JD18" i="40"/>
  <c r="JD17" i="40"/>
  <c r="JD19" i="40"/>
  <c r="JD15" i="40"/>
  <c r="JD14" i="40"/>
  <c r="JE19" i="40" l="1"/>
  <c r="JE18" i="40"/>
  <c r="JF11" i="40"/>
  <c r="JE13" i="40"/>
  <c r="JE12" i="40"/>
  <c r="JE16" i="40"/>
  <c r="JE17" i="40"/>
  <c r="JE14" i="40"/>
  <c r="JE15" i="40"/>
  <c r="JF18" i="40" l="1"/>
  <c r="JF16" i="40"/>
  <c r="JF13" i="40"/>
  <c r="JG11" i="40"/>
  <c r="JF19" i="40"/>
  <c r="JF12" i="40"/>
  <c r="JF17" i="40"/>
  <c r="JF14" i="40"/>
  <c r="JF15" i="40"/>
  <c r="JG18" i="40" l="1"/>
  <c r="JG17" i="40"/>
  <c r="JG12" i="40"/>
  <c r="JH11" i="40"/>
  <c r="JG13" i="40"/>
  <c r="JG16" i="40"/>
  <c r="JG19" i="40"/>
  <c r="JG15" i="40"/>
  <c r="JG14" i="40"/>
  <c r="JI11" i="40" l="1"/>
  <c r="JH12" i="40"/>
  <c r="JH13" i="40"/>
  <c r="JH18" i="40"/>
  <c r="JH17" i="40"/>
  <c r="JH19" i="40"/>
  <c r="JH16" i="40"/>
  <c r="JH14" i="40"/>
  <c r="JH15" i="40"/>
  <c r="JI16" i="40" l="1"/>
  <c r="JI12" i="40"/>
  <c r="JJ11" i="40"/>
  <c r="JI13" i="40"/>
  <c r="JI17" i="40"/>
  <c r="JI18" i="40"/>
  <c r="JI19" i="40"/>
  <c r="JI14" i="40"/>
  <c r="JI15" i="40"/>
  <c r="JJ12" i="40" l="1"/>
  <c r="JK11" i="40"/>
  <c r="JJ13" i="40"/>
  <c r="JJ17" i="40"/>
  <c r="JJ16" i="40"/>
  <c r="JJ18" i="40"/>
  <c r="JJ19" i="40"/>
  <c r="JJ14" i="40"/>
  <c r="JJ15" i="40"/>
  <c r="JK19" i="40" l="1"/>
  <c r="JK18" i="40"/>
  <c r="JK16" i="40"/>
  <c r="JL11" i="40"/>
  <c r="JK13" i="40"/>
  <c r="JK12" i="40"/>
  <c r="JK17" i="40"/>
  <c r="JK15" i="40"/>
  <c r="JK14" i="40"/>
  <c r="JL16" i="40" l="1"/>
  <c r="JM11" i="40"/>
  <c r="JL13" i="40"/>
  <c r="JL12" i="40"/>
  <c r="JL17" i="40"/>
  <c r="JL18" i="40"/>
  <c r="JL19" i="40"/>
  <c r="JL14" i="40"/>
  <c r="JL15" i="40"/>
  <c r="JM18" i="40" l="1"/>
  <c r="JM17" i="40"/>
  <c r="JN11" i="40"/>
  <c r="JM12" i="40"/>
  <c r="JM13" i="40"/>
  <c r="JM19" i="40"/>
  <c r="JM16" i="40"/>
  <c r="JM15" i="40"/>
  <c r="JM14" i="40"/>
  <c r="JN19" i="40" l="1"/>
  <c r="JN12" i="40"/>
  <c r="JO11" i="40"/>
  <c r="JN13" i="40"/>
  <c r="JN17" i="40"/>
  <c r="JN16" i="40"/>
  <c r="JN18" i="40"/>
  <c r="JN15" i="40"/>
  <c r="JN14" i="40"/>
  <c r="JO19" i="40" l="1"/>
  <c r="JO18" i="40"/>
  <c r="JO12" i="40"/>
  <c r="JP11" i="40"/>
  <c r="JO13" i="40"/>
  <c r="JO17" i="40"/>
  <c r="JO16" i="40"/>
  <c r="JO15" i="40"/>
  <c r="JO14" i="40"/>
  <c r="JP19" i="40" l="1"/>
  <c r="JP12" i="40"/>
  <c r="JQ11" i="40"/>
  <c r="JP13" i="40"/>
  <c r="JP18" i="40"/>
  <c r="JP17" i="40"/>
  <c r="JP16" i="40"/>
  <c r="JP14" i="40"/>
  <c r="JP15" i="40"/>
  <c r="JQ19" i="40" l="1"/>
  <c r="JQ18" i="40"/>
  <c r="JR11" i="40"/>
  <c r="JQ13" i="40"/>
  <c r="JQ12" i="40"/>
  <c r="JQ17" i="40"/>
  <c r="JQ16" i="40"/>
  <c r="JQ14" i="40"/>
  <c r="JQ15" i="40"/>
  <c r="JR19" i="40" l="1"/>
  <c r="JR18" i="40"/>
  <c r="JS11" i="40"/>
  <c r="JR12" i="40"/>
  <c r="JR13" i="40"/>
  <c r="JR16" i="40"/>
  <c r="JR17" i="40"/>
  <c r="JR14" i="40"/>
  <c r="JR15" i="40"/>
  <c r="JS18" i="40" l="1"/>
  <c r="JS17" i="40"/>
  <c r="JS12" i="40"/>
  <c r="JT11" i="40"/>
  <c r="JS13" i="40"/>
  <c r="JS16" i="40"/>
  <c r="JS19" i="40"/>
  <c r="JS14" i="40"/>
  <c r="JS15" i="40"/>
  <c r="JU11" i="40" l="1"/>
  <c r="JT13" i="40"/>
  <c r="JT17" i="40"/>
  <c r="JT18" i="40"/>
  <c r="JT19" i="40"/>
  <c r="JT16" i="40"/>
  <c r="JT12" i="40"/>
  <c r="JT15" i="40"/>
  <c r="JT14" i="40"/>
  <c r="JU16" i="40" l="1"/>
  <c r="JU12" i="40"/>
  <c r="JV11" i="40"/>
  <c r="JU13" i="40"/>
  <c r="JU18" i="40"/>
  <c r="JU17" i="40"/>
  <c r="JU19" i="40"/>
  <c r="JU15" i="40"/>
  <c r="JU14" i="40"/>
  <c r="JV12" i="40" l="1"/>
  <c r="JW11" i="40"/>
  <c r="JV13" i="40"/>
  <c r="JV17" i="40"/>
  <c r="JV16" i="40"/>
  <c r="JV19" i="40"/>
  <c r="JV18" i="40"/>
  <c r="JV14" i="40"/>
  <c r="JV15" i="40"/>
  <c r="JW19" i="40" l="1"/>
  <c r="JW18" i="40"/>
  <c r="JX11" i="40"/>
  <c r="JW12" i="40"/>
  <c r="JW13" i="40"/>
  <c r="JW16" i="40"/>
  <c r="JW17" i="40"/>
  <c r="JW14" i="40"/>
  <c r="JW15" i="40"/>
  <c r="JX16" i="40" l="1"/>
  <c r="JY11" i="40"/>
  <c r="JX13" i="40"/>
  <c r="JX12" i="40"/>
  <c r="JX17" i="40"/>
  <c r="JX19" i="40"/>
  <c r="JX18" i="40"/>
  <c r="JX14" i="40"/>
  <c r="JX15" i="40"/>
  <c r="JY18" i="40" l="1"/>
  <c r="JZ11" i="40"/>
  <c r="JY12" i="40"/>
  <c r="JY13" i="40"/>
  <c r="JY17" i="40"/>
  <c r="JY19" i="40"/>
  <c r="JY16" i="40"/>
  <c r="JY14" i="40"/>
  <c r="JY15" i="40"/>
  <c r="JZ19" i="40" l="1"/>
  <c r="JZ12" i="40"/>
  <c r="KA11" i="40"/>
  <c r="JZ13" i="40"/>
  <c r="JZ16" i="40"/>
  <c r="JZ18" i="40"/>
  <c r="JZ17" i="40"/>
  <c r="JZ14" i="40"/>
  <c r="JZ15" i="40"/>
  <c r="KA18" i="40" l="1"/>
  <c r="KA16" i="40"/>
  <c r="KA12" i="40"/>
  <c r="KB11" i="40"/>
  <c r="KA13" i="40"/>
  <c r="KA19" i="40"/>
  <c r="KA17" i="40"/>
  <c r="KA14" i="40"/>
  <c r="KA15" i="40"/>
  <c r="KB12" i="40" l="1"/>
  <c r="KC11" i="40"/>
  <c r="KB13" i="40"/>
  <c r="KB18" i="40"/>
  <c r="KB17" i="40"/>
  <c r="KB19" i="40"/>
  <c r="KB16" i="40"/>
  <c r="KB15" i="40"/>
  <c r="KB14" i="40"/>
  <c r="KC18" i="40" l="1"/>
  <c r="KC19" i="40"/>
  <c r="KC16" i="40"/>
  <c r="KD11" i="40"/>
  <c r="KC12" i="40"/>
  <c r="KC17" i="40"/>
  <c r="KC13" i="40"/>
  <c r="KC15" i="40"/>
  <c r="KC14" i="40"/>
  <c r="KD18" i="40" l="1"/>
  <c r="KD16" i="40"/>
  <c r="KE11" i="40"/>
  <c r="KD12" i="40"/>
  <c r="KD19" i="40"/>
  <c r="KD13" i="40"/>
  <c r="KD17" i="40"/>
  <c r="KD14" i="40"/>
  <c r="KD15" i="40"/>
  <c r="KE18" i="40" l="1"/>
  <c r="KE12" i="40"/>
  <c r="KF11" i="40"/>
  <c r="KE13" i="40"/>
  <c r="KE16" i="40"/>
  <c r="KE17" i="40"/>
  <c r="KE19" i="40"/>
  <c r="KE15" i="40"/>
  <c r="KE14" i="40"/>
  <c r="KF19" i="40" l="1"/>
  <c r="KG11" i="40"/>
  <c r="KF12" i="40"/>
  <c r="KF17" i="40"/>
  <c r="KF16" i="40"/>
  <c r="KF18" i="40"/>
  <c r="KF13" i="40"/>
  <c r="KF14" i="40"/>
  <c r="KF15" i="40"/>
  <c r="KG12" i="40" l="1"/>
  <c r="KH11" i="40"/>
  <c r="KG13" i="40"/>
  <c r="KG18" i="40"/>
  <c r="KG17" i="40"/>
  <c r="KG19" i="40"/>
  <c r="KG16" i="40"/>
  <c r="KG15" i="40"/>
  <c r="KG14" i="40"/>
  <c r="KH12" i="40" l="1"/>
  <c r="KI11" i="40"/>
  <c r="KH17" i="40"/>
  <c r="KH13" i="40"/>
  <c r="KH16" i="40"/>
  <c r="KH19" i="40"/>
  <c r="KH18" i="40"/>
  <c r="KH14" i="40"/>
  <c r="KH15" i="40"/>
  <c r="KI19" i="40" l="1"/>
  <c r="KI18" i="40"/>
  <c r="KJ11" i="40"/>
  <c r="KI12" i="40"/>
  <c r="KI13" i="40"/>
  <c r="KI16" i="40"/>
  <c r="KI17" i="40"/>
  <c r="KI15" i="40"/>
  <c r="KI14" i="40"/>
  <c r="KJ19" i="40" l="1"/>
  <c r="KK11" i="40"/>
  <c r="KJ13" i="40"/>
  <c r="KJ12" i="40"/>
  <c r="KJ17" i="40"/>
  <c r="KJ16" i="40"/>
  <c r="KJ18" i="40"/>
  <c r="KJ14" i="40"/>
  <c r="KJ15" i="40"/>
  <c r="KK19" i="40" l="1"/>
  <c r="KK18" i="40"/>
  <c r="KL11" i="40"/>
  <c r="KK13" i="40"/>
  <c r="KK12" i="40"/>
  <c r="KK17" i="40"/>
  <c r="KK16" i="40"/>
  <c r="KK14" i="40"/>
  <c r="KK15" i="40"/>
  <c r="KL19" i="40" l="1"/>
  <c r="KL12" i="40"/>
  <c r="KM11" i="40"/>
  <c r="KL18" i="40"/>
  <c r="KL13" i="40"/>
  <c r="KL16" i="40"/>
  <c r="KL17" i="40"/>
  <c r="KL14" i="40"/>
  <c r="KL15" i="40"/>
  <c r="KM18" i="40" l="1"/>
  <c r="KM16" i="40"/>
  <c r="KM12" i="40"/>
  <c r="KN11" i="40"/>
  <c r="KM13" i="40"/>
  <c r="KM19" i="40"/>
  <c r="KM17" i="40"/>
  <c r="KM15" i="40"/>
  <c r="KM14" i="40"/>
  <c r="KN12" i="40" l="1"/>
  <c r="KO11" i="40"/>
  <c r="KN13" i="40"/>
  <c r="KN17" i="40"/>
  <c r="KN19" i="40"/>
  <c r="KN18" i="40"/>
  <c r="KN16" i="40"/>
  <c r="KN15" i="40"/>
  <c r="KN14" i="40"/>
  <c r="KO19" i="40" l="1"/>
  <c r="KO18" i="40"/>
  <c r="KP11" i="40"/>
  <c r="KO13" i="40"/>
  <c r="KO12" i="40"/>
  <c r="KO16" i="40"/>
  <c r="KO17" i="40"/>
  <c r="KO15" i="40"/>
  <c r="KO14" i="40"/>
  <c r="KP18" i="40" l="1"/>
  <c r="KP16" i="40"/>
  <c r="KQ11" i="40"/>
  <c r="KP13" i="40"/>
  <c r="KP12" i="40"/>
  <c r="KP17" i="40"/>
  <c r="KP19" i="40"/>
  <c r="KP14" i="40"/>
  <c r="KP15" i="40"/>
  <c r="KQ18" i="40" l="1"/>
  <c r="KQ12" i="40"/>
  <c r="KR11" i="40"/>
  <c r="KQ13" i="40"/>
  <c r="KQ17" i="40"/>
  <c r="KQ16" i="40"/>
  <c r="KQ19" i="40"/>
  <c r="KQ15" i="40"/>
  <c r="KQ14" i="40"/>
  <c r="KS11" i="40" l="1"/>
  <c r="KR13" i="40"/>
  <c r="KR17" i="40"/>
  <c r="KR16" i="40"/>
  <c r="KR18" i="40"/>
  <c r="KR12" i="40"/>
  <c r="KR19" i="40"/>
  <c r="KR15" i="40"/>
  <c r="KR14" i="40"/>
  <c r="KS17" i="40" l="1"/>
  <c r="KS16" i="40"/>
  <c r="KS12" i="40"/>
  <c r="KT11" i="40"/>
  <c r="KS13" i="40"/>
  <c r="KS18" i="40"/>
  <c r="KS19" i="40"/>
  <c r="KS14" i="40"/>
  <c r="KS15" i="40"/>
  <c r="KU11" i="40" l="1"/>
  <c r="KT12" i="40"/>
  <c r="KT13" i="40"/>
  <c r="KT17" i="40"/>
  <c r="KT18" i="40"/>
  <c r="KT16" i="40"/>
  <c r="KT19" i="40"/>
  <c r="KT14" i="40"/>
  <c r="KT15" i="40"/>
  <c r="KU19" i="40" l="1"/>
  <c r="KU18" i="40"/>
  <c r="KU16" i="40"/>
  <c r="KV11" i="40"/>
  <c r="KU12" i="40"/>
  <c r="KU13" i="40"/>
  <c r="KU17" i="40"/>
  <c r="KU15" i="40"/>
  <c r="KU14" i="40"/>
  <c r="KV16" i="40" l="1"/>
  <c r="KW11" i="40"/>
  <c r="KV13" i="40"/>
  <c r="KV12" i="40"/>
  <c r="KV17" i="40"/>
  <c r="KV19" i="40"/>
  <c r="KV18" i="40"/>
  <c r="KV14" i="40"/>
  <c r="KV15" i="40"/>
  <c r="KW19" i="40" l="1"/>
  <c r="KW18" i="40"/>
  <c r="KX11" i="40"/>
  <c r="KW12" i="40"/>
  <c r="KW13" i="40"/>
  <c r="KW17" i="40"/>
  <c r="KW16" i="40"/>
  <c r="KW15" i="40"/>
  <c r="KW14" i="40"/>
  <c r="KX12" i="40" l="1"/>
  <c r="KY11" i="40"/>
  <c r="KX13" i="40"/>
  <c r="KX19" i="40"/>
  <c r="KX17" i="40"/>
  <c r="KX18" i="40"/>
  <c r="KX16" i="40"/>
  <c r="KX14" i="40"/>
  <c r="KX15" i="40"/>
  <c r="KY19" i="40" l="1"/>
  <c r="KY18" i="40"/>
  <c r="KY12" i="40"/>
  <c r="KZ11" i="40"/>
  <c r="KY13" i="40"/>
  <c r="KY17" i="40"/>
  <c r="KY16" i="40"/>
  <c r="KY15" i="40"/>
  <c r="KY14" i="40"/>
  <c r="KZ19" i="40" l="1"/>
  <c r="LA11" i="40"/>
  <c r="KZ12" i="40"/>
  <c r="KZ17" i="40"/>
  <c r="KZ18" i="40"/>
  <c r="KZ16" i="40"/>
  <c r="KZ13" i="40"/>
  <c r="KZ15" i="40"/>
  <c r="KZ14" i="40"/>
  <c r="LA19" i="40" l="1"/>
  <c r="LA18" i="40"/>
  <c r="LB11" i="40"/>
  <c r="LA13" i="40"/>
  <c r="LA12" i="40"/>
  <c r="LA17" i="40"/>
  <c r="LA16" i="40"/>
  <c r="LA14" i="40"/>
  <c r="LA15" i="40"/>
  <c r="LB19" i="40" l="1"/>
  <c r="LB18" i="40"/>
  <c r="LC11" i="40"/>
  <c r="LB13" i="40"/>
  <c r="LB17" i="40"/>
  <c r="LB16" i="40"/>
  <c r="LB12" i="40"/>
  <c r="LB14" i="40"/>
  <c r="LB15" i="40"/>
  <c r="LC18" i="40" l="1"/>
  <c r="LC17" i="40"/>
  <c r="LC12" i="40"/>
  <c r="LD11" i="40"/>
  <c r="LC13" i="40"/>
  <c r="LC19" i="40"/>
  <c r="LC16" i="40"/>
  <c r="LC15" i="40"/>
  <c r="LC14" i="40"/>
  <c r="LE11" i="40" l="1"/>
  <c r="LD13" i="40"/>
  <c r="LD17" i="40"/>
  <c r="LD16" i="40"/>
  <c r="LD19" i="40"/>
  <c r="LD18" i="40"/>
  <c r="LD12" i="40"/>
  <c r="LD15" i="40"/>
  <c r="LD14" i="40"/>
  <c r="LE12" i="40" l="1"/>
  <c r="LF11" i="40"/>
  <c r="LE13" i="40"/>
  <c r="LE17" i="40"/>
  <c r="LE18" i="40"/>
  <c r="LE19" i="40"/>
  <c r="LE16" i="40"/>
  <c r="LE15" i="40"/>
  <c r="LE14" i="40"/>
  <c r="LG11" i="40" l="1"/>
  <c r="LF12" i="40"/>
  <c r="LF13" i="40"/>
  <c r="LF18" i="40"/>
  <c r="LF16" i="40"/>
  <c r="LF19" i="40"/>
  <c r="LF17" i="40"/>
  <c r="LF14" i="40"/>
  <c r="LF15" i="40"/>
  <c r="LG19" i="40" l="1"/>
  <c r="LG18" i="40"/>
  <c r="LG16" i="40"/>
  <c r="LH11" i="40"/>
  <c r="LG12" i="40"/>
  <c r="LG13" i="40"/>
  <c r="LG17" i="40"/>
  <c r="LG14" i="40"/>
  <c r="LG15" i="40"/>
  <c r="LI11" i="40" l="1"/>
  <c r="LH13" i="40"/>
  <c r="LH12" i="40"/>
  <c r="LH17" i="40"/>
  <c r="LH16" i="40"/>
  <c r="LH19" i="40"/>
  <c r="LH18" i="40"/>
  <c r="LH14" i="40"/>
  <c r="LH15" i="40"/>
  <c r="LI18" i="40" l="1"/>
  <c r="LI17" i="40"/>
  <c r="LI16" i="40"/>
  <c r="LJ11" i="40"/>
  <c r="LI13" i="40"/>
  <c r="LI12" i="40"/>
  <c r="LI19" i="40"/>
  <c r="LI15" i="40"/>
  <c r="LI14" i="40"/>
  <c r="LJ19" i="40" l="1"/>
  <c r="LJ12" i="40"/>
  <c r="LK11" i="40"/>
  <c r="LJ13" i="40"/>
  <c r="LJ17" i="40"/>
  <c r="LJ16" i="40"/>
  <c r="LJ18" i="40"/>
  <c r="LJ14" i="40"/>
  <c r="LJ15" i="40"/>
  <c r="LK18" i="40" l="1"/>
  <c r="LK12" i="40"/>
  <c r="LL11" i="40"/>
  <c r="LK13" i="40"/>
  <c r="LK17" i="40"/>
  <c r="LK16" i="40"/>
  <c r="LK19" i="40"/>
  <c r="LK14" i="40"/>
  <c r="LK15" i="40"/>
  <c r="LL19" i="40" l="1"/>
  <c r="LM11" i="40"/>
  <c r="LL12" i="40"/>
  <c r="LL17" i="40"/>
  <c r="LL13" i="40"/>
  <c r="LL18" i="40"/>
  <c r="LL16" i="40"/>
  <c r="LL15" i="40"/>
  <c r="LL14" i="40"/>
  <c r="LM18" i="40" l="1"/>
  <c r="LM16" i="40"/>
  <c r="LN11" i="40"/>
  <c r="LM12" i="40"/>
  <c r="LM13" i="40"/>
  <c r="LM17" i="40"/>
  <c r="LM19" i="40"/>
  <c r="LM14" i="40"/>
  <c r="LM15" i="40"/>
  <c r="LN19" i="40" l="1"/>
  <c r="LN18" i="40"/>
  <c r="LN16" i="40"/>
  <c r="LO11" i="40"/>
  <c r="LN13" i="40"/>
  <c r="LN12" i="40"/>
  <c r="LN17" i="40"/>
  <c r="LN14" i="40"/>
  <c r="LN15" i="40"/>
  <c r="LO18" i="40" l="1"/>
  <c r="LO17" i="40"/>
  <c r="LO16" i="40"/>
  <c r="LO12" i="40"/>
  <c r="LP11" i="40"/>
  <c r="LO13" i="40"/>
  <c r="LO19" i="40"/>
  <c r="LO15" i="40"/>
  <c r="LO14" i="40"/>
  <c r="LQ11" i="40" l="1"/>
  <c r="LP13" i="40"/>
  <c r="LP17" i="40"/>
  <c r="LP16" i="40"/>
  <c r="LP19" i="40"/>
  <c r="LP18" i="40"/>
  <c r="LP12" i="40"/>
  <c r="LP15" i="40"/>
  <c r="LP14" i="40"/>
  <c r="LQ12" i="40" l="1"/>
  <c r="LR11" i="40"/>
  <c r="LQ13" i="40"/>
  <c r="LQ18" i="40"/>
  <c r="LQ19" i="40"/>
  <c r="LQ17" i="40"/>
  <c r="LQ16" i="40"/>
  <c r="LQ14" i="40"/>
  <c r="LQ15" i="40"/>
  <c r="LR12" i="40" l="1"/>
  <c r="LS11" i="40"/>
  <c r="LR13" i="40"/>
  <c r="LR18" i="40"/>
  <c r="LR16" i="40"/>
  <c r="LR19" i="40"/>
  <c r="LR17" i="40"/>
  <c r="LR15" i="40"/>
  <c r="LR14" i="40"/>
  <c r="LS19" i="40" l="1"/>
  <c r="LS18" i="40"/>
  <c r="LS17" i="40"/>
  <c r="LT11" i="40"/>
  <c r="LS12" i="40"/>
  <c r="LS13" i="40"/>
  <c r="LS16" i="40"/>
  <c r="LS14" i="40"/>
  <c r="LS15" i="40"/>
  <c r="LT19" i="40" l="1"/>
  <c r="LU11" i="40"/>
  <c r="LT13" i="40"/>
  <c r="LT18" i="40"/>
  <c r="LT12" i="40"/>
  <c r="LT17" i="40"/>
  <c r="LT16" i="40"/>
  <c r="LT14" i="40"/>
  <c r="LT15" i="40"/>
  <c r="LU18" i="40" l="1"/>
  <c r="LV11" i="40"/>
  <c r="LU13" i="40"/>
  <c r="LU12" i="40"/>
  <c r="LU19" i="40"/>
  <c r="LU17" i="40"/>
  <c r="LU16" i="40"/>
  <c r="LU14" i="40"/>
  <c r="LU15" i="40"/>
  <c r="LV19" i="40" l="1"/>
  <c r="LV12" i="40"/>
  <c r="LW11" i="40"/>
  <c r="LV13" i="40"/>
  <c r="LV17" i="40"/>
  <c r="LV16" i="40"/>
  <c r="LV18" i="40"/>
  <c r="LV14" i="40"/>
  <c r="LV15" i="40"/>
  <c r="LW18" i="40" l="1"/>
  <c r="LW12" i="40"/>
  <c r="LX11" i="40"/>
  <c r="LW13" i="40"/>
  <c r="LW19" i="40"/>
  <c r="LW17" i="40"/>
  <c r="LW16" i="40"/>
  <c r="LW14" i="40"/>
  <c r="LW15" i="40"/>
  <c r="LX19" i="40" l="1"/>
  <c r="LY11" i="40"/>
  <c r="LX13" i="40"/>
  <c r="LX12" i="40"/>
  <c r="LX17" i="40"/>
  <c r="LX16" i="40"/>
  <c r="LX18" i="40"/>
  <c r="LX15" i="40"/>
  <c r="LX14" i="40"/>
  <c r="LY19" i="40" l="1"/>
  <c r="LY18" i="40"/>
  <c r="LZ11" i="40"/>
  <c r="LY12" i="40"/>
  <c r="LY17" i="40"/>
  <c r="LY13" i="40"/>
  <c r="LY16" i="40"/>
  <c r="LY14" i="40"/>
  <c r="LY15" i="40"/>
  <c r="LZ18" i="40" l="1"/>
  <c r="MA11" i="40"/>
  <c r="LZ13" i="40"/>
  <c r="LZ17" i="40"/>
  <c r="LZ19" i="40"/>
  <c r="LZ16" i="40"/>
  <c r="LZ12" i="40"/>
  <c r="LZ14" i="40"/>
  <c r="LZ15" i="40"/>
  <c r="MA18" i="40" l="1"/>
  <c r="MA16" i="40"/>
  <c r="MA12" i="40"/>
  <c r="MB11" i="40"/>
  <c r="MA13" i="40"/>
  <c r="MA17" i="40"/>
  <c r="MA19" i="40"/>
  <c r="MA15" i="40"/>
  <c r="MA14" i="40"/>
  <c r="MB19" i="40" l="1"/>
  <c r="MC11" i="40"/>
  <c r="MB13" i="40"/>
  <c r="MB17" i="40"/>
  <c r="MB16" i="40"/>
  <c r="MB18" i="40"/>
  <c r="MB12" i="40"/>
  <c r="MB14" i="40"/>
  <c r="MB15" i="40"/>
  <c r="MC12" i="40" l="1"/>
  <c r="MD11" i="40"/>
  <c r="MC13" i="40"/>
  <c r="MC17" i="40"/>
  <c r="MC19" i="40"/>
  <c r="MC18" i="40"/>
  <c r="MC16" i="40"/>
  <c r="MC15" i="40"/>
  <c r="MC14" i="40"/>
  <c r="MD12" i="40" l="1"/>
  <c r="ME11" i="40"/>
  <c r="MD13" i="40"/>
  <c r="MD17" i="40"/>
  <c r="MD16" i="40"/>
  <c r="MD18" i="40"/>
  <c r="MD19" i="40"/>
  <c r="MD14" i="40"/>
  <c r="MD15" i="40"/>
  <c r="ME18" i="40" l="1"/>
  <c r="MF11" i="40"/>
  <c r="ME12" i="40"/>
  <c r="ME13" i="40"/>
  <c r="ME16" i="40"/>
  <c r="ME17" i="40"/>
  <c r="ME19" i="40"/>
  <c r="ME14" i="40"/>
  <c r="ME15" i="40"/>
  <c r="MF19" i="40" l="1"/>
  <c r="MG11" i="40"/>
  <c r="MF12" i="40"/>
  <c r="MF13" i="40"/>
  <c r="MF17" i="40"/>
  <c r="MF18" i="40"/>
  <c r="MF16" i="40"/>
  <c r="MF14" i="40"/>
  <c r="MF15" i="40"/>
  <c r="MG18" i="40" l="1"/>
  <c r="MG16" i="40"/>
  <c r="MH11" i="40"/>
  <c r="MG13" i="40"/>
  <c r="MG12" i="40"/>
  <c r="MG19" i="40"/>
  <c r="MG17" i="40"/>
  <c r="MG15" i="40"/>
  <c r="MG14" i="40"/>
  <c r="MH19" i="40" l="1"/>
  <c r="MH12" i="40"/>
  <c r="MI11" i="40"/>
  <c r="MH13" i="40"/>
  <c r="MH17" i="40"/>
  <c r="MH16" i="40"/>
  <c r="MH18" i="40"/>
  <c r="MH15" i="40"/>
  <c r="MH14" i="40"/>
  <c r="MI18" i="40" l="1"/>
  <c r="MI12" i="40"/>
  <c r="MJ11" i="40"/>
  <c r="MI13" i="40"/>
  <c r="MI17" i="40"/>
  <c r="MI19" i="40"/>
  <c r="MI16" i="40"/>
  <c r="MI14" i="40"/>
  <c r="MI15" i="40"/>
  <c r="MK11" i="40" l="1"/>
  <c r="MJ13" i="40"/>
  <c r="MJ19" i="40"/>
  <c r="MJ17" i="40"/>
  <c r="MJ12" i="40"/>
  <c r="MJ16" i="40"/>
  <c r="MJ18" i="40"/>
  <c r="MJ15" i="40"/>
  <c r="MJ14" i="40"/>
  <c r="MK18" i="40" l="1"/>
  <c r="MK19" i="40"/>
  <c r="MK16" i="40"/>
  <c r="ML11" i="40"/>
  <c r="MK13" i="40"/>
  <c r="MK17" i="40"/>
  <c r="MK12" i="40"/>
  <c r="MK14" i="40"/>
  <c r="MK15" i="40"/>
  <c r="ML18" i="40" l="1"/>
  <c r="ML16" i="40"/>
  <c r="MM11" i="40"/>
  <c r="ML13" i="40"/>
  <c r="ML12" i="40"/>
  <c r="ML17" i="40"/>
  <c r="ML19" i="40"/>
  <c r="ML14" i="40"/>
  <c r="ML15" i="40"/>
  <c r="MM18" i="40" l="1"/>
  <c r="MM16" i="40"/>
  <c r="MM12" i="40"/>
  <c r="MN11" i="40"/>
  <c r="MM13" i="40"/>
  <c r="MM17" i="40"/>
  <c r="MM19" i="40"/>
  <c r="MM15" i="40"/>
  <c r="MM14" i="40"/>
  <c r="MN19" i="40" l="1"/>
  <c r="MO11" i="40"/>
  <c r="MN13" i="40"/>
  <c r="MN12" i="40"/>
  <c r="MN17" i="40"/>
  <c r="MN16" i="40"/>
  <c r="MN18" i="40"/>
  <c r="MN15" i="40"/>
  <c r="MN14" i="40"/>
  <c r="MO12" i="40" l="1"/>
  <c r="MP11" i="40"/>
  <c r="MO13" i="40"/>
  <c r="MO19" i="40"/>
  <c r="MO17" i="40"/>
  <c r="MO16" i="40"/>
  <c r="MO18" i="40"/>
  <c r="MO15" i="40"/>
  <c r="MO14" i="40"/>
  <c r="MP12" i="40" l="1"/>
  <c r="MQ11" i="40"/>
  <c r="MP13" i="40"/>
  <c r="MP16" i="40"/>
  <c r="MP19" i="40"/>
  <c r="MP18" i="40"/>
  <c r="MP17" i="40"/>
  <c r="MP14" i="40"/>
  <c r="MP15" i="40"/>
  <c r="MQ18" i="40" l="1"/>
  <c r="MQ19" i="40"/>
  <c r="MR11" i="40"/>
  <c r="MQ12" i="40"/>
  <c r="MQ13" i="40"/>
  <c r="MQ17" i="40"/>
  <c r="MQ16" i="40"/>
  <c r="MQ14" i="40"/>
  <c r="MQ15" i="40"/>
  <c r="MR19" i="40" l="1"/>
  <c r="MS11" i="40"/>
  <c r="MR12" i="40"/>
  <c r="MR13" i="40"/>
  <c r="MR17" i="40"/>
  <c r="MR18" i="40"/>
  <c r="MR16" i="40"/>
  <c r="MR14" i="40"/>
  <c r="MR15" i="40"/>
  <c r="MS19" i="40" l="1"/>
  <c r="MS18" i="40"/>
  <c r="MT11" i="40"/>
  <c r="MS12" i="40"/>
  <c r="MS13" i="40"/>
  <c r="MS16" i="40"/>
  <c r="MS17" i="40"/>
  <c r="MS15" i="40"/>
  <c r="MS14" i="40"/>
  <c r="MT12" i="40" l="1"/>
  <c r="MU11" i="40"/>
  <c r="MT13" i="40"/>
  <c r="MT18" i="40"/>
  <c r="MT17" i="40"/>
  <c r="MT16" i="40"/>
  <c r="MT19" i="40"/>
  <c r="MT15" i="40"/>
  <c r="MT14" i="40"/>
  <c r="MU19" i="40" l="1"/>
  <c r="MU18" i="40"/>
  <c r="MU12" i="40"/>
  <c r="MV11" i="40"/>
  <c r="MU13" i="40"/>
  <c r="MU17" i="40"/>
  <c r="MU16" i="40"/>
  <c r="MU14" i="40"/>
  <c r="MU15" i="40"/>
  <c r="MW11" i="40" l="1"/>
  <c r="MV12" i="40"/>
  <c r="MV13" i="40"/>
  <c r="MV17" i="40"/>
  <c r="MV16" i="40"/>
  <c r="MV19" i="40"/>
  <c r="MV18" i="40"/>
  <c r="MV15" i="40"/>
  <c r="MV14" i="40"/>
  <c r="MW19" i="40" l="1"/>
  <c r="MW18" i="40"/>
  <c r="MX11" i="40"/>
  <c r="MW13" i="40"/>
  <c r="MW17" i="40"/>
  <c r="MW12" i="40"/>
  <c r="MW16" i="40"/>
  <c r="MW14" i="40"/>
  <c r="MW15" i="40"/>
  <c r="MX18" i="40" l="1"/>
  <c r="MX13" i="40"/>
  <c r="MY11" i="40"/>
  <c r="MX16" i="40"/>
  <c r="MX17" i="40"/>
  <c r="MX12" i="40"/>
  <c r="MX19" i="40"/>
  <c r="MX14" i="40"/>
  <c r="MX15" i="40"/>
  <c r="MY18" i="40" l="1"/>
  <c r="MY17" i="40"/>
  <c r="MY16" i="40"/>
  <c r="MY12" i="40"/>
  <c r="MZ11" i="40"/>
  <c r="MY13" i="40"/>
  <c r="MY19" i="40"/>
  <c r="MY15" i="40"/>
  <c r="MY14" i="40"/>
  <c r="NA11" i="40" l="1"/>
  <c r="MZ13" i="40"/>
  <c r="MZ12" i="40"/>
  <c r="MZ19" i="40"/>
  <c r="MZ17" i="40"/>
  <c r="MZ16" i="40"/>
  <c r="MZ18" i="40"/>
  <c r="MZ15" i="40"/>
  <c r="MZ14" i="40"/>
  <c r="NA12" i="40" l="1"/>
  <c r="NB11" i="40"/>
  <c r="NA13" i="40"/>
  <c r="NA17" i="40"/>
  <c r="NA19" i="40"/>
  <c r="NA18" i="40"/>
  <c r="NA16" i="40"/>
  <c r="NA15" i="40"/>
  <c r="NA14" i="40"/>
  <c r="NB12" i="40" l="1"/>
  <c r="NC11" i="40"/>
  <c r="NB13" i="40"/>
  <c r="NB17" i="40"/>
  <c r="NB19" i="40"/>
  <c r="NB16" i="40"/>
  <c r="NB18" i="40"/>
  <c r="NB14" i="40"/>
  <c r="NB15" i="40"/>
  <c r="NC19" i="40" l="1"/>
  <c r="ND11" i="40"/>
  <c r="NC13" i="40"/>
  <c r="NC12" i="40"/>
  <c r="NC17" i="40"/>
  <c r="NC18" i="40"/>
  <c r="NC16" i="40"/>
  <c r="NC14" i="40"/>
  <c r="NC15" i="40"/>
  <c r="ND18" i="40" l="1"/>
  <c r="NE11" i="40"/>
  <c r="ND13" i="40"/>
  <c r="ND12" i="40"/>
  <c r="ND17" i="40"/>
  <c r="ND19" i="40"/>
  <c r="ND16" i="40"/>
  <c r="ND14" i="40"/>
  <c r="ND15" i="40"/>
  <c r="NE16" i="40" l="1"/>
  <c r="NE17" i="40"/>
  <c r="NF11" i="40"/>
  <c r="NE13" i="40"/>
  <c r="NE12" i="40"/>
  <c r="NE19" i="40"/>
  <c r="NE18" i="40"/>
  <c r="NE14" i="40"/>
  <c r="NE15" i="40"/>
  <c r="NF19" i="40" l="1"/>
  <c r="NF12" i="40"/>
  <c r="NG11" i="40"/>
  <c r="NF13" i="40"/>
  <c r="NF17" i="40"/>
  <c r="NF18" i="40"/>
  <c r="NF16" i="40"/>
  <c r="NF14" i="40"/>
  <c r="NF15" i="40"/>
  <c r="NG19" i="40" l="1"/>
  <c r="NG12" i="40"/>
  <c r="NH11" i="40"/>
  <c r="NG13" i="40"/>
  <c r="NG17" i="40"/>
  <c r="NG18" i="40"/>
  <c r="NG16" i="40"/>
  <c r="NG14" i="40"/>
  <c r="NG15" i="40"/>
  <c r="NH19" i="40" l="1"/>
  <c r="NH18" i="40"/>
  <c r="NI11" i="40"/>
  <c r="NH12" i="40"/>
  <c r="NH13" i="40"/>
  <c r="NH17" i="40"/>
  <c r="NH16" i="40"/>
  <c r="NH15" i="40"/>
  <c r="NH14" i="40"/>
  <c r="NI19" i="40" l="1"/>
  <c r="NI16" i="40"/>
  <c r="NJ11" i="40"/>
  <c r="NI12" i="40"/>
  <c r="NI13" i="40"/>
  <c r="NI17" i="40"/>
  <c r="NI18" i="40"/>
  <c r="NI15" i="40"/>
  <c r="NI14" i="40"/>
  <c r="NJ19" i="40" l="1"/>
  <c r="NJ18" i="40"/>
  <c r="NJ16" i="40"/>
  <c r="NK11" i="40"/>
  <c r="NJ12" i="40"/>
  <c r="NJ13" i="40"/>
  <c r="NJ17" i="40"/>
  <c r="NJ14" i="40"/>
  <c r="NJ15" i="40"/>
  <c r="NK16" i="40" l="1"/>
  <c r="NK12" i="40"/>
  <c r="NL11" i="40"/>
  <c r="NK13" i="40"/>
  <c r="NK19" i="40"/>
  <c r="NK17" i="40"/>
  <c r="NK18" i="40"/>
  <c r="NK15" i="40"/>
  <c r="NK14" i="40"/>
  <c r="NM11" i="40" l="1"/>
  <c r="NL13" i="40"/>
  <c r="NL12" i="40"/>
  <c r="NL19" i="40"/>
  <c r="NL17" i="40"/>
  <c r="NL16" i="40"/>
  <c r="NL18" i="40"/>
  <c r="NL14" i="40"/>
  <c r="NL15" i="40"/>
  <c r="NN11" i="40" l="1"/>
  <c r="NM12" i="40"/>
  <c r="NM13" i="40"/>
  <c r="NM19" i="40"/>
  <c r="NM18" i="40"/>
  <c r="NM17" i="40"/>
  <c r="NM16" i="40"/>
  <c r="NM14" i="40"/>
  <c r="NM15" i="40"/>
  <c r="NN18" i="40" l="1"/>
  <c r="NO11" i="40"/>
  <c r="NN12" i="40"/>
  <c r="NN13" i="40"/>
  <c r="NN19" i="40"/>
  <c r="NN17" i="40"/>
  <c r="NN16" i="40"/>
  <c r="NN14" i="40"/>
  <c r="NN15" i="40"/>
  <c r="NO19" i="40" l="1"/>
  <c r="NO18" i="40"/>
  <c r="NO17" i="40"/>
  <c r="NP11" i="40"/>
  <c r="NO13" i="40"/>
  <c r="NO12" i="40"/>
  <c r="NO16" i="40"/>
  <c r="NO14" i="40"/>
  <c r="NO15" i="40"/>
  <c r="NP18" i="40" l="1"/>
  <c r="NQ11" i="40"/>
  <c r="NP13" i="40"/>
  <c r="NP12" i="40"/>
  <c r="NP19" i="40"/>
  <c r="NP17" i="40"/>
  <c r="NP16" i="40"/>
  <c r="NP14" i="40"/>
  <c r="NP15" i="40"/>
  <c r="NR11" i="40" l="1"/>
  <c r="NQ13" i="40"/>
  <c r="NQ17" i="40"/>
  <c r="NQ16" i="40"/>
  <c r="NQ12" i="40"/>
  <c r="NQ18" i="40"/>
  <c r="NQ19" i="40"/>
  <c r="NQ14" i="40"/>
  <c r="NQ15" i="40"/>
  <c r="NR19" i="40" l="1"/>
  <c r="NR12" i="40"/>
  <c r="NS11" i="40"/>
  <c r="NR13" i="40"/>
  <c r="NR17" i="40"/>
  <c r="NR16" i="40"/>
  <c r="NR18" i="40"/>
  <c r="NR14" i="40"/>
  <c r="NR15" i="40"/>
  <c r="NS12" i="40" l="1"/>
  <c r="NT11" i="40"/>
  <c r="NS13" i="40"/>
  <c r="NS19" i="40"/>
  <c r="NS17" i="40"/>
  <c r="NS18" i="40"/>
  <c r="NS16" i="40"/>
  <c r="NS14" i="40"/>
  <c r="NS15" i="40"/>
  <c r="NU11" i="40" l="1"/>
  <c r="NT13" i="40"/>
  <c r="NT12" i="40"/>
  <c r="NT16" i="40"/>
  <c r="NT18" i="40"/>
  <c r="NT17" i="40"/>
  <c r="NT19" i="40"/>
  <c r="NT15" i="40"/>
  <c r="NT14" i="40"/>
  <c r="NU19" i="40" l="1"/>
  <c r="NV11" i="40"/>
  <c r="NU13" i="40"/>
  <c r="NU12" i="40"/>
  <c r="NU18" i="40"/>
  <c r="NU17" i="40"/>
  <c r="NU16" i="40"/>
  <c r="NU14" i="40"/>
  <c r="NU15" i="40"/>
  <c r="NV18" i="40" l="1"/>
  <c r="NW11" i="40"/>
  <c r="NV12" i="40"/>
  <c r="NV13" i="40"/>
  <c r="NV16" i="40"/>
  <c r="NV17" i="40"/>
  <c r="NV19" i="40"/>
  <c r="NV14" i="40"/>
  <c r="NV15" i="40"/>
  <c r="NW17" i="40" l="1"/>
  <c r="NW16" i="40"/>
  <c r="NW12" i="40"/>
  <c r="NX11" i="40"/>
  <c r="NW13" i="40"/>
  <c r="NW19" i="40"/>
  <c r="NW18" i="40"/>
  <c r="NW14" i="40"/>
  <c r="NW15" i="40"/>
  <c r="NX19" i="40" l="1"/>
  <c r="NY11" i="40"/>
  <c r="NX13" i="40"/>
  <c r="NX12" i="40"/>
  <c r="NX18" i="40"/>
  <c r="NX17" i="40"/>
  <c r="NX16" i="40"/>
  <c r="NX14" i="40"/>
  <c r="NX15" i="40"/>
  <c r="NY12" i="40" l="1"/>
  <c r="NZ11" i="40"/>
  <c r="NY13" i="40"/>
  <c r="NY17" i="40"/>
  <c r="NY18" i="40"/>
  <c r="NY16" i="40"/>
  <c r="NY19" i="40"/>
  <c r="NY15" i="40"/>
  <c r="NY14" i="40"/>
  <c r="NZ18" i="40" l="1"/>
  <c r="OA11" i="40"/>
  <c r="NZ12" i="40"/>
  <c r="NZ13" i="40"/>
  <c r="NZ17" i="40"/>
  <c r="NZ16" i="40"/>
  <c r="NZ19" i="40"/>
  <c r="NZ14" i="40"/>
  <c r="NZ15" i="40"/>
  <c r="OA19" i="40" l="1"/>
  <c r="OA17" i="40"/>
  <c r="OB11" i="40"/>
  <c r="OA13" i="40"/>
  <c r="OA12" i="40"/>
  <c r="OA18" i="40"/>
  <c r="OA16" i="40"/>
  <c r="OA15" i="40"/>
  <c r="OA14" i="40"/>
  <c r="OB19" i="40" l="1"/>
  <c r="OB18" i="40"/>
  <c r="OC11" i="40"/>
  <c r="OB13" i="40"/>
  <c r="OB12" i="40"/>
  <c r="OB17" i="40"/>
  <c r="OB16" i="40"/>
  <c r="OB14" i="40"/>
  <c r="OB15" i="40"/>
  <c r="OC19" i="40" l="1"/>
  <c r="OC16" i="40"/>
  <c r="OD11" i="40"/>
  <c r="OC13" i="40"/>
  <c r="OC12" i="40"/>
  <c r="OC17" i="40"/>
  <c r="OC18" i="40"/>
  <c r="OC14" i="40"/>
  <c r="OC15" i="40"/>
  <c r="OD19" i="40" l="1"/>
  <c r="OD12" i="40"/>
  <c r="OE11" i="40"/>
  <c r="OD13" i="40"/>
  <c r="OD17" i="40"/>
  <c r="OD16" i="40"/>
  <c r="OD18" i="40"/>
  <c r="OD14" i="40"/>
  <c r="OD15" i="40"/>
  <c r="OE12" i="40" l="1"/>
  <c r="OF11" i="40"/>
  <c r="OE13" i="40"/>
  <c r="OE17" i="40"/>
  <c r="OE16" i="40"/>
  <c r="OE18" i="40"/>
  <c r="OE19" i="40"/>
  <c r="OE14" i="40"/>
  <c r="OE15" i="40"/>
  <c r="OF18" i="40" l="1"/>
  <c r="OG11" i="40"/>
  <c r="OF13" i="40"/>
  <c r="OF12" i="40"/>
  <c r="OF16" i="40"/>
  <c r="OF17" i="40"/>
  <c r="OF19" i="40"/>
  <c r="OF15" i="40"/>
  <c r="OF14" i="40"/>
  <c r="OG19" i="40" l="1"/>
  <c r="OG18" i="40"/>
  <c r="OG16" i="40"/>
  <c r="OH11" i="40"/>
  <c r="OG13" i="40"/>
  <c r="OG12" i="40"/>
  <c r="OG17" i="40"/>
  <c r="OG15" i="40"/>
  <c r="OG14" i="40"/>
  <c r="OH18" i="40" l="1"/>
  <c r="OH16" i="40"/>
  <c r="OI11" i="40"/>
  <c r="OH13" i="40"/>
  <c r="OH19" i="40"/>
  <c r="OH12" i="40"/>
  <c r="OH17" i="40"/>
  <c r="OH15" i="40"/>
  <c r="OH14" i="40"/>
  <c r="OI16" i="40" l="1"/>
  <c r="OI12" i="40"/>
  <c r="OJ11" i="40"/>
  <c r="OI13" i="40"/>
  <c r="OI19" i="40"/>
  <c r="OI17" i="40"/>
  <c r="OI18" i="40"/>
  <c r="OI15" i="40"/>
  <c r="OI14" i="40"/>
  <c r="OK11" i="40" l="1"/>
  <c r="OJ13" i="40"/>
  <c r="OJ17" i="40"/>
  <c r="OJ18" i="40"/>
  <c r="OJ19" i="40"/>
  <c r="OJ12" i="40"/>
  <c r="OJ16" i="40"/>
  <c r="OJ15" i="40"/>
  <c r="OJ14" i="40"/>
  <c r="OK12" i="40" l="1"/>
  <c r="OL11" i="40"/>
  <c r="OK13" i="40"/>
  <c r="OK18" i="40"/>
  <c r="OK17" i="40"/>
  <c r="OK16" i="40"/>
  <c r="OK19" i="40"/>
  <c r="OK15" i="40"/>
  <c r="OK14" i="40"/>
  <c r="OL12" i="40" l="1"/>
  <c r="OM11" i="40"/>
  <c r="OL13" i="40"/>
  <c r="OL17" i="40"/>
  <c r="OL16" i="40"/>
  <c r="OL18" i="40"/>
  <c r="OL19" i="40"/>
  <c r="OL14" i="40"/>
  <c r="OL15" i="40"/>
  <c r="OM19" i="40" l="1"/>
  <c r="ON11" i="40"/>
  <c r="OM13" i="40"/>
  <c r="OM12" i="40"/>
  <c r="OM18" i="40"/>
  <c r="OM17" i="40"/>
  <c r="OM16" i="40"/>
  <c r="OM14" i="40"/>
  <c r="OM15" i="40"/>
  <c r="ON18" i="40" l="1"/>
  <c r="OO11" i="40"/>
  <c r="ON13" i="40"/>
  <c r="ON12" i="40"/>
  <c r="ON17" i="40"/>
  <c r="ON19" i="40"/>
  <c r="ON16" i="40"/>
  <c r="ON14" i="40"/>
  <c r="ON15" i="40"/>
  <c r="OO19" i="40" l="1"/>
  <c r="OP11" i="40"/>
  <c r="OO12" i="40"/>
  <c r="OO13" i="40"/>
  <c r="OO16" i="40"/>
  <c r="OO18" i="40"/>
  <c r="OO17" i="40"/>
  <c r="OO14" i="40"/>
  <c r="OO15" i="40"/>
  <c r="OQ11" i="40" l="1"/>
  <c r="OP13" i="40"/>
  <c r="OP17" i="40"/>
  <c r="OP12" i="40"/>
  <c r="OP16" i="40"/>
  <c r="OP18" i="40"/>
  <c r="OP19" i="40"/>
  <c r="OP14" i="40"/>
  <c r="OP15" i="40"/>
  <c r="OQ19" i="40" l="1"/>
  <c r="OQ12" i="40"/>
  <c r="OR11" i="40"/>
  <c r="OQ16" i="40"/>
  <c r="OQ17" i="40"/>
  <c r="OQ18" i="40"/>
  <c r="OQ13" i="40"/>
  <c r="OQ14" i="40"/>
  <c r="OQ15" i="40"/>
  <c r="OR19" i="40" l="1"/>
  <c r="OR18" i="40"/>
  <c r="OS11" i="40"/>
  <c r="OR13" i="40"/>
  <c r="OR12" i="40"/>
  <c r="OR16" i="40"/>
  <c r="OR17" i="40"/>
  <c r="OR15" i="40"/>
  <c r="OR14" i="40"/>
  <c r="OS19" i="40" l="1"/>
  <c r="OT11" i="40"/>
  <c r="OS13" i="40"/>
  <c r="OS12" i="40"/>
  <c r="OS18" i="40"/>
  <c r="OS17" i="40"/>
  <c r="OS16" i="40"/>
  <c r="OS14" i="40"/>
  <c r="OS15" i="40"/>
  <c r="OT18" i="40" l="1"/>
  <c r="OT19" i="40"/>
  <c r="OU11" i="40"/>
  <c r="OT12" i="40"/>
  <c r="OT13" i="40"/>
  <c r="OT16" i="40"/>
  <c r="OT17" i="40"/>
  <c r="OT14" i="40"/>
  <c r="OT15" i="40"/>
  <c r="OU16" i="40" l="1"/>
  <c r="OU12" i="40"/>
  <c r="OV11" i="40"/>
  <c r="OU13" i="40"/>
  <c r="OU18" i="40"/>
  <c r="OU19" i="40"/>
  <c r="OU17" i="40"/>
  <c r="OU15" i="40"/>
  <c r="OU14" i="40"/>
  <c r="OW11" i="40" l="1"/>
  <c r="OV13" i="40"/>
  <c r="OV12" i="40"/>
  <c r="OV18" i="40"/>
  <c r="OV16" i="40"/>
  <c r="OV17" i="40"/>
  <c r="OV19" i="40"/>
  <c r="OV15" i="40"/>
  <c r="OV14" i="40"/>
  <c r="OW12" i="40" l="1"/>
  <c r="OX11" i="40"/>
  <c r="OW16" i="40"/>
  <c r="OW18" i="40"/>
  <c r="OW13" i="40"/>
  <c r="OW19" i="40"/>
  <c r="OW17" i="40"/>
  <c r="OW15" i="40"/>
  <c r="OW14" i="40"/>
  <c r="OX18" i="40" l="1"/>
  <c r="OX12" i="40"/>
  <c r="OY11" i="40"/>
  <c r="OX13" i="40"/>
  <c r="OX17" i="40"/>
  <c r="OX16" i="40"/>
  <c r="OX19" i="40"/>
  <c r="OX14" i="40"/>
  <c r="OX15" i="40"/>
  <c r="OY19" i="40" l="1"/>
  <c r="OY18" i="40"/>
  <c r="OZ11" i="40"/>
  <c r="OY13" i="40"/>
  <c r="OY17" i="40"/>
  <c r="OY16" i="40"/>
  <c r="OY12" i="40"/>
  <c r="OY15" i="40"/>
  <c r="OY14" i="40"/>
  <c r="OZ18" i="40" l="1"/>
  <c r="PA11" i="40"/>
  <c r="OZ12" i="40"/>
  <c r="OZ16" i="40"/>
  <c r="OZ13" i="40"/>
  <c r="OZ17" i="40"/>
  <c r="OZ19" i="40"/>
  <c r="OZ14" i="40"/>
  <c r="OZ15" i="40"/>
  <c r="PA17" i="40" l="1"/>
  <c r="PA16" i="40"/>
  <c r="PB11" i="40"/>
  <c r="PA13" i="40"/>
  <c r="PA12" i="40"/>
  <c r="PA18" i="40"/>
  <c r="PA19" i="40"/>
  <c r="PA15" i="40"/>
  <c r="PA14" i="40"/>
  <c r="PB19" i="40" l="1"/>
  <c r="PC11" i="40"/>
  <c r="PB12" i="40"/>
  <c r="PB17" i="40"/>
  <c r="PB16" i="40"/>
  <c r="PB18" i="40"/>
  <c r="PB13" i="40"/>
  <c r="PB14" i="40"/>
  <c r="PB15" i="40"/>
  <c r="PD11" i="40" l="1"/>
  <c r="PC13" i="40"/>
  <c r="PC17" i="40"/>
  <c r="PC16" i="40"/>
  <c r="PC18" i="40"/>
  <c r="PC19" i="40"/>
  <c r="PC12" i="40"/>
  <c r="PC14" i="40"/>
  <c r="PC15" i="40"/>
  <c r="PD19" i="40" l="1"/>
  <c r="PE11" i="40"/>
  <c r="PD13" i="40"/>
  <c r="PD16" i="40"/>
  <c r="PD12" i="40"/>
  <c r="PD17" i="40"/>
  <c r="PD18" i="40"/>
  <c r="PD14" i="40"/>
  <c r="PD15" i="40"/>
  <c r="PE16" i="40" l="1"/>
  <c r="PF11" i="40"/>
  <c r="PE13" i="40"/>
  <c r="PE12" i="40"/>
  <c r="PE19" i="40"/>
  <c r="PE18" i="40"/>
  <c r="PE17" i="40"/>
  <c r="PE15" i="40"/>
  <c r="PE14" i="40"/>
  <c r="PF19" i="40" l="1"/>
  <c r="PF18" i="40"/>
  <c r="PF16" i="40"/>
  <c r="PG11" i="40"/>
  <c r="PF13" i="40"/>
  <c r="PF12" i="40"/>
  <c r="PF17" i="40"/>
  <c r="PF14" i="40"/>
  <c r="PF15" i="40"/>
  <c r="PG16" i="40" l="1"/>
  <c r="PH11" i="40"/>
  <c r="PG13" i="40"/>
  <c r="PG12" i="40"/>
  <c r="PG17" i="40"/>
  <c r="PG18" i="40"/>
  <c r="PG19" i="40"/>
  <c r="PG15" i="40"/>
  <c r="PG14" i="40"/>
  <c r="PI11" i="40" l="1"/>
  <c r="PH13" i="40"/>
  <c r="PH17" i="40"/>
  <c r="PH18" i="40"/>
  <c r="PH12" i="40"/>
  <c r="PH16" i="40"/>
  <c r="PH19" i="40"/>
  <c r="PH15" i="40"/>
  <c r="PH14" i="40"/>
  <c r="PI12" i="40" l="1"/>
  <c r="PJ11" i="40"/>
  <c r="PI13" i="40"/>
  <c r="PI16" i="40"/>
  <c r="PI17" i="40"/>
  <c r="PI19" i="40"/>
  <c r="PI18" i="40"/>
  <c r="PI14" i="40"/>
  <c r="PI15" i="40"/>
  <c r="PJ12" i="40" l="1"/>
  <c r="PK11" i="40"/>
  <c r="PJ13" i="40"/>
  <c r="PJ17" i="40"/>
  <c r="PJ16" i="40"/>
  <c r="PJ18" i="40"/>
  <c r="PJ19" i="40"/>
  <c r="PJ14" i="40"/>
  <c r="PJ15" i="40"/>
  <c r="PK19" i="40" l="1"/>
  <c r="PK18" i="40"/>
  <c r="PL11" i="40"/>
  <c r="PK12" i="40"/>
  <c r="PK13" i="40"/>
  <c r="PK17" i="40"/>
  <c r="PK16" i="40"/>
  <c r="PK15" i="40"/>
  <c r="PK14" i="40"/>
  <c r="PL19" i="40" l="1"/>
  <c r="PM11" i="40"/>
  <c r="PL12" i="40"/>
  <c r="PL13" i="40"/>
  <c r="PL17" i="40"/>
  <c r="PL16" i="40"/>
  <c r="PL18" i="40"/>
  <c r="PL14" i="40"/>
  <c r="PL15" i="40"/>
  <c r="PN11" i="40" l="1"/>
  <c r="PM13" i="40"/>
  <c r="PM12" i="40"/>
  <c r="PM16" i="40"/>
  <c r="PM18" i="40"/>
  <c r="PM19" i="40"/>
  <c r="PM17" i="40"/>
  <c r="PM15" i="40"/>
  <c r="PM14" i="40"/>
  <c r="PN19" i="40" l="1"/>
  <c r="PN18" i="40"/>
  <c r="PO11" i="40"/>
  <c r="PN13" i="40"/>
  <c r="PN12" i="40"/>
  <c r="PN16" i="40"/>
  <c r="PN17" i="40"/>
  <c r="PN14" i="40"/>
  <c r="PN15" i="40"/>
  <c r="PP11" i="40" l="1"/>
  <c r="PO13" i="40"/>
  <c r="PO17" i="40"/>
  <c r="PO18" i="40"/>
  <c r="PO16" i="40"/>
  <c r="PO12" i="40"/>
  <c r="PO19" i="40"/>
  <c r="PO15" i="40"/>
  <c r="PO14" i="40"/>
  <c r="PP19" i="40" l="1"/>
  <c r="PQ11" i="40"/>
  <c r="PP13" i="40"/>
  <c r="PP12" i="40"/>
  <c r="PP18" i="40"/>
  <c r="PP17" i="40"/>
  <c r="PP16" i="40"/>
  <c r="PP15" i="40"/>
  <c r="PP14" i="40"/>
  <c r="PQ19" i="40" l="1"/>
  <c r="PQ18" i="40"/>
  <c r="PR11" i="40"/>
  <c r="PQ13" i="40"/>
  <c r="PQ12" i="40"/>
  <c r="PQ16" i="40"/>
  <c r="PQ17" i="40"/>
  <c r="PQ15" i="40"/>
  <c r="PQ14" i="40"/>
  <c r="PR18" i="40" l="1"/>
  <c r="PS11" i="40"/>
  <c r="PR13" i="40"/>
  <c r="PR12" i="40"/>
  <c r="PR16" i="40"/>
  <c r="PR17" i="40"/>
  <c r="PR19" i="40"/>
  <c r="PR14" i="40"/>
  <c r="PR15" i="40"/>
  <c r="PS16" i="40" l="1"/>
  <c r="PT11" i="40"/>
  <c r="PS13" i="40"/>
  <c r="PS12" i="40"/>
  <c r="PS18" i="40"/>
  <c r="PS17" i="40"/>
  <c r="PS19" i="40"/>
  <c r="PS15" i="40"/>
  <c r="PS14" i="40"/>
  <c r="PT19" i="40" l="1"/>
  <c r="PU11" i="40"/>
  <c r="PT13" i="40"/>
  <c r="PT12" i="40"/>
  <c r="PT18" i="40"/>
  <c r="PT16" i="40"/>
  <c r="PT17" i="40"/>
  <c r="PT15" i="40"/>
  <c r="PT14" i="40"/>
  <c r="PU12" i="40" l="1"/>
  <c r="PV11" i="40"/>
  <c r="PU13" i="40"/>
  <c r="PU19" i="40"/>
  <c r="PU16" i="40"/>
  <c r="PU17" i="40"/>
  <c r="PU18" i="40"/>
  <c r="PU14" i="40"/>
  <c r="PU15" i="40"/>
  <c r="PV18" i="40" l="1"/>
  <c r="PV12" i="40"/>
  <c r="PW11" i="40"/>
  <c r="PV13" i="40"/>
  <c r="PV17" i="40"/>
  <c r="PV16" i="40"/>
  <c r="PV19" i="40"/>
  <c r="PV14" i="40"/>
  <c r="PV15" i="40"/>
  <c r="PW17" i="40" l="1"/>
  <c r="PX11" i="40"/>
  <c r="PW13" i="40"/>
  <c r="PW12" i="40"/>
  <c r="PW19" i="40"/>
  <c r="PW16" i="40"/>
  <c r="PW18" i="40"/>
  <c r="PW14" i="40"/>
  <c r="PW15" i="40"/>
  <c r="PX19" i="40" l="1"/>
  <c r="PY11" i="40"/>
  <c r="PX12" i="40"/>
  <c r="PX13" i="40"/>
  <c r="PX16" i="40"/>
  <c r="PX18" i="40"/>
  <c r="PX17" i="40"/>
  <c r="PX14" i="40"/>
  <c r="PX15" i="40"/>
  <c r="PY16" i="40" l="1"/>
  <c r="PY17" i="40"/>
  <c r="PZ11" i="40"/>
  <c r="PY12" i="40"/>
  <c r="PY13" i="40"/>
  <c r="PY19" i="40"/>
  <c r="PY18" i="40"/>
  <c r="PY14" i="40"/>
  <c r="PY15" i="40"/>
  <c r="PZ19" i="40" l="1"/>
  <c r="QA11" i="40"/>
  <c r="PZ12" i="40"/>
  <c r="PZ17" i="40"/>
  <c r="PZ13" i="40"/>
  <c r="PZ16" i="40"/>
  <c r="PZ18" i="40"/>
  <c r="PZ14" i="40"/>
  <c r="PZ15" i="40"/>
  <c r="QB11" i="40" l="1"/>
  <c r="QA13" i="40"/>
  <c r="QA12" i="40"/>
  <c r="QA17" i="40"/>
  <c r="QA19" i="40"/>
  <c r="QA16" i="40"/>
  <c r="QA18" i="40"/>
  <c r="QA15" i="40"/>
  <c r="QA14" i="40"/>
  <c r="QC11" i="40" l="1"/>
  <c r="QB13" i="40"/>
  <c r="QB17" i="40"/>
  <c r="QB12" i="40"/>
  <c r="QB19" i="40"/>
  <c r="QB18" i="40"/>
  <c r="QB16" i="40"/>
  <c r="QB15" i="40"/>
  <c r="QB14" i="40"/>
  <c r="QC19" i="40" l="1"/>
  <c r="QC18" i="40"/>
  <c r="QC16" i="40"/>
  <c r="QD11" i="40"/>
  <c r="QC13" i="40"/>
  <c r="QC12" i="40"/>
  <c r="QC17" i="40"/>
  <c r="QC15" i="40"/>
  <c r="QC14" i="40"/>
  <c r="QD16" i="40" l="1"/>
  <c r="QE11" i="40"/>
  <c r="QD12" i="40"/>
  <c r="QD13" i="40"/>
  <c r="QD17" i="40"/>
  <c r="QD18" i="40"/>
  <c r="QD19" i="40"/>
  <c r="QD14" i="40"/>
  <c r="QD15" i="40"/>
  <c r="QE16" i="40" l="1"/>
  <c r="QE17" i="40"/>
  <c r="QF11" i="40"/>
  <c r="QE13" i="40"/>
  <c r="QE12" i="40"/>
  <c r="QE18" i="40"/>
  <c r="QE19" i="40"/>
  <c r="QE15" i="40"/>
  <c r="QE14" i="40"/>
  <c r="QF19" i="40" l="1"/>
  <c r="QG11" i="40"/>
  <c r="QF13" i="40"/>
  <c r="QF18" i="40"/>
  <c r="QF16" i="40"/>
  <c r="QF17" i="40"/>
  <c r="QF12" i="40"/>
  <c r="QF14" i="40"/>
  <c r="QF15" i="40"/>
  <c r="QH11" i="40" l="1"/>
  <c r="QG12" i="40"/>
  <c r="QG13" i="40"/>
  <c r="QG17" i="40"/>
  <c r="QG19" i="40"/>
  <c r="QG18" i="40"/>
  <c r="QG16" i="40"/>
  <c r="QG15" i="40"/>
  <c r="QG14" i="40"/>
  <c r="QH18" i="40" l="1"/>
  <c r="QI11" i="40"/>
  <c r="QH12" i="40"/>
  <c r="QH13" i="40"/>
  <c r="QH17" i="40"/>
  <c r="QH16" i="40"/>
  <c r="QH19" i="40"/>
  <c r="QH14" i="40"/>
  <c r="QH15" i="40"/>
  <c r="QI19" i="40" l="1"/>
  <c r="QJ11" i="40"/>
  <c r="QI12" i="40"/>
  <c r="QI13" i="40"/>
  <c r="QI17" i="40"/>
  <c r="QI18" i="40"/>
  <c r="QI16" i="40"/>
  <c r="QI14" i="40"/>
  <c r="QI15" i="40"/>
  <c r="QJ19" i="40" l="1"/>
  <c r="QK11" i="40"/>
  <c r="QJ13" i="40"/>
  <c r="QJ12" i="40"/>
  <c r="QJ16" i="40"/>
  <c r="QJ18" i="40"/>
  <c r="QJ17" i="40"/>
  <c r="QJ14" i="40"/>
  <c r="QJ15" i="40"/>
  <c r="QK19" i="40" l="1"/>
  <c r="QL11" i="40"/>
  <c r="QK13" i="40"/>
  <c r="QK12" i="40"/>
  <c r="QK18" i="40"/>
  <c r="QK16" i="40"/>
  <c r="QK17" i="40"/>
  <c r="QK15" i="40"/>
  <c r="QK14" i="40"/>
  <c r="QL18" i="40" l="1"/>
  <c r="QM11" i="40"/>
  <c r="QL12" i="40"/>
  <c r="QL13" i="40"/>
  <c r="QL19" i="40"/>
  <c r="QL17" i="40"/>
  <c r="QL16" i="40"/>
  <c r="QL14" i="40"/>
  <c r="QL15" i="40"/>
  <c r="QM19" i="40" l="1"/>
  <c r="QN11" i="40"/>
  <c r="QM13" i="40"/>
  <c r="QM12" i="40"/>
  <c r="QM16" i="40"/>
  <c r="QM18" i="40"/>
  <c r="QM17" i="40"/>
  <c r="QM14" i="40"/>
  <c r="QM15" i="40"/>
  <c r="QO11" i="40" l="1"/>
  <c r="QN12" i="40"/>
  <c r="QN18" i="40"/>
  <c r="QN19" i="40"/>
  <c r="QN17" i="40"/>
  <c r="QN13" i="40"/>
  <c r="QN16" i="40"/>
  <c r="QN15" i="40"/>
  <c r="QN14" i="40"/>
  <c r="QO19" i="40" l="1"/>
  <c r="QO18" i="40"/>
  <c r="QP11" i="40"/>
  <c r="QO13" i="40"/>
  <c r="QO16" i="40"/>
  <c r="QO12" i="40"/>
  <c r="QO17" i="40"/>
  <c r="QO15" i="40"/>
  <c r="QO14" i="40"/>
  <c r="QP18" i="40" l="1"/>
  <c r="QQ11" i="40"/>
  <c r="QP13" i="40"/>
  <c r="QP17" i="40"/>
  <c r="QP12" i="40"/>
  <c r="QP19" i="40"/>
  <c r="QP16" i="40"/>
  <c r="QP14" i="40"/>
  <c r="QP15" i="40"/>
  <c r="QQ16" i="40" l="1"/>
  <c r="QR11" i="40"/>
  <c r="QQ12" i="40"/>
  <c r="QQ13" i="40"/>
  <c r="QQ18" i="40"/>
  <c r="QQ17" i="40"/>
  <c r="QQ19" i="40"/>
  <c r="QQ14" i="40"/>
  <c r="QQ15" i="40"/>
  <c r="QS11" i="40" l="1"/>
  <c r="QR13" i="40"/>
  <c r="QR18" i="40"/>
  <c r="QR16" i="40"/>
  <c r="QR17" i="40"/>
  <c r="QR19" i="40"/>
  <c r="QR12" i="40"/>
  <c r="QR15" i="40"/>
  <c r="QR14" i="40"/>
  <c r="QT11" i="40" l="1"/>
  <c r="QS12" i="40"/>
  <c r="QS13" i="40"/>
  <c r="QS19" i="40"/>
  <c r="QS18" i="40"/>
  <c r="QS17" i="40"/>
  <c r="QS16" i="40"/>
  <c r="QS15" i="40"/>
  <c r="QS14" i="40"/>
  <c r="QT18" i="40" l="1"/>
  <c r="QU11" i="40"/>
  <c r="QT12" i="40"/>
  <c r="QT13" i="40"/>
  <c r="QT17" i="40"/>
  <c r="QT16" i="40"/>
  <c r="QT19" i="40"/>
  <c r="QT14" i="40"/>
  <c r="QT15" i="40"/>
  <c r="QU19" i="40" l="1"/>
  <c r="QV11" i="40"/>
  <c r="QU12" i="40"/>
  <c r="QU13" i="40"/>
  <c r="QU17" i="40"/>
  <c r="QU18" i="40"/>
  <c r="QU16" i="40"/>
  <c r="QU15" i="40"/>
  <c r="QU14" i="40"/>
  <c r="QW11" i="40" l="1"/>
  <c r="QV13" i="40"/>
  <c r="QV12" i="40"/>
  <c r="QV16" i="40"/>
  <c r="QV18" i="40"/>
  <c r="QV19" i="40"/>
  <c r="QV17" i="40"/>
  <c r="QV14" i="40"/>
  <c r="QV15" i="40"/>
  <c r="QW16" i="40" l="1"/>
  <c r="QX11" i="40"/>
  <c r="QW13" i="40"/>
  <c r="QW19" i="40"/>
  <c r="QW18" i="40"/>
  <c r="QW12" i="40"/>
  <c r="QW17" i="40"/>
  <c r="QW15" i="40"/>
  <c r="QW14" i="40"/>
  <c r="QX19" i="40" l="1"/>
  <c r="QY11" i="40"/>
  <c r="QX13" i="40"/>
  <c r="QX12" i="40"/>
  <c r="QX18" i="40"/>
  <c r="QX17" i="40"/>
  <c r="QX16" i="40"/>
  <c r="QX14" i="40"/>
  <c r="QX15" i="40"/>
  <c r="QY19" i="40" l="1"/>
  <c r="QZ11" i="40"/>
  <c r="QY12" i="40"/>
  <c r="QY16" i="40"/>
  <c r="QY13" i="40"/>
  <c r="QY18" i="40"/>
  <c r="QY17" i="40"/>
  <c r="QY14" i="40"/>
  <c r="QY15" i="40"/>
  <c r="QZ19" i="40" l="1"/>
  <c r="RA11" i="40"/>
  <c r="QZ12" i="40"/>
  <c r="QZ17" i="40"/>
  <c r="QZ13" i="40"/>
  <c r="QZ16" i="40"/>
  <c r="QZ18" i="40"/>
  <c r="QZ15" i="40"/>
  <c r="QZ14" i="40"/>
  <c r="RA19" i="40" l="1"/>
  <c r="RA18" i="40"/>
  <c r="RA16" i="40"/>
  <c r="RB11" i="40"/>
  <c r="RA12" i="40"/>
  <c r="RA13" i="40"/>
  <c r="RA17" i="40"/>
  <c r="RA14" i="40"/>
  <c r="RA15" i="40"/>
  <c r="RB16" i="40" l="1"/>
  <c r="RC11" i="40"/>
  <c r="RB13" i="40"/>
  <c r="RB12" i="40"/>
  <c r="RB19" i="40"/>
  <c r="RB17" i="40"/>
  <c r="RB18" i="40"/>
  <c r="RB14" i="40"/>
  <c r="RB15" i="40"/>
  <c r="RC16" i="40" l="1"/>
  <c r="RD11" i="40"/>
  <c r="RC13" i="40"/>
  <c r="RC12" i="40"/>
  <c r="RC18" i="40"/>
  <c r="RC19" i="40"/>
  <c r="RC17" i="40"/>
  <c r="RC14" i="40"/>
  <c r="RC15" i="40"/>
  <c r="RE11" i="40" l="1"/>
  <c r="RD13" i="40"/>
  <c r="RD18" i="40"/>
  <c r="RD16" i="40"/>
  <c r="RD19" i="40"/>
  <c r="RD17" i="40"/>
  <c r="RD12" i="40"/>
  <c r="RD14" i="40"/>
  <c r="RD15" i="40"/>
  <c r="RE12" i="40" l="1"/>
  <c r="RF11" i="40"/>
  <c r="RE13" i="40"/>
  <c r="RE17" i="40"/>
  <c r="RE19" i="40"/>
  <c r="RE18" i="40"/>
  <c r="RE16" i="40"/>
  <c r="RE14" i="40"/>
  <c r="RE15" i="40"/>
  <c r="RF18" i="40" l="1"/>
  <c r="RF12" i="40"/>
  <c r="RG11" i="40"/>
  <c r="RF13" i="40"/>
  <c r="RF17" i="40"/>
  <c r="RF16" i="40"/>
  <c r="RF19" i="40"/>
  <c r="RF15" i="40"/>
  <c r="RF14" i="40"/>
  <c r="RG19" i="40" l="1"/>
  <c r="RG17" i="40"/>
  <c r="RH11" i="40"/>
  <c r="RG12" i="40"/>
  <c r="RG13" i="40"/>
  <c r="RG16" i="40"/>
  <c r="RG18" i="40"/>
  <c r="RG14" i="40"/>
  <c r="RG15" i="40"/>
  <c r="RI11" i="40" l="1"/>
  <c r="RH13" i="40"/>
  <c r="RH12" i="40"/>
  <c r="RH19" i="40"/>
  <c r="RH18" i="40"/>
  <c r="RH17" i="40"/>
  <c r="RH16" i="40"/>
  <c r="RH14" i="40"/>
  <c r="RH15" i="40"/>
  <c r="RJ11" i="40" l="1"/>
  <c r="RI13" i="40"/>
  <c r="RI12" i="40"/>
  <c r="RI18" i="40"/>
  <c r="RI16" i="40"/>
  <c r="RI19" i="40"/>
  <c r="RI17" i="40"/>
  <c r="RI15" i="40"/>
  <c r="RI14" i="40"/>
  <c r="RJ19" i="40" l="1"/>
  <c r="RJ18" i="40"/>
  <c r="RK11" i="40"/>
  <c r="RJ13" i="40"/>
  <c r="RJ12" i="40"/>
  <c r="RJ17" i="40"/>
  <c r="RJ16" i="40"/>
  <c r="RJ14" i="40"/>
  <c r="RJ15" i="40"/>
  <c r="RL11" i="40" l="1"/>
  <c r="RK13" i="40"/>
  <c r="RK12" i="40"/>
  <c r="RK16" i="40"/>
  <c r="RK19" i="40"/>
  <c r="RK18" i="40"/>
  <c r="RK17" i="40"/>
  <c r="RK14" i="40"/>
  <c r="RK15" i="40"/>
  <c r="RM11" i="40" l="1"/>
  <c r="RL13" i="40"/>
  <c r="RL18" i="40"/>
  <c r="RL19" i="40"/>
  <c r="RL17" i="40"/>
  <c r="RL12" i="40"/>
  <c r="RL16" i="40"/>
  <c r="RL15" i="40"/>
  <c r="RL14" i="40"/>
  <c r="RM19" i="40" l="1"/>
  <c r="RM18" i="40"/>
  <c r="RN11" i="40"/>
  <c r="RM12" i="40"/>
  <c r="RM13" i="40"/>
  <c r="RM16" i="40"/>
  <c r="RM17" i="40"/>
  <c r="RM14" i="40"/>
  <c r="RM15" i="40"/>
  <c r="RN18" i="40" l="1"/>
  <c r="RO11" i="40"/>
  <c r="RN13" i="40"/>
  <c r="RN17" i="40"/>
  <c r="RN12" i="40"/>
  <c r="RN19" i="40"/>
  <c r="RN16" i="40"/>
  <c r="RN14" i="40"/>
  <c r="RN15" i="40"/>
  <c r="RO16" i="40" l="1"/>
  <c r="RP11" i="40"/>
  <c r="RO12" i="40"/>
  <c r="RO13" i="40"/>
  <c r="RO18" i="40"/>
  <c r="RO17" i="40"/>
  <c r="RO19" i="40"/>
  <c r="RO14" i="40"/>
  <c r="RO15" i="40"/>
  <c r="RP19" i="40" l="1"/>
  <c r="RQ11" i="40"/>
  <c r="RP13" i="40"/>
  <c r="RP16" i="40"/>
  <c r="RP18" i="40"/>
  <c r="RP17" i="40"/>
  <c r="RP12" i="40"/>
  <c r="RP14" i="40"/>
  <c r="RP15" i="40"/>
  <c r="RQ12" i="40" l="1"/>
  <c r="RR11" i="40"/>
  <c r="RQ13" i="40"/>
  <c r="RQ19" i="40"/>
  <c r="RQ18" i="40"/>
  <c r="RQ17" i="40"/>
  <c r="RQ16" i="40"/>
  <c r="RQ14" i="40"/>
  <c r="RQ15" i="40"/>
  <c r="RR18" i="40" l="1"/>
  <c r="RR12" i="40"/>
  <c r="RS11" i="40"/>
  <c r="RR13" i="40"/>
  <c r="RR17" i="40"/>
  <c r="RR16" i="40"/>
  <c r="RR19" i="40"/>
  <c r="RR14" i="40"/>
  <c r="RR15" i="40"/>
  <c r="RS19" i="40" l="1"/>
  <c r="RS17" i="40"/>
  <c r="RT11" i="40"/>
  <c r="RS13" i="40"/>
  <c r="RS12" i="40"/>
  <c r="RS18" i="40"/>
  <c r="RS16" i="40"/>
  <c r="RS14" i="40"/>
  <c r="RS15" i="40"/>
  <c r="RT19" i="40" l="1"/>
  <c r="RU11" i="40"/>
  <c r="RT12" i="40"/>
  <c r="RT13" i="40"/>
  <c r="RT18" i="40"/>
  <c r="RT17" i="40"/>
  <c r="RT16" i="40"/>
  <c r="RT14" i="40"/>
  <c r="RT15" i="40"/>
  <c r="RU19" i="40" l="1"/>
  <c r="RU16" i="40"/>
  <c r="RV11" i="40"/>
  <c r="RU13" i="40"/>
  <c r="RU12" i="40"/>
  <c r="RU17" i="40"/>
  <c r="RU18" i="40"/>
  <c r="RU15" i="40"/>
  <c r="RU14" i="40"/>
  <c r="RW11" i="40" l="1"/>
  <c r="RV13" i="40"/>
  <c r="RV12" i="40"/>
  <c r="RV18" i="40"/>
  <c r="RV19" i="40"/>
  <c r="RV17" i="40"/>
  <c r="RV16" i="40"/>
  <c r="RV15" i="40"/>
  <c r="RV14" i="40"/>
  <c r="RX11" i="40" l="1"/>
  <c r="RW13" i="40"/>
  <c r="RW12" i="40"/>
  <c r="RW19" i="40"/>
  <c r="RW16" i="40"/>
  <c r="RW18" i="40"/>
  <c r="RW17" i="40"/>
  <c r="RW14" i="40"/>
  <c r="RW15" i="40"/>
  <c r="RY11" i="40" l="1"/>
  <c r="RX13" i="40"/>
  <c r="RX17" i="40"/>
  <c r="RX19" i="40"/>
  <c r="RX16" i="40"/>
  <c r="RX12" i="40"/>
  <c r="RX18" i="40"/>
  <c r="RX15" i="40"/>
  <c r="RX14" i="40"/>
  <c r="RY19" i="40" l="1"/>
  <c r="RY18" i="40"/>
  <c r="RY16" i="40"/>
  <c r="RZ11" i="40"/>
  <c r="RY13" i="40"/>
  <c r="RY12" i="40"/>
  <c r="RY17" i="40"/>
  <c r="RY14" i="40"/>
  <c r="RY15" i="40"/>
  <c r="RZ16" i="40" l="1"/>
  <c r="SA11" i="40"/>
  <c r="RZ13" i="40"/>
  <c r="RZ12" i="40"/>
  <c r="RZ17" i="40"/>
  <c r="RZ19" i="40"/>
  <c r="RZ18" i="40"/>
  <c r="RZ14" i="40"/>
  <c r="RZ15" i="40"/>
  <c r="SA17" i="40" l="1"/>
  <c r="SA16" i="40"/>
  <c r="SB11" i="40"/>
  <c r="SA13" i="40"/>
  <c r="SA12" i="40"/>
  <c r="SA19" i="40"/>
  <c r="SA18" i="40"/>
  <c r="SA14" i="40"/>
  <c r="SA15" i="40"/>
  <c r="SC11" i="40" l="1"/>
  <c r="SB13" i="40"/>
  <c r="SB17" i="40"/>
  <c r="SB16" i="40"/>
  <c r="SB19" i="40"/>
  <c r="SB12" i="40"/>
  <c r="SB18" i="40"/>
  <c r="SB15" i="40"/>
  <c r="SB14" i="40"/>
  <c r="SC12" i="40" l="1"/>
  <c r="SD11" i="40"/>
  <c r="SC13" i="40"/>
  <c r="SC19" i="40"/>
  <c r="SC18" i="40"/>
  <c r="SC16" i="40"/>
  <c r="SC17" i="40"/>
  <c r="SC14" i="40"/>
  <c r="SC15" i="40"/>
  <c r="SD18" i="40" l="1"/>
  <c r="SD12" i="40"/>
  <c r="SE11" i="40"/>
  <c r="SD13" i="40"/>
  <c r="SD16" i="40"/>
  <c r="SD17" i="40"/>
  <c r="SD19" i="40"/>
  <c r="SD14" i="40"/>
  <c r="SD15" i="40"/>
  <c r="SE19" i="40" l="1"/>
  <c r="SE17" i="40"/>
  <c r="SF11" i="40"/>
  <c r="SE13" i="40"/>
  <c r="SE12" i="40"/>
  <c r="SE16" i="40"/>
  <c r="SE18" i="40"/>
  <c r="SE14" i="40"/>
  <c r="SE15" i="40"/>
  <c r="SG11" i="40" l="1"/>
  <c r="SF12" i="40"/>
  <c r="SF13" i="40"/>
  <c r="SF19" i="40"/>
  <c r="SF18" i="40"/>
  <c r="SF17" i="40"/>
  <c r="SF16" i="40"/>
  <c r="SF14" i="40"/>
  <c r="SF15" i="40"/>
  <c r="SG19" i="40" l="1"/>
  <c r="SH11" i="40"/>
  <c r="SG12" i="40"/>
  <c r="SG13" i="40"/>
  <c r="SG16" i="40"/>
  <c r="SG17" i="40"/>
  <c r="SG18" i="40"/>
  <c r="SG14" i="40"/>
  <c r="SG15" i="40"/>
  <c r="SH18" i="40" l="1"/>
  <c r="SI11" i="40"/>
  <c r="SH13" i="40"/>
  <c r="SH12" i="40"/>
  <c r="SH19" i="40"/>
  <c r="SH17" i="40"/>
  <c r="SH16" i="40"/>
  <c r="SH15" i="40"/>
  <c r="SH14" i="40"/>
  <c r="SI19" i="40" l="1"/>
  <c r="SJ11" i="40"/>
  <c r="SI13" i="40"/>
  <c r="SI16" i="40"/>
  <c r="SI18" i="40"/>
  <c r="SI17" i="40"/>
  <c r="SI12" i="40"/>
  <c r="SI14" i="40"/>
  <c r="SI15" i="40"/>
  <c r="SJ19" i="40" l="1"/>
  <c r="SK11" i="40"/>
  <c r="SJ12" i="40"/>
  <c r="SJ13" i="40"/>
  <c r="SJ17" i="40"/>
  <c r="SJ16" i="40"/>
  <c r="SJ18" i="40"/>
  <c r="SJ15" i="40"/>
  <c r="SJ14" i="40"/>
  <c r="SK19" i="40" l="1"/>
  <c r="SK18" i="40"/>
  <c r="SL11" i="40"/>
  <c r="SK13" i="40"/>
  <c r="SK16" i="40"/>
  <c r="SK17" i="40"/>
  <c r="SK12" i="40"/>
  <c r="SK14" i="40"/>
  <c r="SK15" i="40"/>
  <c r="SL19" i="40" l="1"/>
  <c r="SL18" i="40"/>
  <c r="SM11" i="40"/>
  <c r="SL13" i="40"/>
  <c r="SL12" i="40"/>
  <c r="SL17" i="40"/>
  <c r="SL16" i="40"/>
  <c r="SL14" i="40"/>
  <c r="SL15" i="40"/>
  <c r="SM17" i="40" l="1"/>
  <c r="SM16" i="40"/>
  <c r="SN11" i="40"/>
  <c r="SM13" i="40"/>
  <c r="SM12" i="40"/>
  <c r="SM19" i="40"/>
  <c r="SM18" i="40"/>
  <c r="SM14" i="40"/>
  <c r="SM15" i="40"/>
  <c r="SO11" i="40" l="1"/>
  <c r="SN13" i="40"/>
  <c r="SN17" i="40"/>
  <c r="SN12" i="40"/>
  <c r="SN19" i="40"/>
  <c r="SN18" i="40"/>
  <c r="SN16" i="40"/>
  <c r="SN14" i="40"/>
  <c r="SN15" i="40"/>
  <c r="SO12" i="40" l="1"/>
  <c r="SP11" i="40"/>
  <c r="SO13" i="40"/>
  <c r="SO19" i="40"/>
  <c r="SO18" i="40"/>
  <c r="SO16" i="40"/>
  <c r="SO17" i="40"/>
  <c r="SO15" i="40"/>
  <c r="SO14" i="40"/>
  <c r="SP18" i="40" l="1"/>
  <c r="SP12" i="40"/>
  <c r="SQ11" i="40"/>
  <c r="SP13" i="40"/>
  <c r="SP17" i="40"/>
  <c r="SP19" i="40"/>
  <c r="SP16" i="40"/>
  <c r="SP14" i="40"/>
  <c r="SP15" i="40"/>
  <c r="SR11" i="40" l="1"/>
  <c r="SQ12" i="40"/>
  <c r="SQ13" i="40"/>
  <c r="SQ16" i="40"/>
  <c r="SQ17" i="40"/>
  <c r="SQ18" i="40"/>
  <c r="SQ19" i="40"/>
  <c r="SQ14" i="40"/>
  <c r="SQ15" i="40"/>
  <c r="SS11" i="40" l="1"/>
  <c r="SR12" i="40"/>
  <c r="SR13" i="40"/>
  <c r="SR19" i="40"/>
  <c r="SR18" i="40"/>
  <c r="SR17" i="40"/>
  <c r="SR16" i="40"/>
  <c r="SR14" i="40"/>
  <c r="SR15" i="40"/>
  <c r="SS16" i="40" l="1"/>
  <c r="ST11" i="40"/>
  <c r="SS13" i="40"/>
  <c r="SS12" i="40"/>
  <c r="SS19" i="40"/>
  <c r="SS17" i="40"/>
  <c r="SS18" i="40"/>
  <c r="SS15" i="40"/>
  <c r="SS14" i="40"/>
  <c r="ST19" i="40" l="1"/>
  <c r="SU11" i="40"/>
  <c r="ST12" i="40"/>
  <c r="ST13" i="40"/>
  <c r="ST18" i="40"/>
  <c r="ST17" i="40"/>
  <c r="ST16" i="40"/>
  <c r="ST15" i="40"/>
  <c r="ST14" i="40"/>
  <c r="SV11" i="40" l="1"/>
  <c r="SU13" i="40"/>
  <c r="SU12" i="40"/>
  <c r="SU16" i="40"/>
  <c r="SU18" i="40"/>
  <c r="SU17" i="40"/>
  <c r="SU19" i="40"/>
  <c r="SU14" i="40"/>
  <c r="SU15" i="40"/>
  <c r="SV19" i="40" l="1"/>
  <c r="SW11" i="40"/>
  <c r="SV12" i="40"/>
  <c r="SV13" i="40"/>
  <c r="SV17" i="40"/>
  <c r="SV16" i="40"/>
  <c r="SV18" i="40"/>
  <c r="SV15" i="40"/>
  <c r="SV14" i="40"/>
  <c r="SW18" i="40" l="1"/>
  <c r="SW16" i="40"/>
  <c r="SX11" i="40"/>
  <c r="SW13" i="40"/>
  <c r="SW12" i="40"/>
  <c r="SW19" i="40"/>
  <c r="SW17" i="40"/>
  <c r="SW15" i="40"/>
  <c r="SW14" i="40"/>
  <c r="SX19" i="40" l="1"/>
  <c r="SX16" i="40"/>
  <c r="SY11" i="40"/>
  <c r="SX13" i="40"/>
  <c r="SX12" i="40"/>
  <c r="SX17" i="40"/>
  <c r="SX18" i="40"/>
  <c r="SX15" i="40"/>
  <c r="SX14" i="40"/>
  <c r="SY16" i="40" l="1"/>
  <c r="SZ11" i="40"/>
  <c r="SY13" i="40"/>
  <c r="SY19" i="40"/>
  <c r="SY12" i="40"/>
  <c r="SY17" i="40"/>
  <c r="SY18" i="40"/>
  <c r="SY14" i="40"/>
  <c r="SY15" i="40"/>
  <c r="TA11" i="40" l="1"/>
  <c r="SZ13" i="40"/>
  <c r="SZ12" i="40"/>
  <c r="SZ17" i="40"/>
  <c r="SZ19" i="40"/>
  <c r="SZ18" i="40"/>
  <c r="SZ16" i="40"/>
  <c r="SZ14" i="40"/>
  <c r="SZ15" i="40"/>
  <c r="TB11" i="40" l="1"/>
  <c r="TA12" i="40"/>
  <c r="TA13" i="40"/>
  <c r="TA19" i="40"/>
  <c r="TA18" i="40"/>
  <c r="TA16" i="40"/>
  <c r="TA17" i="40"/>
  <c r="TA15" i="40"/>
  <c r="TA14" i="40"/>
  <c r="TB18" i="40" l="1"/>
  <c r="TC11" i="40"/>
  <c r="TB12" i="40"/>
  <c r="TB13" i="40"/>
  <c r="TB19" i="40"/>
  <c r="TB17" i="40"/>
  <c r="TB16" i="40"/>
  <c r="TB14" i="40"/>
  <c r="TB15" i="40"/>
  <c r="TC19" i="40" l="1"/>
  <c r="TD11" i="40"/>
  <c r="TC13" i="40"/>
  <c r="TC12" i="40"/>
  <c r="TC16" i="40"/>
  <c r="TC18" i="40"/>
  <c r="TC17" i="40"/>
  <c r="TC14" i="40"/>
  <c r="TC15" i="40"/>
  <c r="TD19" i="40" l="1"/>
  <c r="TE11" i="40"/>
  <c r="TD13" i="40"/>
  <c r="TD12" i="40"/>
  <c r="TD16" i="40"/>
  <c r="TD17" i="40"/>
  <c r="TD18" i="40"/>
  <c r="TD14" i="40"/>
  <c r="TD15" i="40"/>
  <c r="TF11" i="40" l="1"/>
  <c r="TE13" i="40"/>
  <c r="TE19" i="40"/>
  <c r="TE12" i="40"/>
  <c r="TE17" i="40"/>
  <c r="TE16" i="40"/>
  <c r="TE18" i="40"/>
  <c r="TE14" i="40"/>
  <c r="TE15" i="40"/>
  <c r="TF19" i="40" l="1"/>
  <c r="TF18" i="40"/>
  <c r="TG11" i="40"/>
  <c r="TF13" i="40"/>
  <c r="TF12" i="40"/>
  <c r="TF17" i="40"/>
  <c r="TF16" i="40"/>
  <c r="TF15" i="40"/>
  <c r="TF14" i="40"/>
  <c r="TH11" i="40" l="1"/>
  <c r="TG13" i="40"/>
  <c r="TG18" i="40"/>
  <c r="TG19" i="40"/>
  <c r="TG17" i="40"/>
  <c r="TG16" i="40"/>
  <c r="TG12" i="40"/>
  <c r="TG14" i="40"/>
  <c r="TG15" i="40"/>
  <c r="TH19" i="40" l="1"/>
  <c r="TI11" i="40"/>
  <c r="TH13" i="40"/>
  <c r="TH12" i="40"/>
  <c r="TH17" i="40"/>
  <c r="TH16" i="40"/>
  <c r="TH18" i="40"/>
  <c r="TH15" i="40"/>
  <c r="TH14" i="40"/>
  <c r="TI18" i="40" l="1"/>
  <c r="TJ11" i="40"/>
  <c r="TI13" i="40"/>
  <c r="TI12" i="40"/>
  <c r="TI16" i="40"/>
  <c r="TI17" i="40"/>
  <c r="TI19" i="40"/>
  <c r="TI15" i="40"/>
  <c r="TI14" i="40"/>
  <c r="TJ18" i="40" l="1"/>
  <c r="TK11" i="40"/>
  <c r="TJ12" i="40"/>
  <c r="TJ13" i="40"/>
  <c r="TJ17" i="40"/>
  <c r="TJ19" i="40"/>
  <c r="TJ16" i="40"/>
  <c r="TJ14" i="40"/>
  <c r="TJ15" i="40"/>
  <c r="TK16" i="40" l="1"/>
  <c r="TL11" i="40"/>
  <c r="TK13" i="40"/>
  <c r="TK12" i="40"/>
  <c r="TK19" i="40"/>
  <c r="TK18" i="40"/>
  <c r="TK17" i="40"/>
  <c r="TK14" i="40"/>
  <c r="TK15" i="40"/>
  <c r="TL19" i="40" l="1"/>
  <c r="TM11" i="40"/>
  <c r="TL13" i="40"/>
  <c r="TL12" i="40"/>
  <c r="TL18" i="40"/>
  <c r="TL16" i="40"/>
  <c r="TL17" i="40"/>
  <c r="TL14" i="40"/>
  <c r="TL15" i="40"/>
  <c r="TN11" i="40" l="1"/>
  <c r="TM12" i="40"/>
  <c r="TM13" i="40"/>
  <c r="TM19" i="40"/>
  <c r="TM18" i="40"/>
  <c r="TM16" i="40"/>
  <c r="TM17" i="40"/>
  <c r="TM14" i="40"/>
  <c r="TM15" i="40"/>
  <c r="TN18" i="40" l="1"/>
  <c r="TO11" i="40"/>
  <c r="TN12" i="40"/>
  <c r="TN13" i="40"/>
  <c r="TN17" i="40"/>
  <c r="TN16" i="40"/>
  <c r="TN19" i="40"/>
  <c r="TN14" i="40"/>
  <c r="TN15" i="40"/>
  <c r="TO17" i="40" l="1"/>
  <c r="TP11" i="40"/>
  <c r="TO13" i="40"/>
  <c r="TO12" i="40"/>
  <c r="TO16" i="40"/>
  <c r="TO18" i="40"/>
  <c r="TO19" i="40"/>
  <c r="TO15" i="40"/>
  <c r="TO14" i="40"/>
  <c r="TP19" i="40" l="1"/>
  <c r="TQ11" i="40"/>
  <c r="TP13" i="40"/>
  <c r="TP12" i="40"/>
  <c r="TP17" i="40"/>
  <c r="TP16" i="40"/>
  <c r="TP18" i="40"/>
  <c r="TP14" i="40"/>
  <c r="TP15" i="40"/>
  <c r="TQ16" i="40" l="1"/>
  <c r="TR11" i="40"/>
  <c r="TQ13" i="40"/>
  <c r="TQ17" i="40"/>
  <c r="TQ19" i="40"/>
  <c r="TQ12" i="40"/>
  <c r="TQ18" i="40"/>
  <c r="TQ14" i="40"/>
  <c r="TQ15" i="40"/>
  <c r="TR19" i="40" l="1"/>
  <c r="TS11" i="40"/>
  <c r="TR13" i="40"/>
  <c r="TR12" i="40"/>
  <c r="TR17" i="40"/>
  <c r="TR16" i="40"/>
  <c r="TR18" i="40"/>
  <c r="TR14" i="40"/>
  <c r="TR15" i="40"/>
  <c r="TT11" i="40" l="1"/>
  <c r="TS12" i="40"/>
  <c r="TS13" i="40"/>
  <c r="TS17" i="40"/>
  <c r="TS18" i="40"/>
  <c r="TS19" i="40"/>
  <c r="TS16" i="40"/>
  <c r="TS15" i="40"/>
  <c r="TS14" i="40"/>
  <c r="TU11" i="40" l="1"/>
  <c r="TT13" i="40"/>
  <c r="TT12" i="40"/>
  <c r="TT18" i="40"/>
  <c r="TT19" i="40"/>
  <c r="TT16" i="40"/>
  <c r="TT17" i="40"/>
  <c r="TT15" i="40"/>
  <c r="TT14" i="40"/>
  <c r="TU19" i="40" l="1"/>
  <c r="TU18" i="40"/>
  <c r="TU16" i="40"/>
  <c r="TV11" i="40"/>
  <c r="TU13" i="40"/>
  <c r="TU12" i="40"/>
  <c r="TU17" i="40"/>
  <c r="TU15" i="40"/>
  <c r="TU14" i="40"/>
  <c r="TV16" i="40" l="1"/>
  <c r="TW11" i="40"/>
  <c r="TV13" i="40"/>
  <c r="TV17" i="40"/>
  <c r="TV18" i="40"/>
  <c r="TV19" i="40"/>
  <c r="TV12" i="40"/>
  <c r="TV14" i="40"/>
  <c r="TV15" i="40"/>
  <c r="TW17" i="40" l="1"/>
  <c r="TW16" i="40"/>
  <c r="TX11" i="40"/>
  <c r="TW13" i="40"/>
  <c r="TW19" i="40"/>
  <c r="TW12" i="40"/>
  <c r="TW18" i="40"/>
  <c r="TW15" i="40"/>
  <c r="TW14" i="40"/>
  <c r="TX19" i="40" l="1"/>
  <c r="TY11" i="40"/>
  <c r="TX17" i="40"/>
  <c r="TX12" i="40"/>
  <c r="TX13" i="40"/>
  <c r="TX18" i="40"/>
  <c r="TX16" i="40"/>
  <c r="TX15" i="40"/>
  <c r="TX14" i="40"/>
  <c r="TY12" i="40" l="1"/>
  <c r="TZ11" i="40"/>
  <c r="TY13" i="40"/>
  <c r="TY18" i="40"/>
  <c r="TY16" i="40"/>
  <c r="TY17" i="40"/>
  <c r="TY19" i="40"/>
  <c r="TY15" i="40"/>
  <c r="TY14" i="40"/>
  <c r="TZ18" i="40" l="1"/>
  <c r="TZ12" i="40"/>
  <c r="UA11" i="40"/>
  <c r="TZ13" i="40"/>
  <c r="TZ17" i="40"/>
  <c r="TZ16" i="40"/>
  <c r="TZ19" i="40"/>
  <c r="TZ14" i="40"/>
  <c r="TZ15" i="40"/>
  <c r="UA19" i="40" l="1"/>
  <c r="UB11" i="40"/>
  <c r="UA13" i="40"/>
  <c r="UA12" i="40"/>
  <c r="UA18" i="40"/>
  <c r="UA16" i="40"/>
  <c r="UA17" i="40"/>
  <c r="UA15" i="40"/>
  <c r="UA14" i="40"/>
  <c r="UB19" i="40" l="1"/>
  <c r="UC11" i="40"/>
  <c r="UB13" i="40"/>
  <c r="UB12" i="40"/>
  <c r="UB16" i="40"/>
  <c r="UB17" i="40"/>
  <c r="UB18" i="40"/>
  <c r="UB14" i="40"/>
  <c r="UB15" i="40"/>
  <c r="UD11" i="40" l="1"/>
  <c r="UC12" i="40"/>
  <c r="UC17" i="40"/>
  <c r="UC18" i="40"/>
  <c r="UC16" i="40"/>
  <c r="UC19" i="40"/>
  <c r="UC13" i="40"/>
  <c r="UC14" i="40"/>
  <c r="UC15" i="40"/>
  <c r="UD18" i="40" l="1"/>
  <c r="UE11" i="40"/>
  <c r="UD13" i="40"/>
  <c r="UD17" i="40"/>
  <c r="UD16" i="40"/>
  <c r="UD12" i="40"/>
  <c r="UD19" i="40"/>
  <c r="UD14" i="40"/>
  <c r="UD15" i="40"/>
  <c r="UE19" i="40" l="1"/>
  <c r="UF11" i="40"/>
  <c r="UE12" i="40"/>
  <c r="UE18" i="40"/>
  <c r="UE13" i="40"/>
  <c r="UE17" i="40"/>
  <c r="UE16" i="40"/>
  <c r="UE15" i="40"/>
  <c r="UE14" i="40"/>
  <c r="UG11" i="40" l="1"/>
  <c r="UF13" i="40"/>
  <c r="UF12" i="40"/>
  <c r="UF16" i="40"/>
  <c r="UF18" i="40"/>
  <c r="UF19" i="40"/>
  <c r="UF17" i="40"/>
  <c r="UF15" i="40"/>
  <c r="UF14" i="40"/>
  <c r="UG19" i="40" l="1"/>
  <c r="UG18" i="40"/>
  <c r="UH11" i="40"/>
  <c r="UG12" i="40"/>
  <c r="UG13" i="40"/>
  <c r="UG17" i="40"/>
  <c r="UG16" i="40"/>
  <c r="UG14" i="40"/>
  <c r="UG15" i="40"/>
  <c r="UH18" i="40" l="1"/>
  <c r="UI11" i="40"/>
  <c r="UH13" i="40"/>
  <c r="UH17" i="40"/>
  <c r="UH12" i="40"/>
  <c r="UH19" i="40"/>
  <c r="UH16" i="40"/>
  <c r="UH14" i="40"/>
  <c r="UH15" i="40"/>
  <c r="UI16" i="40" l="1"/>
  <c r="UI17" i="40"/>
  <c r="UJ11" i="40"/>
  <c r="UI12" i="40"/>
  <c r="UI13" i="40"/>
  <c r="UI19" i="40"/>
  <c r="UI18" i="40"/>
  <c r="UI15" i="40"/>
  <c r="UI14" i="40"/>
  <c r="UK11" i="40" l="1"/>
  <c r="UJ12" i="40"/>
  <c r="UJ19" i="40"/>
  <c r="UJ18" i="40"/>
  <c r="UJ16" i="40"/>
  <c r="UJ13" i="40"/>
  <c r="UJ17" i="40"/>
  <c r="UJ14" i="40"/>
  <c r="UJ15" i="40"/>
  <c r="UK12" i="40" l="1"/>
  <c r="UL11" i="40"/>
  <c r="UK13" i="40"/>
  <c r="UK18" i="40"/>
  <c r="UK16" i="40"/>
  <c r="UK17" i="40"/>
  <c r="UK19" i="40"/>
  <c r="UK15" i="40"/>
  <c r="UK14" i="40"/>
  <c r="UL18" i="40" l="1"/>
  <c r="UL12" i="40"/>
  <c r="UM11" i="40"/>
  <c r="UL13" i="40"/>
  <c r="UL17" i="40"/>
  <c r="UL16" i="40"/>
  <c r="UL19" i="40"/>
  <c r="UL14" i="40"/>
  <c r="UL15" i="40"/>
  <c r="UM19" i="40" l="1"/>
  <c r="UN11" i="40"/>
  <c r="UM13" i="40"/>
  <c r="UM16" i="40"/>
  <c r="UM18" i="40"/>
  <c r="UM17" i="40"/>
  <c r="UM12" i="40"/>
  <c r="UM15" i="40"/>
  <c r="UM14" i="40"/>
  <c r="UO11" i="40" l="1"/>
  <c r="UN13" i="40"/>
  <c r="UN12" i="40"/>
  <c r="UN19" i="40"/>
  <c r="UN16" i="40"/>
  <c r="UN17" i="40"/>
  <c r="UN18" i="40"/>
  <c r="UN14" i="40"/>
  <c r="UN15" i="40"/>
  <c r="UO16" i="40" l="1"/>
  <c r="UO17" i="40"/>
  <c r="UP11" i="40"/>
  <c r="UO13" i="40"/>
  <c r="UO12" i="40"/>
  <c r="UO18" i="40"/>
  <c r="UO19" i="40"/>
  <c r="UO15" i="40"/>
  <c r="UO14" i="40"/>
  <c r="UP19" i="40" l="1"/>
  <c r="UQ11" i="40"/>
  <c r="UP12" i="40"/>
  <c r="UP17" i="40"/>
  <c r="UP13" i="40"/>
  <c r="UP16" i="40"/>
  <c r="UP18" i="40"/>
  <c r="UP14" i="40"/>
  <c r="UP15" i="40"/>
  <c r="UQ19" i="40" l="1"/>
  <c r="UR11" i="40"/>
  <c r="UQ13" i="40"/>
  <c r="UQ17" i="40"/>
  <c r="UQ18" i="40"/>
  <c r="UQ16" i="40"/>
  <c r="UQ12" i="40"/>
  <c r="UQ14" i="40"/>
  <c r="UQ15" i="40"/>
  <c r="UR19" i="40" l="1"/>
  <c r="US11" i="40"/>
  <c r="UR13" i="40"/>
  <c r="UR18" i="40"/>
  <c r="UR12" i="40"/>
  <c r="UR16" i="40"/>
  <c r="UR17" i="40"/>
  <c r="UR14" i="40"/>
  <c r="UR15" i="40"/>
  <c r="US19" i="40" l="1"/>
  <c r="US18" i="40"/>
  <c r="US16" i="40"/>
  <c r="UT11" i="40"/>
  <c r="US12" i="40"/>
  <c r="US13" i="40"/>
  <c r="US17" i="40"/>
  <c r="US14" i="40"/>
  <c r="US15" i="40"/>
  <c r="UT16" i="40" l="1"/>
  <c r="UU11" i="40"/>
  <c r="UT12" i="40"/>
  <c r="UT13" i="40"/>
  <c r="UT18" i="40"/>
  <c r="UT19" i="40"/>
  <c r="UT17" i="40"/>
  <c r="UT14" i="40"/>
  <c r="UT15" i="40"/>
  <c r="UU16" i="40" l="1"/>
  <c r="UV11" i="40"/>
  <c r="UU13" i="40"/>
  <c r="UU17" i="40"/>
  <c r="UU18" i="40"/>
  <c r="UU12" i="40"/>
  <c r="UU19" i="40"/>
  <c r="UU15" i="40"/>
  <c r="UU14" i="40"/>
  <c r="UW11" i="40" l="1"/>
  <c r="UV13" i="40"/>
  <c r="UV17" i="40"/>
  <c r="UV12" i="40"/>
  <c r="UV18" i="40"/>
  <c r="UV16" i="40"/>
  <c r="UV19" i="40"/>
  <c r="UV14" i="40"/>
  <c r="UV15" i="40"/>
  <c r="UW12" i="40" l="1"/>
  <c r="UX11" i="40"/>
  <c r="UW13" i="40"/>
  <c r="UW16" i="40"/>
  <c r="UW17" i="40"/>
  <c r="UW19" i="40"/>
  <c r="UW18" i="40"/>
  <c r="UW14" i="40"/>
  <c r="UW15" i="40"/>
  <c r="UX18" i="40" l="1"/>
  <c r="UX12" i="40"/>
  <c r="UY11" i="40"/>
  <c r="UX13" i="40"/>
  <c r="UX17" i="40"/>
  <c r="UX16" i="40"/>
  <c r="UX19" i="40"/>
  <c r="UX14" i="40"/>
  <c r="UX15" i="40"/>
  <c r="UY19" i="40" l="1"/>
  <c r="UZ11" i="40"/>
  <c r="UY12" i="40"/>
  <c r="UY13" i="40"/>
  <c r="UY17" i="40"/>
  <c r="UY16" i="40"/>
  <c r="UY18" i="40"/>
  <c r="UY14" i="40"/>
  <c r="UY15" i="40"/>
  <c r="VA11" i="40" l="1"/>
  <c r="UZ12" i="40"/>
  <c r="UZ16" i="40"/>
  <c r="UZ17" i="40"/>
  <c r="UZ13" i="40"/>
  <c r="UZ18" i="40"/>
  <c r="UZ19" i="40"/>
  <c r="UZ14" i="40"/>
  <c r="UZ15" i="40"/>
  <c r="VB11" i="40" l="1"/>
  <c r="VA12" i="40"/>
  <c r="VA13" i="40"/>
  <c r="VA17" i="40"/>
  <c r="VA18" i="40"/>
  <c r="VA16" i="40"/>
  <c r="VA19" i="40"/>
  <c r="VA15" i="40"/>
  <c r="VA14" i="40"/>
  <c r="VB19" i="40" l="1"/>
  <c r="VB18" i="40"/>
  <c r="VC11" i="40"/>
  <c r="VB13" i="40"/>
  <c r="VB12" i="40"/>
  <c r="VB16" i="40"/>
  <c r="VB17" i="40"/>
  <c r="VB15" i="40"/>
  <c r="VB14" i="40"/>
  <c r="VD11" i="40" l="1"/>
  <c r="VC13" i="40"/>
  <c r="VC19" i="40"/>
  <c r="VC12" i="40"/>
  <c r="VC17" i="40"/>
  <c r="VC16" i="40"/>
  <c r="VC18" i="40"/>
  <c r="VC14" i="40"/>
  <c r="VC15" i="40"/>
  <c r="VE11" i="40" l="1"/>
  <c r="VD13" i="40"/>
  <c r="VD12" i="40"/>
  <c r="VD18" i="40"/>
  <c r="VD17" i="40"/>
  <c r="VD19" i="40"/>
  <c r="VD16" i="40"/>
  <c r="VD15" i="40"/>
  <c r="VD14" i="40"/>
  <c r="VE19" i="40" l="1"/>
  <c r="VE18" i="40"/>
  <c r="VF11" i="40"/>
  <c r="VE13" i="40"/>
  <c r="VE17" i="40"/>
  <c r="VE16" i="40"/>
  <c r="VE12" i="40"/>
  <c r="VE15" i="40"/>
  <c r="VE14" i="40"/>
  <c r="VF18" i="40" l="1"/>
  <c r="VG11" i="40"/>
  <c r="VF13" i="40"/>
  <c r="VF12" i="40"/>
  <c r="VF19" i="40"/>
  <c r="VF17" i="40"/>
  <c r="VF16" i="40"/>
  <c r="VF14" i="40"/>
  <c r="VF15" i="40"/>
  <c r="VG16" i="40" l="1"/>
  <c r="VH11" i="40"/>
  <c r="VG13" i="40"/>
  <c r="VG18" i="40"/>
  <c r="VG17" i="40"/>
  <c r="VG12" i="40"/>
  <c r="VG19" i="40"/>
  <c r="VG15" i="40"/>
  <c r="VG14" i="40"/>
  <c r="VH19" i="40" l="1"/>
  <c r="VI11" i="40"/>
  <c r="VH13" i="40"/>
  <c r="VH12" i="40"/>
  <c r="VH18" i="40"/>
  <c r="VH16" i="40"/>
  <c r="VH17" i="40"/>
  <c r="VH14" i="40"/>
  <c r="VH15" i="40"/>
  <c r="VI12" i="40" l="1"/>
  <c r="VJ11" i="40"/>
  <c r="VI13" i="40"/>
  <c r="VI17" i="40"/>
  <c r="VI16" i="40"/>
  <c r="VI19" i="40"/>
  <c r="VI18" i="40"/>
  <c r="VI15" i="40"/>
  <c r="VI14" i="40"/>
  <c r="VJ18" i="40" l="1"/>
  <c r="VJ12" i="40"/>
  <c r="VK11" i="40"/>
  <c r="VJ13" i="40"/>
  <c r="VJ17" i="40"/>
  <c r="VJ16" i="40"/>
  <c r="VJ19" i="40"/>
  <c r="VJ14" i="40"/>
  <c r="VJ15" i="40"/>
  <c r="VK19" i="40" l="1"/>
  <c r="VL11" i="40"/>
  <c r="VK12" i="40"/>
  <c r="VK13" i="40"/>
  <c r="VK16" i="40"/>
  <c r="VK17" i="40"/>
  <c r="VK18" i="40"/>
  <c r="VK15" i="40"/>
  <c r="VK14" i="40"/>
  <c r="VL19" i="40" l="1"/>
  <c r="VM11" i="40"/>
  <c r="VL12" i="40"/>
  <c r="VL13" i="40"/>
  <c r="VL16" i="40"/>
  <c r="VL17" i="40"/>
  <c r="VL18" i="40"/>
  <c r="VL14" i="40"/>
  <c r="VL15" i="40"/>
  <c r="VM19" i="40" l="1"/>
  <c r="VM16" i="40"/>
  <c r="VN11" i="40"/>
  <c r="VM12" i="40"/>
  <c r="VM13" i="40"/>
  <c r="VM18" i="40"/>
  <c r="VM17" i="40"/>
  <c r="VM14" i="40"/>
  <c r="VM15" i="40"/>
  <c r="VO11" i="40" l="1"/>
  <c r="VN13" i="40"/>
  <c r="VN12" i="40"/>
  <c r="VN17" i="40"/>
  <c r="VN18" i="40"/>
  <c r="VN16" i="40"/>
  <c r="VN19" i="40"/>
  <c r="VN15" i="40"/>
  <c r="VN14" i="40"/>
  <c r="VP11" i="40" l="1"/>
  <c r="VO12" i="40"/>
  <c r="VO13" i="40"/>
  <c r="VO17" i="40"/>
  <c r="VO16" i="40"/>
  <c r="VO19" i="40"/>
  <c r="VO18" i="40"/>
  <c r="VO15" i="40"/>
  <c r="VO14" i="40"/>
  <c r="VQ11" i="40" l="1"/>
  <c r="VP13" i="40"/>
  <c r="VP17" i="40"/>
  <c r="VP18" i="40"/>
  <c r="VP12" i="40"/>
  <c r="VP16" i="40"/>
  <c r="VP19" i="40"/>
  <c r="VP15" i="40"/>
  <c r="VP14" i="40"/>
  <c r="VQ19" i="40" l="1"/>
  <c r="VQ18" i="40"/>
  <c r="VQ16" i="40"/>
  <c r="VR11" i="40"/>
  <c r="VQ13" i="40"/>
  <c r="VQ12" i="40"/>
  <c r="VQ17" i="40"/>
  <c r="VQ14" i="40"/>
  <c r="VQ15" i="40"/>
  <c r="VR16" i="40" l="1"/>
  <c r="VS11" i="40"/>
  <c r="VR13" i="40"/>
  <c r="VR12" i="40"/>
  <c r="VR18" i="40"/>
  <c r="VR19" i="40"/>
  <c r="VR17" i="40"/>
  <c r="VR14" i="40"/>
  <c r="VR15" i="40"/>
  <c r="VS16" i="40" l="1"/>
  <c r="VS17" i="40"/>
  <c r="VT11" i="40"/>
  <c r="VS13" i="40"/>
  <c r="VS18" i="40"/>
  <c r="VS12" i="40"/>
  <c r="VS19" i="40"/>
  <c r="VS15" i="40"/>
  <c r="VS14" i="40"/>
  <c r="VU11" i="40" l="1"/>
  <c r="VT13" i="40"/>
  <c r="VT18" i="40"/>
  <c r="VT16" i="40"/>
  <c r="VT12" i="40"/>
  <c r="VT17" i="40"/>
  <c r="VT19" i="40"/>
  <c r="VT14" i="40"/>
  <c r="VT15" i="40"/>
  <c r="VV11" i="40" l="1"/>
  <c r="VU12" i="40"/>
  <c r="VU13" i="40"/>
  <c r="VU17" i="40"/>
  <c r="VU19" i="40"/>
  <c r="VU18" i="40"/>
  <c r="VU16" i="40"/>
  <c r="VU14" i="40"/>
  <c r="VU15" i="40"/>
  <c r="VV18" i="40" l="1"/>
  <c r="VW11" i="40"/>
  <c r="VV12" i="40"/>
  <c r="VV13" i="40"/>
  <c r="VV17" i="40"/>
  <c r="VV16" i="40"/>
  <c r="VV19" i="40"/>
  <c r="VV14" i="40"/>
  <c r="VV15" i="40"/>
  <c r="VW19" i="40" l="1"/>
  <c r="VX11" i="40"/>
  <c r="VW12" i="40"/>
  <c r="VW13" i="40"/>
  <c r="VW17" i="40"/>
  <c r="VW16" i="40"/>
  <c r="VW18" i="40"/>
  <c r="VW15" i="40"/>
  <c r="VW14" i="40"/>
  <c r="VY11" i="40" l="1"/>
  <c r="VX13" i="40"/>
  <c r="VX12" i="40"/>
  <c r="VX16" i="40"/>
  <c r="VX18" i="40"/>
  <c r="VX17" i="40"/>
  <c r="VX19" i="40"/>
  <c r="VX14" i="40"/>
  <c r="VX15" i="40"/>
  <c r="VY19" i="40" l="1"/>
  <c r="VZ11" i="40"/>
  <c r="VY13" i="40"/>
  <c r="VY12" i="40"/>
  <c r="VY18" i="40"/>
  <c r="VY17" i="40"/>
  <c r="VY16" i="40"/>
  <c r="VY15" i="40"/>
  <c r="VY14" i="40"/>
  <c r="VZ18" i="40" l="1"/>
  <c r="WA11" i="40"/>
  <c r="VZ13" i="40"/>
  <c r="VZ12" i="40"/>
  <c r="VZ17" i="40"/>
  <c r="VZ19" i="40"/>
  <c r="VZ16" i="40"/>
  <c r="VZ14" i="40"/>
  <c r="VZ15" i="40"/>
  <c r="WA19" i="40" l="1"/>
  <c r="WB11" i="40"/>
  <c r="WA13" i="40"/>
  <c r="WA12" i="40"/>
  <c r="WA17" i="40"/>
  <c r="WA16" i="40"/>
  <c r="WA18" i="40"/>
  <c r="WA15" i="40"/>
  <c r="WA14" i="40"/>
  <c r="WB19" i="40" l="1"/>
  <c r="WC11" i="40"/>
  <c r="WB12" i="40"/>
  <c r="WB13" i="40"/>
  <c r="WB17" i="40"/>
  <c r="WB16" i="40"/>
  <c r="WB18" i="40"/>
  <c r="WB15" i="40"/>
  <c r="WB14" i="40"/>
  <c r="WC18" i="40" l="1"/>
  <c r="WC19" i="40"/>
  <c r="WD11" i="40"/>
  <c r="WC13" i="40"/>
  <c r="WC17" i="40"/>
  <c r="WC16" i="40"/>
  <c r="WC12" i="40"/>
  <c r="WC14" i="40"/>
  <c r="WC15" i="40"/>
  <c r="WD19" i="40" l="1"/>
  <c r="WD18" i="40"/>
  <c r="WE11" i="40"/>
  <c r="WD13" i="40"/>
  <c r="WD17" i="40"/>
  <c r="WD12" i="40"/>
  <c r="WD16" i="40"/>
  <c r="WD14" i="40"/>
  <c r="WD15" i="40"/>
  <c r="WE17" i="40" l="1"/>
  <c r="WE16" i="40"/>
  <c r="WF11" i="40"/>
  <c r="WE12" i="40"/>
  <c r="WE13" i="40"/>
  <c r="WE18" i="40"/>
  <c r="WE19" i="40"/>
  <c r="WE14" i="40"/>
  <c r="WE15" i="40"/>
  <c r="WG11" i="40" l="1"/>
  <c r="WF13" i="40"/>
  <c r="WF18" i="40"/>
  <c r="WF16" i="40"/>
  <c r="WF12" i="40"/>
  <c r="WF17" i="40"/>
  <c r="WF19" i="40"/>
  <c r="WF14" i="40"/>
  <c r="WF15" i="40"/>
  <c r="WH11" i="40" l="1"/>
  <c r="WG12" i="40"/>
  <c r="WG13" i="40"/>
  <c r="WG17" i="40"/>
  <c r="WG19" i="40"/>
  <c r="WG18" i="40"/>
  <c r="WG16" i="40"/>
  <c r="WG15" i="40"/>
  <c r="WG14" i="40"/>
  <c r="WH18" i="40" l="1"/>
  <c r="WI11" i="40"/>
  <c r="WH12" i="40"/>
  <c r="WH13" i="40"/>
  <c r="WH17" i="40"/>
  <c r="WH16" i="40"/>
  <c r="WH19" i="40"/>
  <c r="WH14" i="40"/>
  <c r="WH15" i="40"/>
  <c r="WJ11" i="40" l="1"/>
  <c r="WI13" i="40"/>
  <c r="WI12" i="40"/>
  <c r="WI17" i="40"/>
  <c r="WI16" i="40"/>
  <c r="WI18" i="40"/>
  <c r="WI19" i="40"/>
  <c r="WI15" i="40"/>
  <c r="WI14" i="40"/>
  <c r="WK11" i="40" l="1"/>
  <c r="WJ13" i="40"/>
  <c r="WJ12" i="40"/>
  <c r="WJ17" i="40"/>
  <c r="WJ16" i="40"/>
  <c r="WJ18" i="40"/>
  <c r="WJ19" i="40"/>
  <c r="WJ14" i="40"/>
  <c r="WJ15" i="40"/>
  <c r="WK17" i="40" l="1"/>
  <c r="WK16" i="40"/>
  <c r="WL11" i="40"/>
  <c r="WK13" i="40"/>
  <c r="WK18" i="40"/>
  <c r="WK12" i="40"/>
  <c r="WK19" i="40"/>
  <c r="WK15" i="40"/>
  <c r="WK14" i="40"/>
  <c r="WL19" i="40" l="1"/>
  <c r="WM11" i="40"/>
  <c r="WL13" i="40"/>
  <c r="WL12" i="40"/>
  <c r="WL17" i="40"/>
  <c r="WL18" i="40"/>
  <c r="WL16" i="40"/>
  <c r="WL14" i="40"/>
  <c r="WL15" i="40"/>
  <c r="WN11" i="40" l="1"/>
  <c r="WM12" i="40"/>
  <c r="WM13" i="40"/>
  <c r="WM19" i="40"/>
  <c r="WM16" i="40"/>
  <c r="WM18" i="40"/>
  <c r="WM17" i="40"/>
  <c r="WM15" i="40"/>
  <c r="WM14" i="40"/>
  <c r="WN19" i="40" l="1"/>
  <c r="WO11" i="40"/>
  <c r="WN12" i="40"/>
  <c r="WN17" i="40"/>
  <c r="WN13" i="40"/>
  <c r="WN18" i="40"/>
  <c r="WN16" i="40"/>
  <c r="WN15" i="40"/>
  <c r="WN14" i="40"/>
  <c r="WO18" i="40" l="1"/>
  <c r="WO16" i="40"/>
  <c r="WP11" i="40"/>
  <c r="WO12" i="40"/>
  <c r="WO13" i="40"/>
  <c r="WO17" i="40"/>
  <c r="WO19" i="40"/>
  <c r="WO14" i="40"/>
  <c r="WO15" i="40"/>
  <c r="WP19" i="40" l="1"/>
  <c r="WP16" i="40"/>
  <c r="WQ11" i="40"/>
  <c r="WP13" i="40"/>
  <c r="WP12" i="40"/>
  <c r="WP18" i="40"/>
  <c r="WP17" i="40"/>
  <c r="WP14" i="40"/>
  <c r="WP15" i="40"/>
  <c r="WQ17" i="40" l="1"/>
  <c r="WQ16" i="40"/>
  <c r="WR11" i="40"/>
  <c r="WQ13" i="40"/>
  <c r="WQ12" i="40"/>
  <c r="WQ18" i="40"/>
  <c r="WQ19" i="40"/>
  <c r="WQ14" i="40"/>
  <c r="WQ15" i="40"/>
  <c r="WS11" i="40" l="1"/>
  <c r="WR13" i="40"/>
  <c r="WR18" i="40"/>
  <c r="WR16" i="40"/>
  <c r="WR17" i="40"/>
  <c r="WR12" i="40"/>
  <c r="WR19" i="40"/>
  <c r="WR14" i="40"/>
  <c r="WR15" i="40"/>
  <c r="WS12" i="40" l="1"/>
  <c r="WT11" i="40"/>
  <c r="WS13" i="40"/>
  <c r="WS19" i="40"/>
  <c r="WS17" i="40"/>
  <c r="WS18" i="40"/>
  <c r="WS16" i="40"/>
  <c r="WS14" i="40"/>
  <c r="WS15" i="40"/>
  <c r="WT18" i="40" l="1"/>
  <c r="WT12" i="40"/>
  <c r="WU11" i="40"/>
  <c r="WT13" i="40"/>
  <c r="WT17" i="40"/>
  <c r="WT16" i="40"/>
  <c r="WT19" i="40"/>
  <c r="WT14" i="40"/>
  <c r="WT15" i="40"/>
  <c r="WU19" i="40" l="1"/>
  <c r="WU17" i="40"/>
  <c r="WV11" i="40"/>
  <c r="WU12" i="40"/>
  <c r="WU13" i="40"/>
  <c r="WU16" i="40"/>
  <c r="WU18" i="40"/>
  <c r="WU15" i="40"/>
  <c r="WU14" i="40"/>
  <c r="WV19" i="40" l="1"/>
  <c r="WW11" i="40"/>
  <c r="WV13" i="40"/>
  <c r="WV18" i="40"/>
  <c r="WV17" i="40"/>
  <c r="WV12" i="40"/>
  <c r="WV16" i="40"/>
  <c r="WV14" i="40"/>
  <c r="WV15" i="40"/>
  <c r="WX11" i="40" l="1"/>
  <c r="WW13" i="40"/>
  <c r="WW12" i="40"/>
  <c r="WW18" i="40"/>
  <c r="WW17" i="40"/>
  <c r="WW19" i="40"/>
  <c r="WW16" i="40"/>
  <c r="WW15" i="40"/>
  <c r="WW14" i="40"/>
  <c r="WX19" i="40" l="1"/>
  <c r="WX18" i="40"/>
  <c r="WY11" i="40"/>
  <c r="WX13" i="40"/>
  <c r="WX12" i="40"/>
  <c r="WX16" i="40"/>
  <c r="WX17" i="40"/>
  <c r="WX14" i="40"/>
  <c r="WX15" i="40"/>
  <c r="WZ11" i="40" l="1"/>
  <c r="WY12" i="40"/>
  <c r="WY13" i="40"/>
  <c r="WY18" i="40"/>
  <c r="WY16" i="40"/>
  <c r="WY19" i="40"/>
  <c r="WY17" i="40"/>
  <c r="WY14" i="40"/>
  <c r="WY15" i="40"/>
  <c r="XA11" i="40" l="1"/>
  <c r="WZ13" i="40"/>
  <c r="WZ19" i="40"/>
  <c r="WZ17" i="40"/>
  <c r="WZ16" i="40"/>
  <c r="WZ18" i="40"/>
  <c r="WZ12" i="40"/>
  <c r="WZ15" i="40"/>
  <c r="WZ14" i="40"/>
  <c r="XA18" i="40" l="1"/>
  <c r="XB11" i="40"/>
  <c r="XA12" i="40"/>
  <c r="XA13" i="40"/>
  <c r="XA17" i="40"/>
  <c r="XA16" i="40"/>
  <c r="XA19" i="40"/>
  <c r="XA15" i="40"/>
  <c r="XA14" i="40"/>
  <c r="XB18" i="40" l="1"/>
  <c r="XC11" i="40"/>
  <c r="XB13" i="40"/>
  <c r="XB17" i="40"/>
  <c r="XB16" i="40"/>
  <c r="XB12" i="40"/>
  <c r="XB19" i="40"/>
  <c r="XB14" i="40"/>
  <c r="XB15" i="40"/>
  <c r="XC16" i="40" l="1"/>
  <c r="XD11" i="40"/>
  <c r="XC13" i="40"/>
  <c r="XC17" i="40"/>
  <c r="XC18" i="40"/>
  <c r="XC19" i="40"/>
  <c r="XC12" i="40"/>
  <c r="XC14" i="40"/>
  <c r="XC15" i="40"/>
  <c r="XD19" i="40" l="1"/>
  <c r="XE11" i="40"/>
  <c r="XD13" i="40"/>
  <c r="XD16" i="40"/>
  <c r="XD17" i="40"/>
  <c r="XD12" i="40"/>
  <c r="XD18" i="40"/>
  <c r="XD15" i="40"/>
  <c r="XD14" i="40"/>
  <c r="XE12" i="40" l="1"/>
  <c r="XF11" i="40"/>
  <c r="XE13" i="40"/>
  <c r="XE17" i="40"/>
  <c r="XE19" i="40"/>
  <c r="XE18" i="40"/>
  <c r="XE16" i="40"/>
  <c r="XE14" i="40"/>
  <c r="XE15" i="40"/>
  <c r="XF18" i="40" l="1"/>
  <c r="XF12" i="40"/>
  <c r="XG11" i="40"/>
  <c r="XF13" i="40"/>
  <c r="XF17" i="40"/>
  <c r="XF16" i="40"/>
  <c r="XF19" i="40"/>
  <c r="XF14" i="40"/>
  <c r="XF15" i="40"/>
  <c r="XH11" i="40" l="1"/>
  <c r="XG13" i="40"/>
  <c r="XG12" i="40"/>
  <c r="XG19" i="40"/>
  <c r="XG17" i="40"/>
  <c r="XG16" i="40"/>
  <c r="XG18" i="40"/>
  <c r="XG14" i="40"/>
  <c r="XG15" i="40"/>
  <c r="XH19" i="40" l="1"/>
  <c r="XI11" i="40"/>
  <c r="XH12" i="40"/>
  <c r="XH13" i="40"/>
  <c r="XH17" i="40"/>
  <c r="XH16" i="40"/>
  <c r="XH18" i="40"/>
  <c r="XH14" i="40"/>
  <c r="XH15" i="40"/>
  <c r="XI16" i="40" l="1"/>
  <c r="XJ11" i="40"/>
  <c r="XI18" i="40"/>
  <c r="XI13" i="40"/>
  <c r="XI17" i="40"/>
  <c r="XI19" i="40"/>
  <c r="XI12" i="40"/>
  <c r="XI14" i="40"/>
  <c r="XI15" i="40"/>
  <c r="XJ19" i="40" l="1"/>
  <c r="XK11" i="40"/>
  <c r="XJ13" i="40"/>
  <c r="XJ12" i="40"/>
  <c r="XJ16" i="40"/>
  <c r="XJ18" i="40"/>
  <c r="XJ17" i="40"/>
  <c r="XJ15" i="40"/>
  <c r="XJ14" i="40"/>
  <c r="XL11" i="40" l="1"/>
  <c r="XK12" i="40"/>
  <c r="XK18" i="40"/>
  <c r="XK13" i="40"/>
  <c r="XK17" i="40"/>
  <c r="XK16" i="40"/>
  <c r="XK19" i="40"/>
  <c r="XK15" i="40"/>
  <c r="XK14" i="40"/>
  <c r="XM11" i="40" l="1"/>
  <c r="XL13" i="40"/>
  <c r="XL18" i="40"/>
  <c r="XL17" i="40"/>
  <c r="XL16" i="40"/>
  <c r="XL19" i="40"/>
  <c r="XL12" i="40"/>
  <c r="XL15" i="40"/>
  <c r="XL14" i="40"/>
  <c r="XM19" i="40" l="1"/>
  <c r="XM18" i="40"/>
  <c r="XM16" i="40"/>
  <c r="XN11" i="40"/>
  <c r="XM13" i="40"/>
  <c r="XM17" i="40"/>
  <c r="XM12" i="40"/>
  <c r="XM14" i="40"/>
  <c r="XM15" i="40"/>
  <c r="XN16" i="40" l="1"/>
  <c r="XO11" i="40"/>
  <c r="XN13" i="40"/>
  <c r="XN12" i="40"/>
  <c r="XN18" i="40"/>
  <c r="XN17" i="40"/>
  <c r="XN19" i="40"/>
  <c r="XN14" i="40"/>
  <c r="XN15" i="40"/>
  <c r="XO16" i="40" l="1"/>
  <c r="XP11" i="40"/>
  <c r="XO13" i="40"/>
  <c r="XO18" i="40"/>
  <c r="XO19" i="40"/>
  <c r="XO17" i="40"/>
  <c r="XO12" i="40"/>
  <c r="XO14" i="40"/>
  <c r="XO15" i="40"/>
  <c r="XP19" i="40" l="1"/>
  <c r="XQ11" i="40"/>
  <c r="XP13" i="40"/>
  <c r="XP17" i="40"/>
  <c r="XP16" i="40"/>
  <c r="XP12" i="40"/>
  <c r="XP18" i="40"/>
  <c r="XP15" i="40"/>
  <c r="XP14" i="40"/>
  <c r="XQ12" i="40" l="1"/>
  <c r="XR11" i="40"/>
  <c r="XQ13" i="40"/>
  <c r="XQ19" i="40"/>
  <c r="XQ17" i="40"/>
  <c r="XQ18" i="40"/>
  <c r="XQ16" i="40"/>
  <c r="XQ15" i="40"/>
  <c r="XQ14" i="40"/>
  <c r="XR18" i="40" l="1"/>
  <c r="XR12" i="40"/>
  <c r="XS11" i="40"/>
  <c r="XR13" i="40"/>
  <c r="XR16" i="40"/>
  <c r="XR17" i="40"/>
  <c r="XR19" i="40"/>
  <c r="XR14" i="40"/>
  <c r="XR15" i="40"/>
  <c r="XS19" i="40" l="1"/>
  <c r="XT11" i="40"/>
  <c r="XS13" i="40"/>
  <c r="XS12" i="40"/>
  <c r="XS18" i="40"/>
  <c r="XS16" i="40"/>
  <c r="XS17" i="40"/>
  <c r="XS15" i="40"/>
  <c r="XS14" i="40"/>
  <c r="XU11" i="40" l="1"/>
  <c r="XT12" i="40"/>
  <c r="XT13" i="40"/>
  <c r="XT18" i="40"/>
  <c r="XT17" i="40"/>
  <c r="XT19" i="40"/>
  <c r="XT16" i="40"/>
  <c r="XT15" i="40"/>
  <c r="XT14" i="40"/>
  <c r="XV11" i="40" l="1"/>
  <c r="XU13" i="40"/>
  <c r="XU12" i="40"/>
  <c r="XU19" i="40"/>
  <c r="XU17" i="40"/>
  <c r="XU16" i="40"/>
  <c r="XU18" i="40"/>
  <c r="XU14" i="40"/>
  <c r="XU15" i="40"/>
  <c r="XV18" i="40" l="1"/>
  <c r="XW11" i="40"/>
  <c r="XV13" i="40"/>
  <c r="XV12" i="40"/>
  <c r="XV16" i="40"/>
  <c r="XV17" i="40"/>
  <c r="XV19" i="40"/>
  <c r="XV15" i="40"/>
  <c r="XV14" i="40"/>
  <c r="XW19" i="40" l="1"/>
  <c r="XX11" i="40"/>
  <c r="XW13" i="40"/>
  <c r="XW12" i="40"/>
  <c r="XW18" i="40"/>
  <c r="XW17" i="40"/>
  <c r="XW16" i="40"/>
  <c r="XW15" i="40"/>
  <c r="XW14" i="40"/>
  <c r="XY11" i="40" l="1"/>
  <c r="XX12" i="40"/>
  <c r="XX13" i="40"/>
  <c r="XX19" i="40"/>
  <c r="XX17" i="40"/>
  <c r="XX16" i="40"/>
  <c r="XX18" i="40"/>
  <c r="XX15" i="40"/>
  <c r="XX14" i="40"/>
  <c r="XY19" i="40" l="1"/>
  <c r="XY18" i="40"/>
  <c r="XZ11" i="40"/>
  <c r="XY13" i="40"/>
  <c r="XY17" i="40"/>
  <c r="XY12" i="40"/>
  <c r="XY16" i="40"/>
  <c r="XY14" i="40"/>
  <c r="XY15" i="40"/>
  <c r="XZ18" i="40" l="1"/>
  <c r="YA11" i="40"/>
  <c r="XZ13" i="40"/>
  <c r="XZ16" i="40"/>
  <c r="XZ19" i="40"/>
  <c r="XZ17" i="40"/>
  <c r="XZ12" i="40"/>
  <c r="XZ14" i="40"/>
  <c r="XZ15" i="40"/>
  <c r="YA17" i="40" l="1"/>
  <c r="YA16" i="40"/>
  <c r="YB11" i="40"/>
  <c r="YA13" i="40"/>
  <c r="YA12" i="40"/>
  <c r="YA19" i="40"/>
  <c r="YA18" i="40"/>
  <c r="YA14" i="40"/>
  <c r="YA15" i="40"/>
  <c r="YC11" i="40" l="1"/>
  <c r="YB13" i="40"/>
  <c r="YB17" i="40"/>
  <c r="YB19" i="40"/>
  <c r="YB12" i="40"/>
  <c r="YB18" i="40"/>
  <c r="YB16" i="40"/>
  <c r="YB15" i="40"/>
  <c r="YB14" i="40"/>
  <c r="YC12" i="40" l="1"/>
  <c r="YD11" i="40"/>
  <c r="YC13" i="40"/>
  <c r="YC17" i="40"/>
  <c r="YC19" i="40"/>
  <c r="YC18" i="40"/>
  <c r="YC16" i="40"/>
  <c r="YC15" i="40"/>
  <c r="YC14" i="40"/>
  <c r="YD18" i="40" l="1"/>
  <c r="YD12" i="40"/>
  <c r="YE11" i="40"/>
  <c r="YD13" i="40"/>
  <c r="YD17" i="40"/>
  <c r="YD19" i="40"/>
  <c r="YD16" i="40"/>
  <c r="YD14" i="40"/>
  <c r="YD15" i="40"/>
  <c r="YE19" i="40" l="1"/>
  <c r="YF11" i="40"/>
  <c r="YE13" i="40"/>
  <c r="YE12" i="40"/>
  <c r="YE18" i="40"/>
  <c r="YE16" i="40"/>
  <c r="YE17" i="40"/>
  <c r="YE14" i="40"/>
  <c r="YE15" i="40"/>
  <c r="YG11" i="40" l="1"/>
  <c r="YF12" i="40"/>
  <c r="YF13" i="40"/>
  <c r="YF17" i="40"/>
  <c r="YF16" i="40"/>
  <c r="YF19" i="40"/>
  <c r="YF18" i="40"/>
  <c r="YF14" i="40"/>
  <c r="YF15" i="40"/>
  <c r="YG16" i="40" l="1"/>
  <c r="YG17" i="40"/>
  <c r="YH11" i="40"/>
  <c r="YG12" i="40"/>
  <c r="YG13" i="40"/>
  <c r="YG18" i="40"/>
  <c r="YG19" i="40"/>
  <c r="YG15" i="40"/>
  <c r="YG14" i="40"/>
  <c r="YH19" i="40" l="1"/>
  <c r="YI11" i="40"/>
  <c r="YH12" i="40"/>
  <c r="YH13" i="40"/>
  <c r="YH16" i="40"/>
  <c r="YH17" i="40"/>
  <c r="YH18" i="40"/>
  <c r="YH15" i="40"/>
  <c r="YH14" i="40"/>
  <c r="YI19" i="40" l="1"/>
  <c r="YJ11" i="40"/>
  <c r="YI13" i="40"/>
  <c r="YI12" i="40"/>
  <c r="YI18" i="40"/>
  <c r="YI17" i="40"/>
  <c r="YI16" i="40"/>
  <c r="YI15" i="40"/>
  <c r="YI14" i="40"/>
  <c r="YJ19" i="40" l="1"/>
  <c r="YK11" i="40"/>
  <c r="YJ12" i="40"/>
  <c r="YJ13" i="40"/>
  <c r="YJ17" i="40"/>
  <c r="YJ16" i="40"/>
  <c r="YJ18" i="40"/>
  <c r="YJ15" i="40"/>
  <c r="YJ14" i="40"/>
  <c r="YK18" i="40" l="1"/>
  <c r="YK16" i="40"/>
  <c r="YL11" i="40"/>
  <c r="YK13" i="40"/>
  <c r="YK12" i="40"/>
  <c r="YK17" i="40"/>
  <c r="YK19" i="40"/>
  <c r="YK15" i="40"/>
  <c r="YK14" i="40"/>
  <c r="YL16" i="40" l="1"/>
  <c r="YM11" i="40"/>
  <c r="YL12" i="40"/>
  <c r="YL13" i="40"/>
  <c r="YL19" i="40"/>
  <c r="YL17" i="40"/>
  <c r="YL18" i="40"/>
  <c r="YL14" i="40"/>
  <c r="YL15" i="40"/>
  <c r="YM16" i="40" l="1"/>
  <c r="YN11" i="40"/>
  <c r="YM13" i="40"/>
  <c r="YM12" i="40"/>
  <c r="YM17" i="40"/>
  <c r="YM19" i="40"/>
  <c r="YM18" i="40"/>
  <c r="YM14" i="40"/>
  <c r="YM15" i="40"/>
  <c r="YO11" i="40" l="1"/>
  <c r="YN13" i="40"/>
  <c r="YN17" i="40"/>
  <c r="YN18" i="40"/>
  <c r="YN16" i="40"/>
  <c r="YN12" i="40"/>
  <c r="YN19" i="40"/>
  <c r="YN15" i="40"/>
  <c r="YN14" i="40"/>
  <c r="YP11" i="40" l="1"/>
  <c r="YO12" i="40"/>
  <c r="YO13" i="40"/>
  <c r="YO19" i="40"/>
  <c r="YO18" i="40"/>
  <c r="YO17" i="40"/>
  <c r="YO16" i="40"/>
  <c r="YO14" i="40"/>
  <c r="YO15" i="40"/>
  <c r="YP18" i="40" l="1"/>
  <c r="YQ11" i="40"/>
  <c r="YP12" i="40"/>
  <c r="YP17" i="40"/>
  <c r="YP19" i="40"/>
  <c r="YP13" i="40"/>
  <c r="YP16" i="40"/>
  <c r="YP14" i="40"/>
  <c r="YP15" i="40"/>
  <c r="YQ19" i="40" l="1"/>
  <c r="YQ17" i="40"/>
  <c r="YR11" i="40"/>
  <c r="YQ13" i="40"/>
  <c r="YQ12" i="40"/>
  <c r="YQ18" i="40"/>
  <c r="YQ16" i="40"/>
  <c r="YQ14" i="40"/>
  <c r="YQ15" i="40"/>
  <c r="YS11" i="40" l="1"/>
  <c r="YR13" i="40"/>
  <c r="YR12" i="40"/>
  <c r="YR17" i="40"/>
  <c r="YR18" i="40"/>
  <c r="YR19" i="40"/>
  <c r="YR16" i="40"/>
  <c r="YR14" i="40"/>
  <c r="YR15" i="40"/>
  <c r="YT11" i="40" l="1"/>
  <c r="YS13" i="40"/>
  <c r="YS17" i="40"/>
  <c r="YS16" i="40"/>
  <c r="YS19" i="40"/>
  <c r="YS18" i="40"/>
  <c r="YS12" i="40"/>
  <c r="YS15" i="40"/>
  <c r="YS14" i="40"/>
  <c r="YT19" i="40" l="1"/>
  <c r="YT18" i="40"/>
  <c r="YU11" i="40"/>
  <c r="YT13" i="40"/>
  <c r="YT12" i="40"/>
  <c r="YT16" i="40"/>
  <c r="YT17" i="40"/>
  <c r="YT15" i="40"/>
  <c r="YT14" i="40"/>
  <c r="YV11" i="40" l="1"/>
  <c r="YU13" i="40"/>
  <c r="YU16" i="40"/>
  <c r="YU12" i="40"/>
  <c r="YU18" i="40"/>
  <c r="YU17" i="40"/>
  <c r="YU19" i="40"/>
  <c r="YU14" i="40"/>
  <c r="YU15" i="40"/>
  <c r="YW11" i="40" l="1"/>
  <c r="YV13" i="40"/>
  <c r="YV12" i="40"/>
  <c r="YV19" i="40"/>
  <c r="YV17" i="40"/>
  <c r="YV16" i="40"/>
  <c r="YV18" i="40"/>
  <c r="YV15" i="40"/>
  <c r="YV14" i="40"/>
  <c r="YW19" i="40" l="1"/>
  <c r="YW18" i="40"/>
  <c r="YX11" i="40"/>
  <c r="YW13" i="40"/>
  <c r="YW12" i="40"/>
  <c r="YW17" i="40"/>
  <c r="YW16" i="40"/>
  <c r="YW15" i="40"/>
  <c r="YW14" i="40"/>
  <c r="YX18" i="40" l="1"/>
  <c r="YY11" i="40"/>
  <c r="YX13" i="40"/>
  <c r="YX12" i="40"/>
  <c r="YX16" i="40"/>
  <c r="YX19" i="40"/>
  <c r="YX17" i="40"/>
  <c r="YX14" i="40"/>
  <c r="YX15" i="40"/>
  <c r="YY17" i="40" l="1"/>
  <c r="YY16" i="40"/>
  <c r="YZ11" i="40"/>
  <c r="YY13" i="40"/>
  <c r="YY12" i="40"/>
  <c r="YY19" i="40"/>
  <c r="YY18" i="40"/>
  <c r="YY14" i="40"/>
  <c r="YY15" i="40"/>
  <c r="YZ19" i="40" l="1"/>
  <c r="ZA11" i="40"/>
  <c r="YZ13" i="40"/>
  <c r="YZ17" i="40"/>
  <c r="YZ18" i="40"/>
  <c r="YZ16" i="40"/>
  <c r="YZ12" i="40"/>
  <c r="YZ15" i="40"/>
  <c r="YZ14" i="40"/>
  <c r="ZB11" i="40" l="1"/>
  <c r="ZA12" i="40"/>
  <c r="ZA13" i="40"/>
  <c r="ZA18" i="40"/>
  <c r="ZA19" i="40"/>
  <c r="ZA16" i="40"/>
  <c r="ZA17" i="40"/>
  <c r="ZA14" i="40"/>
  <c r="ZA15" i="40"/>
  <c r="ZB18" i="40" l="1"/>
  <c r="ZC11" i="40"/>
  <c r="ZB12" i="40"/>
  <c r="ZB13" i="40"/>
  <c r="ZB17" i="40"/>
  <c r="ZB16" i="40"/>
  <c r="ZB19" i="40"/>
  <c r="ZB15" i="40"/>
  <c r="ZB14" i="40"/>
  <c r="ZC19" i="40" l="1"/>
  <c r="ZC17" i="40"/>
  <c r="ZD11" i="40"/>
  <c r="ZC13" i="40"/>
  <c r="ZC12" i="40"/>
  <c r="ZC18" i="40"/>
  <c r="ZC16" i="40"/>
  <c r="ZC14" i="40"/>
  <c r="ZC15" i="40"/>
  <c r="ZD19" i="40" l="1"/>
  <c r="ZE11" i="40"/>
  <c r="ZD13" i="40"/>
  <c r="ZD12" i="40"/>
  <c r="ZD18" i="40"/>
  <c r="ZD16" i="40"/>
  <c r="ZD17" i="40"/>
  <c r="ZD14" i="40"/>
  <c r="ZD15" i="40"/>
  <c r="ZE16" i="40" l="1"/>
  <c r="ZF11" i="40"/>
  <c r="ZE13" i="40"/>
  <c r="ZE12" i="40"/>
  <c r="ZE19" i="40"/>
  <c r="ZE18" i="40"/>
  <c r="ZE17" i="40"/>
  <c r="ZE15" i="40"/>
  <c r="ZE14" i="40"/>
  <c r="ZG11" i="40" l="1"/>
  <c r="ZF13" i="40"/>
  <c r="ZF19" i="40"/>
  <c r="ZF16" i="40"/>
  <c r="ZF17" i="40"/>
  <c r="ZF12" i="40"/>
  <c r="ZF18" i="40"/>
  <c r="ZF15" i="40"/>
  <c r="ZF14" i="40"/>
  <c r="ZH11" i="40" l="1"/>
  <c r="ZG12" i="40"/>
  <c r="ZG17" i="40"/>
  <c r="ZG19" i="40"/>
  <c r="ZG18" i="40"/>
  <c r="ZG13" i="40"/>
  <c r="ZG16" i="40"/>
  <c r="ZG14" i="40"/>
  <c r="ZG15" i="40"/>
  <c r="ZI11" i="40" l="1"/>
  <c r="ZH13" i="40"/>
  <c r="ZH12" i="40"/>
  <c r="ZH17" i="40"/>
  <c r="ZH16" i="40"/>
  <c r="ZH19" i="40"/>
  <c r="ZH18" i="40"/>
  <c r="ZH15" i="40"/>
  <c r="ZH14" i="40"/>
  <c r="ZI19" i="40" l="1"/>
  <c r="ZI18" i="40"/>
  <c r="ZI16" i="40"/>
  <c r="ZJ11" i="40"/>
  <c r="ZI13" i="40"/>
  <c r="ZI12" i="40"/>
  <c r="ZI17" i="40"/>
  <c r="ZI14" i="40"/>
  <c r="ZI15" i="40"/>
  <c r="ZJ16" i="40" l="1"/>
  <c r="ZK11" i="40"/>
  <c r="ZJ13" i="40"/>
  <c r="ZJ17" i="40"/>
  <c r="ZJ18" i="40"/>
  <c r="ZJ19" i="40"/>
  <c r="ZJ12" i="40"/>
  <c r="ZJ14" i="40"/>
  <c r="ZJ15" i="40"/>
  <c r="ZK16" i="40" l="1"/>
  <c r="ZL11" i="40"/>
  <c r="ZK13" i="40"/>
  <c r="ZK12" i="40"/>
  <c r="ZK19" i="40"/>
  <c r="ZK17" i="40"/>
  <c r="ZK18" i="40"/>
  <c r="ZK14" i="40"/>
  <c r="ZK15" i="40"/>
  <c r="ZM11" i="40" l="1"/>
  <c r="ZL13" i="40"/>
  <c r="ZL17" i="40"/>
  <c r="ZL12" i="40"/>
  <c r="ZL19" i="40"/>
  <c r="ZL18" i="40"/>
  <c r="ZL16" i="40"/>
  <c r="ZL15" i="40"/>
  <c r="ZL14" i="40"/>
  <c r="ZM12" i="40" l="1"/>
  <c r="ZN11" i="40"/>
  <c r="ZM13" i="40"/>
  <c r="ZM18" i="40"/>
  <c r="ZM17" i="40"/>
  <c r="ZM16" i="40"/>
  <c r="ZM19" i="40"/>
  <c r="ZM14" i="40"/>
  <c r="ZM15" i="40"/>
  <c r="ZN18" i="40" l="1"/>
  <c r="ZN12" i="40"/>
  <c r="ZO11" i="40"/>
  <c r="ZN13" i="40"/>
  <c r="ZN16" i="40"/>
  <c r="ZN19" i="40"/>
  <c r="ZN17" i="40"/>
  <c r="ZN15" i="40"/>
  <c r="ZN14" i="40"/>
  <c r="ZO19" i="40" l="1"/>
  <c r="ZP11" i="40"/>
  <c r="ZO13" i="40"/>
  <c r="ZO12" i="40"/>
  <c r="ZO18" i="40"/>
  <c r="ZO17" i="40"/>
  <c r="ZO16" i="40"/>
  <c r="ZO15" i="40"/>
  <c r="ZO14" i="40"/>
  <c r="ZQ11" i="40" l="1"/>
  <c r="ZP13" i="40"/>
  <c r="ZP12" i="40"/>
  <c r="ZP17" i="40"/>
  <c r="ZP19" i="40"/>
  <c r="ZP18" i="40"/>
  <c r="ZP16" i="40"/>
  <c r="ZP15" i="40"/>
  <c r="ZP14" i="40"/>
  <c r="ZQ19" i="40" l="1"/>
  <c r="ZR11" i="40"/>
  <c r="ZQ12" i="40"/>
  <c r="ZQ13" i="40"/>
  <c r="ZQ17" i="40"/>
  <c r="ZQ16" i="40"/>
  <c r="ZQ18" i="40"/>
  <c r="ZQ15" i="40"/>
  <c r="ZQ14" i="40"/>
  <c r="ZR18" i="40" l="1"/>
  <c r="ZS11" i="40"/>
  <c r="ZR13" i="40"/>
  <c r="ZR19" i="40"/>
  <c r="ZR16" i="40"/>
  <c r="ZR17" i="40"/>
  <c r="ZR12" i="40"/>
  <c r="ZR14" i="40"/>
  <c r="ZR15" i="40"/>
  <c r="ZS19" i="40" l="1"/>
  <c r="ZT11" i="40"/>
  <c r="ZS13" i="40"/>
  <c r="ZS12" i="40"/>
  <c r="ZS16" i="40"/>
  <c r="ZS18" i="40"/>
  <c r="ZS17" i="40"/>
  <c r="ZS14" i="40"/>
  <c r="ZS15" i="40"/>
  <c r="ZT19" i="40" l="1"/>
  <c r="ZU11" i="40"/>
  <c r="ZT13" i="40"/>
  <c r="ZT12" i="40"/>
  <c r="ZT17" i="40"/>
  <c r="ZT16" i="40"/>
  <c r="ZT18" i="40"/>
  <c r="ZT15" i="40"/>
  <c r="ZT14" i="40"/>
  <c r="ZU19" i="40" l="1"/>
  <c r="ZU18" i="40"/>
  <c r="ZV11" i="40"/>
  <c r="ZU12" i="40"/>
  <c r="ZU13" i="40"/>
  <c r="ZU17" i="40"/>
  <c r="ZU16" i="40"/>
  <c r="ZU15" i="40"/>
  <c r="ZU14" i="40"/>
  <c r="ZV18" i="40" l="1"/>
  <c r="ZW11" i="40"/>
  <c r="ZV13" i="40"/>
  <c r="ZV17" i="40"/>
  <c r="ZV16" i="40"/>
  <c r="ZV19" i="40"/>
  <c r="ZV12" i="40"/>
  <c r="ZV14" i="40"/>
  <c r="ZV15" i="40"/>
  <c r="ZW16" i="40" l="1"/>
  <c r="ZX11" i="40"/>
  <c r="ZW12" i="40"/>
  <c r="ZW13" i="40"/>
  <c r="ZW19" i="40"/>
  <c r="ZW17" i="40"/>
  <c r="ZW18" i="40"/>
  <c r="ZW14" i="40"/>
  <c r="ZW15" i="40"/>
  <c r="ZY11" i="40" l="1"/>
  <c r="ZX13" i="40"/>
  <c r="ZX12" i="40"/>
  <c r="ZX19" i="40"/>
  <c r="ZX18" i="40"/>
  <c r="ZX16" i="40"/>
  <c r="ZX17" i="40"/>
  <c r="ZX14" i="40"/>
  <c r="ZX15" i="40"/>
  <c r="ZY12" i="40" l="1"/>
  <c r="ZZ11" i="40"/>
  <c r="ZY13" i="40"/>
  <c r="ZY16" i="40"/>
  <c r="ZY18" i="40"/>
  <c r="ZY19" i="40"/>
  <c r="ZY17" i="40"/>
  <c r="ZY14" i="40"/>
  <c r="ZY15" i="40"/>
  <c r="ZZ18" i="40" l="1"/>
  <c r="ZZ12" i="40"/>
  <c r="AAA11" i="40"/>
  <c r="ZZ13" i="40"/>
  <c r="ZZ16" i="40"/>
  <c r="ZZ19" i="40"/>
  <c r="ZZ17" i="40"/>
  <c r="ZZ14" i="40"/>
  <c r="ZZ15" i="40"/>
  <c r="AAB11" i="40" l="1"/>
  <c r="AAA13" i="40"/>
  <c r="AAA19" i="40"/>
  <c r="AAA17" i="40"/>
  <c r="AAA16" i="40"/>
  <c r="AAA18" i="40"/>
  <c r="AAA12" i="40"/>
  <c r="AAA14" i="40"/>
  <c r="AAA15" i="40"/>
  <c r="AAC11" i="40" l="1"/>
  <c r="AAB13" i="40"/>
  <c r="AAB12" i="40"/>
  <c r="AAB18" i="40"/>
  <c r="AAB16" i="40"/>
  <c r="AAB19" i="40"/>
  <c r="AAB17" i="40"/>
  <c r="AAB15" i="40"/>
  <c r="AAB14" i="40"/>
  <c r="AAC16" i="40" l="1"/>
  <c r="AAD11" i="40"/>
  <c r="AAC13" i="40"/>
  <c r="AAC12" i="40"/>
  <c r="AAC19" i="40"/>
  <c r="AAC18" i="40"/>
  <c r="AAC17" i="40"/>
  <c r="AAC15" i="40"/>
  <c r="AAC14" i="40"/>
  <c r="AAD19" i="40" l="1"/>
  <c r="AAE11" i="40"/>
  <c r="AAD12" i="40"/>
  <c r="AAD13" i="40"/>
  <c r="AAD17" i="40"/>
  <c r="AAD16" i="40"/>
  <c r="AAD18" i="40"/>
  <c r="AAD14" i="40"/>
  <c r="AAD15" i="40"/>
  <c r="AAF11" i="40" l="1"/>
  <c r="AAE13" i="40"/>
  <c r="AAE17" i="40"/>
  <c r="AAE16" i="40"/>
  <c r="AAE18" i="40"/>
  <c r="AAE12" i="40"/>
  <c r="AAE19" i="40"/>
  <c r="AAE15" i="40"/>
  <c r="AAE14" i="40"/>
  <c r="AAF19" i="40" l="1"/>
  <c r="AAG11" i="40"/>
  <c r="AAF13" i="40"/>
  <c r="AAF12" i="40"/>
  <c r="AAF17" i="40"/>
  <c r="AAF16" i="40"/>
  <c r="AAF18" i="40"/>
  <c r="AAF14" i="40"/>
  <c r="AAF15" i="40"/>
  <c r="AAG18" i="40" l="1"/>
  <c r="AAG16" i="40"/>
  <c r="AAH11" i="40"/>
  <c r="AAG12" i="40"/>
  <c r="AAG13" i="40"/>
  <c r="AAG19" i="40"/>
  <c r="AAG17" i="40"/>
  <c r="AAG15" i="40"/>
  <c r="AAG14" i="40"/>
  <c r="AAH19" i="40" l="1"/>
  <c r="AAH16" i="40"/>
  <c r="AAI11" i="40"/>
  <c r="AAH12" i="40"/>
  <c r="AAH13" i="40"/>
  <c r="AAH17" i="40"/>
  <c r="AAH18" i="40"/>
  <c r="AAH14" i="40"/>
  <c r="AAH15" i="40"/>
  <c r="AAI16" i="40" l="1"/>
  <c r="AAJ11" i="40"/>
  <c r="AAI13" i="40"/>
  <c r="AAI12" i="40"/>
  <c r="AAI18" i="40"/>
  <c r="AAI17" i="40"/>
  <c r="AAI19" i="40"/>
  <c r="AAI15" i="40"/>
  <c r="AAI14" i="40"/>
  <c r="AAK11" i="40" l="1"/>
  <c r="AAJ13" i="40"/>
  <c r="AAJ17" i="40"/>
  <c r="AAJ12" i="40"/>
  <c r="AAJ19" i="40"/>
  <c r="AAJ18" i="40"/>
  <c r="AAJ16" i="40"/>
  <c r="AAJ14" i="40"/>
  <c r="AAJ15" i="40"/>
  <c r="AAK12" i="40" l="1"/>
  <c r="AAL11" i="40"/>
  <c r="AAK13" i="40"/>
  <c r="AAK16" i="40"/>
  <c r="AAK17" i="40"/>
  <c r="AAK19" i="40"/>
  <c r="AAK18" i="40"/>
  <c r="AAK15" i="40"/>
  <c r="AAK14" i="40"/>
  <c r="AAL18" i="40" l="1"/>
  <c r="AAL12" i="40"/>
  <c r="AAM11" i="40"/>
  <c r="AAL13" i="40"/>
  <c r="AAL16" i="40"/>
  <c r="AAL19" i="40"/>
  <c r="AAL17" i="40"/>
  <c r="AAL15" i="40"/>
  <c r="AAL14" i="40"/>
  <c r="AAM19" i="40" l="1"/>
  <c r="AAM17" i="40"/>
  <c r="AAN11" i="40"/>
  <c r="AAM12" i="40"/>
  <c r="AAM13" i="40"/>
  <c r="AAM16" i="40"/>
  <c r="AAM18" i="40"/>
  <c r="AAM15" i="40"/>
  <c r="AAM14" i="40"/>
  <c r="AAN19" i="40" l="1"/>
  <c r="AAO11" i="40"/>
  <c r="AAN12" i="40"/>
  <c r="AAN16" i="40"/>
  <c r="AAN18" i="40"/>
  <c r="AAN17" i="40"/>
  <c r="AAN13" i="40"/>
  <c r="AAN14" i="40"/>
  <c r="AAN15" i="40"/>
  <c r="AAP11" i="40" l="1"/>
  <c r="AAO13" i="40"/>
  <c r="AAO12" i="40"/>
  <c r="AAO19" i="40"/>
  <c r="AAO16" i="40"/>
  <c r="AAO18" i="40"/>
  <c r="AAO17" i="40"/>
  <c r="AAO15" i="40"/>
  <c r="AAO14" i="40"/>
  <c r="AAP19" i="40" l="1"/>
  <c r="AAP18" i="40"/>
  <c r="AAQ11" i="40"/>
  <c r="AAP13" i="40"/>
  <c r="AAP12" i="40"/>
  <c r="AAP16" i="40"/>
  <c r="AAP17" i="40"/>
  <c r="AAP15" i="40"/>
  <c r="AAP14" i="40"/>
  <c r="AAR11" i="40" l="1"/>
  <c r="AAQ13" i="40"/>
  <c r="AAQ16" i="40"/>
  <c r="AAQ12" i="40"/>
  <c r="AAQ19" i="40"/>
  <c r="AAQ17" i="40"/>
  <c r="AAQ18" i="40"/>
  <c r="AAQ15" i="40"/>
  <c r="AAQ14" i="40"/>
  <c r="AAS11" i="40" l="1"/>
  <c r="AAR13" i="40"/>
  <c r="AAR12" i="40"/>
  <c r="AAR18" i="40"/>
  <c r="AAR19" i="40"/>
  <c r="AAR17" i="40"/>
  <c r="AAR16" i="40"/>
  <c r="AAR15" i="40"/>
  <c r="AAR14" i="40"/>
  <c r="AAS18" i="40" l="1"/>
  <c r="AAT11" i="40"/>
  <c r="AAS13" i="40"/>
  <c r="AAS12" i="40"/>
  <c r="AAS16" i="40"/>
  <c r="AAS19" i="40"/>
  <c r="AAS17" i="40"/>
  <c r="AAS15" i="40"/>
  <c r="AAS14" i="40"/>
  <c r="AAT18" i="40" l="1"/>
  <c r="AAU11" i="40"/>
  <c r="AAT12" i="40"/>
  <c r="AAT13" i="40"/>
  <c r="AAT19" i="40"/>
  <c r="AAT16" i="40"/>
  <c r="AAT17" i="40"/>
  <c r="AAT15" i="40"/>
  <c r="AAT14" i="40"/>
  <c r="AAU16" i="40" l="1"/>
  <c r="AAV11" i="40"/>
  <c r="AAU13" i="40"/>
  <c r="AAU17" i="40"/>
  <c r="AAU12" i="40"/>
  <c r="AAU18" i="40"/>
  <c r="AAU19" i="40"/>
  <c r="AAU15" i="40"/>
  <c r="AAU14" i="40"/>
  <c r="AAV19" i="40" l="1"/>
  <c r="AAW11" i="40"/>
  <c r="AAV13" i="40"/>
  <c r="AAV12" i="40"/>
  <c r="AAV18" i="40"/>
  <c r="AAV16" i="40"/>
  <c r="AAV17" i="40"/>
  <c r="AAV14" i="40"/>
  <c r="AAV15" i="40"/>
  <c r="AAW12" i="40" l="1"/>
  <c r="AAX11" i="40"/>
  <c r="AAW13" i="40"/>
  <c r="AAW19" i="40"/>
  <c r="AAW16" i="40"/>
  <c r="AAW17" i="40"/>
  <c r="AAW18" i="40"/>
  <c r="AAW15" i="40"/>
  <c r="AAW14" i="40"/>
  <c r="AAX18" i="40" l="1"/>
  <c r="AAX12" i="40"/>
  <c r="AAY11" i="40"/>
  <c r="AAX13" i="40"/>
  <c r="AAX16" i="40"/>
  <c r="AAX19" i="40"/>
  <c r="AAX17" i="40"/>
  <c r="AAX15" i="40"/>
  <c r="AAX14" i="40"/>
  <c r="AAY17" i="40" l="1"/>
  <c r="AAZ11" i="40"/>
  <c r="AAY12" i="40"/>
  <c r="AAY13" i="40"/>
  <c r="AAY19" i="40"/>
  <c r="AAY16" i="40"/>
  <c r="AAY18" i="40"/>
  <c r="AAY14" i="40"/>
  <c r="AAY15" i="40"/>
  <c r="AAZ19" i="40" l="1"/>
  <c r="ABA11" i="40"/>
  <c r="AAZ12" i="40"/>
  <c r="AAZ13" i="40"/>
  <c r="AAZ16" i="40"/>
  <c r="AAZ18" i="40"/>
  <c r="AAZ17" i="40"/>
  <c r="AAZ15" i="40"/>
  <c r="AAZ14" i="40"/>
  <c r="ABA17" i="40" l="1"/>
  <c r="ABA16" i="40"/>
  <c r="ABB11" i="40"/>
  <c r="ABA12" i="40"/>
  <c r="ABA13" i="40"/>
  <c r="ABA18" i="40"/>
  <c r="ABA19" i="40"/>
  <c r="ABA15" i="40"/>
  <c r="ABA14" i="40"/>
  <c r="ABB19" i="40" l="1"/>
  <c r="ABC11" i="40"/>
  <c r="ABB13" i="40"/>
  <c r="ABB12" i="40"/>
  <c r="ABB17" i="40"/>
  <c r="ABB16" i="40"/>
  <c r="ABB18" i="40"/>
  <c r="ABB15" i="40"/>
  <c r="ABB14" i="40"/>
  <c r="ABD11" i="40" l="1"/>
  <c r="ABC12" i="40"/>
  <c r="ABC16" i="40"/>
  <c r="ABC19" i="40"/>
  <c r="ABC17" i="40"/>
  <c r="ABC13" i="40"/>
  <c r="ABC18" i="40"/>
  <c r="ABC14" i="40"/>
  <c r="ABC15" i="40"/>
  <c r="ABE11" i="40" l="1"/>
  <c r="ABD13" i="40"/>
  <c r="ABD17" i="40"/>
  <c r="ABD19" i="40"/>
  <c r="ABD12" i="40"/>
  <c r="ABD18" i="40"/>
  <c r="ABD16" i="40"/>
  <c r="ABD15" i="40"/>
  <c r="ABD14" i="40"/>
  <c r="ABE19" i="40" l="1"/>
  <c r="ABE18" i="40"/>
  <c r="ABE16" i="40"/>
  <c r="ABF11" i="40"/>
  <c r="ABE13" i="40"/>
  <c r="ABE12" i="40"/>
  <c r="ABE17" i="40"/>
  <c r="ABE15" i="40"/>
  <c r="ABE14" i="40"/>
  <c r="ABF16" i="40" l="1"/>
  <c r="ABG11" i="40"/>
  <c r="ABF12" i="40"/>
  <c r="ABF13" i="40"/>
  <c r="ABF19" i="40"/>
  <c r="ABF18" i="40"/>
  <c r="ABF17" i="40"/>
  <c r="ABF15" i="40"/>
  <c r="ABF14" i="40"/>
  <c r="ABG17" i="40" l="1"/>
  <c r="ABG16" i="40"/>
  <c r="ABH11" i="40"/>
  <c r="ABG13" i="40"/>
  <c r="ABG12" i="40"/>
  <c r="ABG18" i="40"/>
  <c r="ABG19" i="40"/>
  <c r="ABG15" i="40"/>
  <c r="ABG14" i="40"/>
  <c r="ABH19" i="40" l="1"/>
  <c r="ABI11" i="40"/>
  <c r="ABH13" i="40"/>
  <c r="ABH12" i="40"/>
  <c r="ABH18" i="40"/>
  <c r="ABH16" i="40"/>
  <c r="ABH17" i="40"/>
  <c r="ABH15" i="40"/>
  <c r="ABH14" i="40"/>
  <c r="ABJ11" i="40" l="1"/>
  <c r="ABI12" i="40"/>
  <c r="ABI17" i="40"/>
  <c r="ABI19" i="40"/>
  <c r="ABI18" i="40"/>
  <c r="ABI13" i="40"/>
  <c r="ABI16" i="40"/>
  <c r="ABI15" i="40"/>
  <c r="ABI14" i="40"/>
  <c r="ABJ18" i="40" l="1"/>
  <c r="ABK11" i="40"/>
  <c r="ABJ12" i="40"/>
  <c r="ABJ13" i="40"/>
  <c r="ABJ16" i="40"/>
  <c r="ABJ19" i="40"/>
  <c r="ABJ17" i="40"/>
  <c r="ABJ14" i="40"/>
  <c r="ABJ15" i="40"/>
  <c r="ABK19" i="40" l="1"/>
  <c r="ABL11" i="40"/>
  <c r="ABK12" i="40"/>
  <c r="ABK13" i="40"/>
  <c r="ABK16" i="40"/>
  <c r="ABK18" i="40"/>
  <c r="ABK17" i="40"/>
  <c r="ABK14" i="40"/>
  <c r="ABK15" i="40"/>
  <c r="ABM11" i="40" l="1"/>
  <c r="ABL13" i="40"/>
  <c r="ABL12" i="40"/>
  <c r="ABL16" i="40"/>
  <c r="ABL18" i="40"/>
  <c r="ABL19" i="40"/>
  <c r="ABL17" i="40"/>
  <c r="ABL15" i="40"/>
  <c r="ABL14" i="40"/>
  <c r="ABN11" i="40" l="1"/>
  <c r="ABM13" i="40"/>
  <c r="ABM12" i="40"/>
  <c r="ABM18" i="40"/>
  <c r="ABM16" i="40"/>
  <c r="ABM19" i="40"/>
  <c r="ABM17" i="40"/>
  <c r="ABM14" i="40"/>
  <c r="ABM15" i="40"/>
  <c r="ABN18" i="40" l="1"/>
  <c r="ABO11" i="40"/>
  <c r="ABN13" i="40"/>
  <c r="ABN12" i="40"/>
  <c r="ABN17" i="40"/>
  <c r="ABN19" i="40"/>
  <c r="ABN16" i="40"/>
  <c r="ABN15" i="40"/>
  <c r="ABN14" i="40"/>
  <c r="ABO19" i="40" l="1"/>
  <c r="ABP11" i="40"/>
  <c r="ABO12" i="40"/>
  <c r="ABO13" i="40"/>
  <c r="ABO17" i="40"/>
  <c r="ABO16" i="40"/>
  <c r="ABO18" i="40"/>
  <c r="ABO15" i="40"/>
  <c r="ABO14" i="40"/>
  <c r="ABQ11" i="40" l="1"/>
  <c r="ABP12" i="40"/>
  <c r="ABP18" i="40"/>
  <c r="ABP13" i="40"/>
  <c r="ABP19" i="40"/>
  <c r="ABP16" i="40"/>
  <c r="ABP17" i="40"/>
  <c r="ABP15" i="40"/>
  <c r="ABP14" i="40"/>
  <c r="ABQ19" i="40" l="1"/>
  <c r="ABQ18" i="40"/>
  <c r="ABR11" i="40"/>
  <c r="ABQ13" i="40"/>
  <c r="ABQ16" i="40"/>
  <c r="ABQ12" i="40"/>
  <c r="ABQ17" i="40"/>
  <c r="ABQ14" i="40"/>
  <c r="ABQ15" i="40"/>
  <c r="ABR18" i="40" l="1"/>
  <c r="ABS11" i="40"/>
  <c r="ABR13" i="40"/>
  <c r="ABR17" i="40"/>
  <c r="ABR16" i="40"/>
  <c r="ABR19" i="40"/>
  <c r="ABR12" i="40"/>
  <c r="ABR15" i="40"/>
  <c r="ABR14" i="40"/>
  <c r="ABS16" i="40" l="1"/>
  <c r="ABT11" i="40"/>
  <c r="ABS13" i="40"/>
  <c r="ABS12" i="40"/>
  <c r="ABS17" i="40"/>
  <c r="ABS18" i="40"/>
  <c r="ABS19" i="40"/>
  <c r="ABS15" i="40"/>
  <c r="ABS14" i="40"/>
  <c r="ABU11" i="40" l="1"/>
  <c r="ABT13" i="40"/>
  <c r="ABT19" i="40"/>
  <c r="ABT18" i="40"/>
  <c r="ABT16" i="40"/>
  <c r="ABT12" i="40"/>
  <c r="ABT17" i="40"/>
  <c r="ABT14" i="40"/>
  <c r="ABT15" i="40"/>
  <c r="ABV11" i="40" l="1"/>
  <c r="ABU12" i="40"/>
  <c r="ABU13" i="40"/>
  <c r="ABU19" i="40"/>
  <c r="ABU18" i="40"/>
  <c r="ABU17" i="40"/>
  <c r="ABU16" i="40"/>
  <c r="ABU15" i="40"/>
  <c r="ABU14" i="40"/>
  <c r="ABV18" i="40" l="1"/>
  <c r="ABW11" i="40"/>
  <c r="ABV12" i="40"/>
  <c r="ABV13" i="40"/>
  <c r="ABV16" i="40"/>
  <c r="ABV19" i="40"/>
  <c r="ABV17" i="40"/>
  <c r="ABV14" i="40"/>
  <c r="ABV15" i="40"/>
  <c r="ABW19" i="40" l="1"/>
  <c r="ABX11" i="40"/>
  <c r="ABW12" i="40"/>
  <c r="ABW17" i="40"/>
  <c r="ABW13" i="40"/>
  <c r="ABW18" i="40"/>
  <c r="ABW16" i="40"/>
  <c r="ABW15" i="40"/>
  <c r="ABW14" i="40"/>
  <c r="ABY11" i="40" l="1"/>
  <c r="ABX13" i="40"/>
  <c r="ABX12" i="40"/>
  <c r="ABX19" i="40"/>
  <c r="ABX18" i="40"/>
  <c r="ABX17" i="40"/>
  <c r="ABX16" i="40"/>
  <c r="ABX15" i="40"/>
  <c r="ABX14" i="40"/>
  <c r="ABY16" i="40" l="1"/>
  <c r="ABZ11" i="40"/>
  <c r="ABY12" i="40"/>
  <c r="ABY18" i="40"/>
  <c r="ABY13" i="40"/>
  <c r="ABY19" i="40"/>
  <c r="ABY17" i="40"/>
  <c r="ABY14" i="40"/>
  <c r="ABY15" i="40"/>
  <c r="ABZ19" i="40" l="1"/>
  <c r="ACA11" i="40"/>
  <c r="ABZ13" i="40"/>
  <c r="ABZ12" i="40"/>
  <c r="ABZ18" i="40"/>
  <c r="ABZ17" i="40"/>
  <c r="ABZ16" i="40"/>
  <c r="ABZ15" i="40"/>
  <c r="ABZ14" i="40"/>
  <c r="ACA19" i="40" l="1"/>
  <c r="ACB11" i="40"/>
  <c r="ACA12" i="40"/>
  <c r="ACA17" i="40"/>
  <c r="ACA16" i="40"/>
  <c r="ACA13" i="40"/>
  <c r="ACA18" i="40"/>
  <c r="ACA15" i="40"/>
  <c r="ACA14" i="40"/>
  <c r="ACB19" i="40" l="1"/>
  <c r="ACC11" i="40"/>
  <c r="ACB12" i="40"/>
  <c r="ACB17" i="40"/>
  <c r="ACB13" i="40"/>
  <c r="ACB16" i="40"/>
  <c r="ACB18" i="40"/>
  <c r="ACB15" i="40"/>
  <c r="ACB14" i="40"/>
  <c r="ACC18" i="40" l="1"/>
  <c r="ACC16" i="40"/>
  <c r="ACD11" i="40"/>
  <c r="ACC12" i="40"/>
  <c r="ACC13" i="40"/>
  <c r="ACC17" i="40"/>
  <c r="ACC19" i="40"/>
  <c r="ACC14" i="40"/>
  <c r="ACC15" i="40"/>
  <c r="ACD16" i="40" l="1"/>
  <c r="ACE11" i="40"/>
  <c r="ACD13" i="40"/>
  <c r="ACD12" i="40"/>
  <c r="ACD19" i="40"/>
  <c r="ACD18" i="40"/>
  <c r="ACD17" i="40"/>
  <c r="ACD14" i="40"/>
  <c r="ACD15" i="40"/>
  <c r="ACE16" i="40" l="1"/>
  <c r="ACF11" i="40"/>
  <c r="ACE12" i="40"/>
  <c r="ACE13" i="40"/>
  <c r="ACE18" i="40"/>
  <c r="ACE17" i="40"/>
  <c r="ACE19" i="40"/>
  <c r="ACE14" i="40"/>
  <c r="ACE15" i="40"/>
  <c r="ACG11" i="40" l="1"/>
  <c r="ACF13" i="40"/>
  <c r="ACF18" i="40"/>
  <c r="ACF16" i="40"/>
  <c r="ACF12" i="40"/>
  <c r="ACF19" i="40"/>
  <c r="ACF17" i="40"/>
  <c r="ACF14" i="40"/>
  <c r="ACF15" i="40"/>
  <c r="ACG12" i="40" l="1"/>
  <c r="ACH11" i="40"/>
  <c r="ACG13" i="40"/>
  <c r="ACG19" i="40"/>
  <c r="ACG18" i="40"/>
  <c r="ACG16" i="40"/>
  <c r="ACG17" i="40"/>
  <c r="ACG15" i="40"/>
  <c r="ACG14" i="40"/>
  <c r="ACH18" i="40" l="1"/>
  <c r="ACH12" i="40"/>
  <c r="ACI11" i="40"/>
  <c r="ACH13" i="40"/>
  <c r="ACH16" i="40"/>
  <c r="ACH19" i="40"/>
  <c r="ACH17" i="40"/>
  <c r="ACH14" i="40"/>
  <c r="ACH15" i="40"/>
  <c r="ACI19" i="40" l="1"/>
  <c r="ACI17" i="40"/>
  <c r="ACJ11" i="40"/>
  <c r="ACI12" i="40"/>
  <c r="ACI13" i="40"/>
  <c r="ACI16" i="40"/>
  <c r="ACI18" i="40"/>
  <c r="ACI15" i="40"/>
  <c r="ACI14" i="40"/>
  <c r="ACK11" i="40" l="1"/>
  <c r="ACJ13" i="40"/>
  <c r="ACJ12" i="40"/>
  <c r="ACJ18" i="40"/>
  <c r="ACJ19" i="40"/>
  <c r="ACJ17" i="40"/>
  <c r="ACJ16" i="40"/>
  <c r="ACJ14" i="40"/>
  <c r="ACJ15" i="40"/>
  <c r="ACL11" i="40" l="1"/>
  <c r="ACK13" i="40"/>
  <c r="ACK12" i="40"/>
  <c r="ACK18" i="40"/>
  <c r="ACK16" i="40"/>
  <c r="ACK17" i="40"/>
  <c r="ACK19" i="40"/>
  <c r="ACK14" i="40"/>
  <c r="ACK15" i="40"/>
  <c r="ACL19" i="40" l="1"/>
  <c r="ACL18" i="40"/>
  <c r="ACM11" i="40"/>
  <c r="ACL13" i="40"/>
  <c r="ACL17" i="40"/>
  <c r="ACL12" i="40"/>
  <c r="ACL16" i="40"/>
  <c r="ACL15" i="40"/>
  <c r="ACL14" i="40"/>
  <c r="ACN11" i="40" l="1"/>
  <c r="ACM13" i="40"/>
  <c r="ACM12" i="40"/>
  <c r="ACM17" i="40"/>
  <c r="ACM19" i="40"/>
  <c r="ACM16" i="40"/>
  <c r="ACM18" i="40"/>
  <c r="ACM15" i="40"/>
  <c r="ACM14" i="40"/>
  <c r="ACO11" i="40" l="1"/>
  <c r="ACN13" i="40"/>
  <c r="ACN12" i="40"/>
  <c r="ACN18" i="40"/>
  <c r="ACN16" i="40"/>
  <c r="ACN19" i="40"/>
  <c r="ACN17" i="40"/>
  <c r="ACN15" i="40"/>
  <c r="ACN14" i="40"/>
  <c r="ACO19" i="40" l="1"/>
  <c r="ACO18" i="40"/>
  <c r="ACP11" i="40"/>
  <c r="ACO12" i="40"/>
  <c r="ACO13" i="40"/>
  <c r="ACO16" i="40"/>
  <c r="ACO17" i="40"/>
  <c r="ACO14" i="40"/>
  <c r="ACO15" i="40"/>
  <c r="ACP18" i="40" l="1"/>
  <c r="ACQ11" i="40"/>
  <c r="ACP13" i="40"/>
  <c r="ACP17" i="40"/>
  <c r="ACP19" i="40"/>
  <c r="ACP16" i="40"/>
  <c r="ACP12" i="40"/>
  <c r="ACP15" i="40"/>
  <c r="ACP14" i="40"/>
  <c r="ACQ16" i="40" l="1"/>
  <c r="ACR11" i="40"/>
  <c r="ACQ13" i="40"/>
  <c r="ACQ18" i="40"/>
  <c r="ACQ12" i="40"/>
  <c r="ACQ19" i="40"/>
  <c r="ACQ17" i="40"/>
  <c r="ACQ15" i="40"/>
  <c r="ACQ14" i="40"/>
  <c r="ACR19" i="40" l="1"/>
  <c r="ACS11" i="40"/>
  <c r="ACR16" i="40"/>
  <c r="ACR18" i="40"/>
  <c r="ACR12" i="40"/>
  <c r="ACR13" i="40"/>
  <c r="ACR17" i="40"/>
  <c r="ACR14" i="40"/>
  <c r="ACR15" i="40"/>
  <c r="ACS12" i="40" l="1"/>
  <c r="ACT11" i="40"/>
  <c r="ACS13" i="40"/>
  <c r="ACS18" i="40"/>
  <c r="ACS19" i="40"/>
  <c r="ACS17" i="40"/>
  <c r="ACS16" i="40"/>
  <c r="ACS14" i="40"/>
  <c r="ACS15" i="40"/>
  <c r="ACT12" i="40" l="1"/>
  <c r="ACU11" i="40"/>
  <c r="ACT13" i="40"/>
  <c r="ACT17" i="40"/>
  <c r="ACT16" i="40"/>
  <c r="ACT19" i="40"/>
  <c r="ACT18" i="40"/>
  <c r="ACT15" i="40"/>
  <c r="ACT14" i="40"/>
  <c r="ACU19" i="40" l="1"/>
  <c r="ACU18" i="40"/>
  <c r="ACU17" i="40"/>
  <c r="ACV11" i="40"/>
  <c r="ACU13" i="40"/>
  <c r="ACU12" i="40"/>
  <c r="ACU16" i="40"/>
  <c r="ACU14" i="40"/>
  <c r="ACU15" i="40"/>
  <c r="ACV19" i="40" l="1"/>
  <c r="ACW11" i="40"/>
  <c r="ACV12" i="40"/>
  <c r="ACV13" i="40"/>
  <c r="ACV18" i="40"/>
  <c r="ACV17" i="40"/>
  <c r="ACV16" i="40"/>
  <c r="ACV14" i="40"/>
  <c r="ACV15" i="40"/>
  <c r="ACW16" i="40" l="1"/>
  <c r="ACX11" i="40"/>
  <c r="ACW13" i="40"/>
  <c r="ACW17" i="40"/>
  <c r="ACW12" i="40"/>
  <c r="ACW18" i="40"/>
  <c r="ACW19" i="40"/>
  <c r="ACW14" i="40"/>
  <c r="ACW15" i="40"/>
  <c r="ACY11" i="40" l="1"/>
  <c r="ACX13" i="40"/>
  <c r="ACX12" i="40"/>
  <c r="ACX18" i="40"/>
  <c r="ACX16" i="40"/>
  <c r="ACX19" i="40"/>
  <c r="ACX17" i="40"/>
  <c r="ACX14" i="40"/>
  <c r="ACX15" i="40"/>
  <c r="ACZ11" i="40" l="1"/>
  <c r="ACY12" i="40"/>
  <c r="ACY13" i="40"/>
  <c r="ACY17" i="40"/>
  <c r="ACY18" i="40"/>
  <c r="ACY16" i="40"/>
  <c r="ACY19" i="40"/>
  <c r="ACY15" i="40"/>
  <c r="ACY14" i="40"/>
  <c r="ADA11" i="40" l="1"/>
  <c r="ACZ13" i="40"/>
  <c r="ACZ18" i="40"/>
  <c r="ACZ12" i="40"/>
  <c r="ACZ16" i="40"/>
  <c r="ACZ17" i="40"/>
  <c r="ACZ19" i="40"/>
  <c r="ACZ15" i="40"/>
  <c r="ACZ14" i="40"/>
  <c r="ADA19" i="40" l="1"/>
  <c r="ADA16" i="40"/>
  <c r="ADB11" i="40"/>
  <c r="ADA13" i="40"/>
  <c r="ADA12" i="40"/>
  <c r="ADA18" i="40"/>
  <c r="ADA17" i="40"/>
  <c r="ADA14" i="40"/>
  <c r="ADA15" i="40"/>
  <c r="ADB16" i="40" l="1"/>
  <c r="ADC11" i="40"/>
  <c r="ADB13" i="40"/>
  <c r="ADB12" i="40"/>
  <c r="ADB19" i="40"/>
  <c r="ADB17" i="40"/>
  <c r="ADB18" i="40"/>
  <c r="ADB15" i="40"/>
  <c r="ADB14" i="40"/>
  <c r="ADC18" i="40" l="1"/>
  <c r="ADC17" i="40"/>
  <c r="ADC16" i="40"/>
  <c r="ADD11" i="40"/>
  <c r="ADC13" i="40"/>
  <c r="ADC19" i="40"/>
  <c r="ADC12" i="40"/>
  <c r="ADC14" i="40"/>
  <c r="ADC15" i="40"/>
  <c r="ADE11" i="40" l="1"/>
  <c r="ADD13" i="40"/>
  <c r="ADD16" i="40"/>
  <c r="ADD17" i="40"/>
  <c r="ADD12" i="40"/>
  <c r="ADD18" i="40"/>
  <c r="ADD19" i="40"/>
  <c r="ADD15" i="40"/>
  <c r="ADD14" i="40"/>
  <c r="ADE12" i="40" l="1"/>
  <c r="ADF11" i="40"/>
  <c r="ADE13" i="40"/>
  <c r="ADE19" i="40"/>
  <c r="ADE16" i="40"/>
  <c r="ADE17" i="40"/>
  <c r="ADE18" i="40"/>
  <c r="ADE14" i="40"/>
  <c r="ADE15" i="40"/>
  <c r="ADF12" i="40" l="1"/>
  <c r="ADG11" i="40"/>
  <c r="ADF13" i="40"/>
  <c r="ADF16" i="40"/>
  <c r="ADF19" i="40"/>
  <c r="ADF17" i="40"/>
  <c r="ADF18" i="40"/>
  <c r="ADF15" i="40"/>
  <c r="ADF14" i="40"/>
  <c r="ADG19" i="40" l="1"/>
  <c r="ADG17" i="40"/>
  <c r="ADH11" i="40"/>
  <c r="ADG12" i="40"/>
  <c r="ADG13" i="40"/>
  <c r="ADG16" i="40"/>
  <c r="ADG18" i="40"/>
  <c r="ADG15" i="40"/>
  <c r="ADG14" i="40"/>
  <c r="ADI11" i="40" l="1"/>
  <c r="ADH12" i="40"/>
  <c r="ADH13" i="40"/>
  <c r="ADH18" i="40"/>
  <c r="ADH19" i="40"/>
  <c r="ADH17" i="40"/>
  <c r="ADH16" i="40"/>
  <c r="ADH14" i="40"/>
  <c r="ADH15" i="40"/>
  <c r="ADI19" i="40" l="1"/>
  <c r="ADJ11" i="40"/>
  <c r="ADI12" i="40"/>
  <c r="ADI13" i="40"/>
  <c r="ADI16" i="40"/>
  <c r="ADI17" i="40"/>
  <c r="ADI18" i="40"/>
  <c r="ADI15" i="40"/>
  <c r="ADI14" i="40"/>
  <c r="ADJ18" i="40" l="1"/>
  <c r="ADK11" i="40"/>
  <c r="ADJ13" i="40"/>
  <c r="ADJ19" i="40"/>
  <c r="ADJ16" i="40"/>
  <c r="ADJ12" i="40"/>
  <c r="ADJ17" i="40"/>
  <c r="ADJ15" i="40"/>
  <c r="ADJ14" i="40"/>
  <c r="ADK19" i="40" l="1"/>
  <c r="ADL11" i="40"/>
  <c r="ADK13" i="40"/>
  <c r="ADK12" i="40"/>
  <c r="ADK16" i="40"/>
  <c r="ADK18" i="40"/>
  <c r="ADK17" i="40"/>
  <c r="ADK14" i="40"/>
  <c r="ADK15" i="40"/>
  <c r="ADL19" i="40" l="1"/>
  <c r="ADM11" i="40"/>
  <c r="ADL12" i="40"/>
  <c r="ADL13" i="40"/>
  <c r="ADL16" i="40"/>
  <c r="ADL17" i="40"/>
  <c r="ADL18" i="40"/>
  <c r="ADL15" i="40"/>
  <c r="ADL14" i="40"/>
  <c r="ADM19" i="40" l="1"/>
  <c r="ADN11" i="40"/>
  <c r="ADM13" i="40"/>
  <c r="ADM16" i="40"/>
  <c r="ADM12" i="40"/>
  <c r="ADM17" i="40"/>
  <c r="ADM18" i="40"/>
  <c r="ADM14" i="40"/>
  <c r="ADM15" i="40"/>
  <c r="ADN18" i="40" l="1"/>
  <c r="ADO11" i="40"/>
  <c r="ADN13" i="40"/>
  <c r="ADN12" i="40"/>
  <c r="ADN19" i="40"/>
  <c r="ADN16" i="40"/>
  <c r="ADN17" i="40"/>
  <c r="ADN15" i="40"/>
  <c r="ADN14" i="40"/>
  <c r="ADO16" i="40" l="1"/>
  <c r="ADO17" i="40"/>
  <c r="ADP11" i="40"/>
  <c r="ADO13" i="40"/>
  <c r="ADO12" i="40"/>
  <c r="ADO19" i="40"/>
  <c r="ADO18" i="40"/>
  <c r="ADO14" i="40"/>
  <c r="ADO15" i="40"/>
  <c r="ADQ11" i="40" l="1"/>
  <c r="ADP13" i="40"/>
  <c r="ADP17" i="40"/>
  <c r="ADP18" i="40"/>
  <c r="ADP12" i="40"/>
  <c r="ADP19" i="40"/>
  <c r="ADP16" i="40"/>
  <c r="ADP15" i="40"/>
  <c r="ADP14" i="40"/>
  <c r="ADQ12" i="40" l="1"/>
  <c r="ADR11" i="40"/>
  <c r="ADQ13" i="40"/>
  <c r="ADQ19" i="40"/>
  <c r="ADQ16" i="40"/>
  <c r="ADQ17" i="40"/>
  <c r="ADQ18" i="40"/>
  <c r="ADQ14" i="40"/>
  <c r="ADQ15" i="40"/>
  <c r="ADR18" i="40" l="1"/>
  <c r="ADS11" i="40"/>
  <c r="ADR12" i="40"/>
  <c r="ADR13" i="40"/>
  <c r="ADR17" i="40"/>
  <c r="ADR19" i="40"/>
  <c r="ADR16" i="40"/>
  <c r="ADR15" i="40"/>
  <c r="ADR14" i="40"/>
  <c r="ADS18" i="40" l="1"/>
  <c r="ADT11" i="40"/>
  <c r="ADS13" i="40"/>
  <c r="ADS12" i="40"/>
  <c r="ADS19" i="40"/>
  <c r="ADS16" i="40"/>
  <c r="ADS17" i="40"/>
  <c r="ADS14" i="40"/>
  <c r="ADS15" i="40"/>
  <c r="ADU11" i="40" l="1"/>
  <c r="ADT12" i="40"/>
  <c r="ADT13" i="40"/>
  <c r="ADT17" i="40"/>
  <c r="ADT16" i="40"/>
  <c r="ADT18" i="40"/>
  <c r="ADT19" i="40"/>
  <c r="ADT14" i="40"/>
  <c r="ADT15" i="40"/>
  <c r="ADU16" i="40" l="1"/>
  <c r="ADV11" i="40"/>
  <c r="ADU12" i="40"/>
  <c r="ADU13" i="40"/>
  <c r="ADU19" i="40"/>
  <c r="ADU18" i="40"/>
  <c r="ADU17" i="40"/>
  <c r="ADU14" i="40"/>
  <c r="ADU15" i="40"/>
  <c r="ADV19" i="40" l="1"/>
  <c r="ADW11" i="40"/>
  <c r="ADV12" i="40"/>
  <c r="ADV13" i="40"/>
  <c r="ADV16" i="40"/>
  <c r="ADV17" i="40"/>
  <c r="ADV18" i="40"/>
  <c r="ADV15" i="40"/>
  <c r="ADV14" i="40"/>
  <c r="ADX11" i="40" l="1"/>
  <c r="ADW13" i="40"/>
  <c r="ADW12" i="40"/>
  <c r="ADW18" i="40"/>
  <c r="ADW16" i="40"/>
  <c r="ADW17" i="40"/>
  <c r="ADW19" i="40"/>
  <c r="ADW14" i="40"/>
  <c r="ADW15" i="40"/>
  <c r="ADX19" i="40" l="1"/>
  <c r="ADX18" i="40"/>
  <c r="ADY11" i="40"/>
  <c r="ADX12" i="40"/>
  <c r="ADX13" i="40"/>
  <c r="ADX16" i="40"/>
  <c r="ADX17" i="40"/>
  <c r="ADX15" i="40"/>
  <c r="ADX14" i="40"/>
  <c r="ADY16" i="40" l="1"/>
  <c r="ADZ11" i="40"/>
  <c r="ADY13" i="40"/>
  <c r="ADY12" i="40"/>
  <c r="ADY18" i="40"/>
  <c r="ADY17" i="40"/>
  <c r="ADY19" i="40"/>
  <c r="ADY14" i="40"/>
  <c r="ADY15" i="40"/>
  <c r="ADZ19" i="40" l="1"/>
  <c r="ADZ16" i="40"/>
  <c r="AEA11" i="40"/>
  <c r="ADZ12" i="40"/>
  <c r="ADZ13" i="40"/>
  <c r="ADZ18" i="40"/>
  <c r="ADZ17" i="40"/>
  <c r="ADZ14" i="40"/>
  <c r="ADZ15" i="40"/>
  <c r="AEA16" i="40" l="1"/>
  <c r="AEB11" i="40"/>
  <c r="AEA13" i="40"/>
  <c r="AEA17" i="40"/>
  <c r="AEA19" i="40"/>
  <c r="AEA12" i="40"/>
  <c r="AEA18" i="40"/>
  <c r="AEA14" i="40"/>
  <c r="AEA15" i="40"/>
  <c r="AEC11" i="40" l="1"/>
  <c r="AEB13" i="40"/>
  <c r="AEB18" i="40"/>
  <c r="AEB17" i="40"/>
  <c r="AEB19" i="40"/>
  <c r="AEB12" i="40"/>
  <c r="AEB16" i="40"/>
  <c r="AEB15" i="40"/>
  <c r="AEB14" i="40"/>
  <c r="AED11" i="40" l="1"/>
  <c r="AEC12" i="40"/>
  <c r="AEC13" i="40"/>
  <c r="AEC19" i="40"/>
  <c r="AEC16" i="40"/>
  <c r="AEC18" i="40"/>
  <c r="AEC17" i="40"/>
  <c r="AEC15" i="40"/>
  <c r="AEC14" i="40"/>
  <c r="AEE11" i="40" l="1"/>
  <c r="AED12" i="40"/>
  <c r="AED13" i="40"/>
  <c r="AED17" i="40"/>
  <c r="AED18" i="40"/>
  <c r="AED19" i="40"/>
  <c r="AED16" i="40"/>
  <c r="AED15" i="40"/>
  <c r="AED14" i="40"/>
  <c r="AEE19" i="40" l="1"/>
  <c r="AEF11" i="40"/>
  <c r="AEE13" i="40"/>
  <c r="AEE12" i="40"/>
  <c r="AEE16" i="40"/>
  <c r="AEE17" i="40"/>
  <c r="AEE18" i="40"/>
  <c r="AEE15" i="40"/>
  <c r="AEE14" i="40"/>
  <c r="AEF19" i="40" l="1"/>
  <c r="AEF18" i="40"/>
  <c r="AEG11" i="40"/>
  <c r="AEF13" i="40"/>
  <c r="AEF12" i="40"/>
  <c r="AEF16" i="40"/>
  <c r="AEF17" i="40"/>
  <c r="AEF14" i="40"/>
  <c r="AEF15" i="40"/>
  <c r="AEH11" i="40" l="1"/>
  <c r="AEG13" i="40"/>
  <c r="AEG12" i="40"/>
  <c r="AEG17" i="40"/>
  <c r="AEG16" i="40"/>
  <c r="AEG18" i="40"/>
  <c r="AEG19" i="40"/>
  <c r="AEG14" i="40"/>
  <c r="AEG15" i="40"/>
  <c r="AEH19" i="40" l="1"/>
  <c r="AEI11" i="40"/>
  <c r="AEH12" i="40"/>
  <c r="AEH13" i="40"/>
  <c r="AEH16" i="40"/>
  <c r="AEH17" i="40"/>
  <c r="AEH18" i="40"/>
  <c r="AEH14" i="40"/>
  <c r="AEH15" i="40"/>
  <c r="AEJ11" i="40" l="1"/>
  <c r="AEI13" i="40"/>
  <c r="AEI12" i="40"/>
  <c r="AEI16" i="40"/>
  <c r="AEI17" i="40"/>
  <c r="AEI18" i="40"/>
  <c r="AEI19" i="40"/>
  <c r="AEI14" i="40"/>
  <c r="AEI15" i="40"/>
  <c r="AEK11" i="40" l="1"/>
  <c r="AEJ13" i="40"/>
  <c r="AEJ12" i="40"/>
  <c r="AEJ19" i="40"/>
  <c r="AEJ16" i="40"/>
  <c r="AEJ17" i="40"/>
  <c r="AEJ18" i="40"/>
  <c r="AEJ15" i="40"/>
  <c r="AEJ14" i="40"/>
  <c r="AEL11" i="40" l="1"/>
  <c r="AEK13" i="40"/>
  <c r="AEK12" i="40"/>
  <c r="AEK18" i="40"/>
  <c r="AEK16" i="40"/>
  <c r="AEK17" i="40"/>
  <c r="AEK19" i="40"/>
  <c r="AEK14" i="40"/>
  <c r="AEK15" i="40"/>
  <c r="AEL18" i="40" l="1"/>
  <c r="AEM11" i="40"/>
  <c r="AEL13" i="40"/>
  <c r="AEL12" i="40"/>
  <c r="AEL17" i="40"/>
  <c r="AEL16" i="40"/>
  <c r="AEL19" i="40"/>
  <c r="AEL14" i="40"/>
  <c r="AEL15" i="40"/>
  <c r="AEM16" i="40" l="1"/>
  <c r="AEN11" i="40"/>
  <c r="AEM13" i="40"/>
  <c r="AEM12" i="40"/>
  <c r="AEM19" i="40"/>
  <c r="AEM18" i="40"/>
  <c r="AEM17" i="40"/>
  <c r="AEM15" i="40"/>
  <c r="AEM14" i="40"/>
  <c r="AEN19" i="40" l="1"/>
  <c r="AEO11" i="40"/>
  <c r="AEN13" i="40"/>
  <c r="AEN17" i="40"/>
  <c r="AEN16" i="40"/>
  <c r="AEN18" i="40"/>
  <c r="AEN12" i="40"/>
  <c r="AEN15" i="40"/>
  <c r="AEN14" i="40"/>
  <c r="AEO12" i="40" l="1"/>
  <c r="AEP11" i="40"/>
  <c r="AEO13" i="40"/>
  <c r="AEO16" i="40"/>
  <c r="AEO17" i="40"/>
  <c r="AEO18" i="40"/>
  <c r="AEO19" i="40"/>
  <c r="AEO14" i="40"/>
  <c r="AEO15" i="40"/>
  <c r="AEQ11" i="40" l="1"/>
  <c r="AEP12" i="40"/>
  <c r="AEP13" i="40"/>
  <c r="AEP17" i="40"/>
  <c r="AEP18" i="40"/>
  <c r="AEP16" i="40"/>
  <c r="AEP19" i="40"/>
  <c r="AEP15" i="40"/>
  <c r="AEP14" i="40"/>
  <c r="AEQ18" i="40" l="1"/>
  <c r="AEQ17" i="40"/>
  <c r="AER11" i="40"/>
  <c r="AEQ13" i="40"/>
  <c r="AEQ12" i="40"/>
  <c r="AEQ16" i="40"/>
  <c r="AEQ19" i="40"/>
  <c r="AEQ15" i="40"/>
  <c r="AEQ14" i="40"/>
  <c r="AER19" i="40" l="1"/>
  <c r="AES11" i="40"/>
  <c r="AER13" i="40"/>
  <c r="AER12" i="40"/>
  <c r="AER18" i="40"/>
  <c r="AER17" i="40"/>
  <c r="AER16" i="40"/>
  <c r="AER15" i="40"/>
  <c r="AER14" i="40"/>
  <c r="AES16" i="40" l="1"/>
  <c r="AET11" i="40"/>
  <c r="AES12" i="40"/>
  <c r="AES18" i="40"/>
  <c r="AES13" i="40"/>
  <c r="AES17" i="40"/>
  <c r="AES19" i="40"/>
  <c r="AES15" i="40"/>
  <c r="AES14" i="40"/>
  <c r="AET19" i="40" l="1"/>
  <c r="AEU11" i="40"/>
  <c r="AET13" i="40"/>
  <c r="AET16" i="40"/>
  <c r="AET18" i="40"/>
  <c r="AET17" i="40"/>
  <c r="AET12" i="40"/>
  <c r="AET14" i="40"/>
  <c r="AET15" i="40"/>
  <c r="AEU18" i="40" l="1"/>
  <c r="AEV11" i="40"/>
  <c r="AEU12" i="40"/>
  <c r="AEU13" i="40"/>
  <c r="AEU17" i="40"/>
  <c r="AEU16" i="40"/>
  <c r="AEU19" i="40"/>
  <c r="AEU14" i="40"/>
  <c r="AEU15" i="40"/>
  <c r="AEV18" i="40" l="1"/>
  <c r="AEW11" i="40"/>
  <c r="AEV13" i="40"/>
  <c r="AEV12" i="40"/>
  <c r="AEV16" i="40"/>
  <c r="AEV17" i="40"/>
  <c r="AEV19" i="40"/>
  <c r="AEV15" i="40"/>
  <c r="AEV14" i="40"/>
  <c r="AEW19" i="40" l="1"/>
  <c r="AEW16" i="40"/>
  <c r="AEX11" i="40"/>
  <c r="AEW13" i="40"/>
  <c r="AEW12" i="40"/>
  <c r="AEW17" i="40"/>
  <c r="AEW18" i="40"/>
  <c r="AEW15" i="40"/>
  <c r="AEW14" i="40"/>
  <c r="AEX16" i="40" l="1"/>
  <c r="AEY11" i="40"/>
  <c r="AEX12" i="40"/>
  <c r="AEX17" i="40"/>
  <c r="AEX18" i="40"/>
  <c r="AEX19" i="40"/>
  <c r="AEX13" i="40"/>
  <c r="AEX14" i="40"/>
  <c r="AEX15" i="40"/>
  <c r="AEY16" i="40" l="1"/>
  <c r="AEY17" i="40"/>
  <c r="AEZ11" i="40"/>
  <c r="AEY13" i="40"/>
  <c r="AEY19" i="40"/>
  <c r="AEY18" i="40"/>
  <c r="AEY12" i="40"/>
  <c r="AEY14" i="40"/>
  <c r="AEY15" i="40"/>
  <c r="AEZ19" i="40" l="1"/>
  <c r="AEZ18" i="40"/>
  <c r="AFA11" i="40"/>
  <c r="AEZ13" i="40"/>
  <c r="AEZ17" i="40"/>
  <c r="AEZ16" i="40"/>
  <c r="AEZ12" i="40"/>
  <c r="AEZ15" i="40"/>
  <c r="AEZ14" i="40"/>
  <c r="AFB11" i="40" l="1"/>
  <c r="AFA12" i="40"/>
  <c r="AFA13" i="40"/>
  <c r="AFA16" i="40"/>
  <c r="AFA18" i="40"/>
  <c r="AFA17" i="40"/>
  <c r="AFA19" i="40"/>
  <c r="AFA14" i="40"/>
  <c r="AFA15" i="40"/>
  <c r="AFC11" i="40" l="1"/>
  <c r="AFB12" i="40"/>
  <c r="AFB13" i="40"/>
  <c r="AFB17" i="40"/>
  <c r="AFB18" i="40"/>
  <c r="AFB16" i="40"/>
  <c r="AFB19" i="40"/>
  <c r="AFB15" i="40"/>
  <c r="AFB14" i="40"/>
  <c r="AFC19" i="40" l="1"/>
  <c r="AFD11" i="40"/>
  <c r="AFC13" i="40"/>
  <c r="AFC12" i="40"/>
  <c r="AFC16" i="40"/>
  <c r="AFC18" i="40"/>
  <c r="AFC17" i="40"/>
  <c r="AFC15" i="40"/>
  <c r="AFC14" i="40"/>
  <c r="AFE11" i="40" l="1"/>
  <c r="AFD13" i="40"/>
  <c r="AFD12" i="40"/>
  <c r="AFD19" i="40"/>
  <c r="AFD16" i="40"/>
  <c r="AFD17" i="40"/>
  <c r="AFD18" i="40"/>
  <c r="AFD14" i="40"/>
  <c r="AFD15" i="40"/>
  <c r="AFF11" i="40" l="1"/>
  <c r="AFE12" i="40"/>
  <c r="AFE13" i="40"/>
  <c r="AFE18" i="40"/>
  <c r="AFE17" i="40"/>
  <c r="AFE16" i="40"/>
  <c r="AFE19" i="40"/>
  <c r="AFE15" i="40"/>
  <c r="AFE14" i="40"/>
  <c r="AFG11" i="40" l="1"/>
  <c r="AFF13" i="40"/>
  <c r="AFF12" i="40"/>
  <c r="AFF16" i="40"/>
  <c r="AFF18" i="40"/>
  <c r="AFF17" i="40"/>
  <c r="AFF19" i="40"/>
  <c r="AFF14" i="40"/>
  <c r="AFF15" i="40"/>
  <c r="AFG19" i="40" l="1"/>
  <c r="AFH11" i="40"/>
  <c r="AFG12" i="40"/>
  <c r="AFG13" i="40"/>
  <c r="AFG16" i="40"/>
  <c r="AFG18" i="40"/>
  <c r="AFG17" i="40"/>
  <c r="AFG14" i="40"/>
  <c r="AFG15" i="40"/>
  <c r="AFI11" i="40" l="1"/>
  <c r="AFH13" i="40"/>
  <c r="AFH12" i="40"/>
  <c r="AFH16" i="40"/>
  <c r="AFH19" i="40"/>
  <c r="AFH17" i="40"/>
  <c r="AFH18" i="40"/>
  <c r="AFH15" i="40"/>
  <c r="AFH14" i="40"/>
  <c r="AFI19" i="40" l="1"/>
  <c r="AFJ11" i="40"/>
  <c r="AFI18" i="40"/>
  <c r="AFI13" i="40"/>
  <c r="AFI12" i="40"/>
  <c r="AFI17" i="40"/>
  <c r="AFI16" i="40"/>
  <c r="AFI15" i="40"/>
  <c r="AFI14" i="40"/>
  <c r="AFJ18" i="40" l="1"/>
  <c r="AFK11" i="40"/>
  <c r="AFJ13" i="40"/>
  <c r="AFJ12" i="40"/>
  <c r="AFJ17" i="40"/>
  <c r="AFJ16" i="40"/>
  <c r="AFJ19" i="40"/>
  <c r="AFJ15" i="40"/>
  <c r="AFJ14" i="40"/>
  <c r="AFK16" i="40" l="1"/>
  <c r="AFL11" i="40"/>
  <c r="AFK13" i="40"/>
  <c r="AFK12" i="40"/>
  <c r="AFK17" i="40"/>
  <c r="AFK18" i="40"/>
  <c r="AFK19" i="40"/>
  <c r="AFK15" i="40"/>
  <c r="AFK14" i="40"/>
  <c r="AFM11" i="40" l="1"/>
  <c r="AFL13" i="40"/>
  <c r="AFL12" i="40"/>
  <c r="AFL17" i="40"/>
  <c r="AFL19" i="40"/>
  <c r="AFL16" i="40"/>
  <c r="AFL18" i="40"/>
  <c r="AFL14" i="40"/>
  <c r="AFL15" i="40"/>
  <c r="AFM12" i="40" l="1"/>
  <c r="AFN11" i="40"/>
  <c r="AFM13" i="40"/>
  <c r="AFM16" i="40"/>
  <c r="AFM17" i="40"/>
  <c r="AFM18" i="40"/>
  <c r="AFM19" i="40"/>
  <c r="AFM15" i="40"/>
  <c r="AFM14" i="40"/>
  <c r="AFO11" i="40" l="1"/>
  <c r="AFN12" i="40"/>
  <c r="AFN13" i="40"/>
  <c r="AFN17" i="40"/>
  <c r="AFN18" i="40"/>
  <c r="AFN16" i="40"/>
  <c r="AFN19" i="40"/>
  <c r="AFN15" i="40"/>
  <c r="AFN14" i="40"/>
  <c r="AFO19" i="40" l="1"/>
  <c r="AFO17" i="40"/>
  <c r="AFP11" i="40"/>
  <c r="AFO13" i="40"/>
  <c r="AFO18" i="40"/>
  <c r="AFO16" i="40"/>
  <c r="AFO12" i="40"/>
  <c r="AFO15" i="40"/>
  <c r="AFO14" i="40"/>
  <c r="AFP18" i="40" l="1"/>
  <c r="AFQ11" i="40"/>
  <c r="AFP13" i="40"/>
  <c r="AFP12" i="40"/>
  <c r="AFP16" i="40"/>
  <c r="AFP17" i="40"/>
  <c r="AFP19" i="40"/>
  <c r="AFP14" i="40"/>
  <c r="AFP15" i="40"/>
  <c r="AFQ17" i="40" l="1"/>
  <c r="AFQ16" i="40"/>
  <c r="AFR11" i="40"/>
  <c r="AFQ12" i="40"/>
  <c r="AFQ13" i="40"/>
  <c r="AFQ18" i="40"/>
  <c r="AFQ19" i="40"/>
  <c r="AFQ15" i="40"/>
  <c r="AFQ14" i="40"/>
  <c r="AFR19" i="40" l="1"/>
  <c r="AFS11" i="40"/>
  <c r="AFR13" i="40"/>
  <c r="AFR12" i="40"/>
  <c r="AFR17" i="40"/>
  <c r="AFR18" i="40"/>
  <c r="AFR16" i="40"/>
  <c r="AFR14" i="40"/>
  <c r="AFR15" i="40"/>
  <c r="AFS19" i="40" l="1"/>
  <c r="AFT11" i="40"/>
  <c r="AFS13" i="40"/>
  <c r="AFS17" i="40"/>
  <c r="AFS18" i="40"/>
  <c r="AFS12" i="40"/>
  <c r="AFS16" i="40"/>
  <c r="AFS15" i="40"/>
  <c r="AFS14" i="40"/>
  <c r="AFT19" i="40" l="1"/>
  <c r="AFU11" i="40"/>
  <c r="AFT13" i="40"/>
  <c r="AFT17" i="40"/>
  <c r="AFT12" i="40"/>
  <c r="AFT16" i="40"/>
  <c r="AFT18" i="40"/>
  <c r="AFT14" i="40"/>
  <c r="AFT15" i="40"/>
  <c r="AFU16" i="40" l="1"/>
  <c r="AFV11" i="40"/>
  <c r="AFU12" i="40"/>
  <c r="AFU13" i="40"/>
  <c r="AFU19" i="40"/>
  <c r="AFU17" i="40"/>
  <c r="AFU18" i="40"/>
  <c r="AFU15" i="40"/>
  <c r="AFU14" i="40"/>
  <c r="AFV18" i="40" l="1"/>
  <c r="AFV16" i="40"/>
  <c r="AFW11" i="40"/>
  <c r="AFV12" i="40"/>
  <c r="AFV13" i="40"/>
  <c r="AFV17" i="40"/>
  <c r="AFV19" i="40"/>
  <c r="AFV14" i="40"/>
  <c r="AFV15" i="40"/>
  <c r="AFW16" i="40" l="1"/>
  <c r="AFX11" i="40"/>
  <c r="AFW18" i="40"/>
  <c r="AFW13" i="40"/>
  <c r="AFW12" i="40"/>
  <c r="AFW17" i="40"/>
  <c r="AFW19" i="40"/>
  <c r="AFW14" i="40"/>
  <c r="AFW15" i="40"/>
  <c r="AFY11" i="40" l="1"/>
  <c r="AFX13" i="40"/>
  <c r="AFX17" i="40"/>
  <c r="AFX12" i="40"/>
  <c r="AFX16" i="40"/>
  <c r="AFX18" i="40"/>
  <c r="AFX19" i="40"/>
  <c r="AFX14" i="40"/>
  <c r="AFX15" i="40"/>
  <c r="AFY12" i="40" l="1"/>
  <c r="AFZ11" i="40"/>
  <c r="AFY13" i="40"/>
  <c r="AFY16" i="40"/>
  <c r="AFY18" i="40"/>
  <c r="AFY17" i="40"/>
  <c r="AFY19" i="40"/>
  <c r="AFY14" i="40"/>
  <c r="AFY15" i="40"/>
  <c r="AFZ18" i="40" l="1"/>
  <c r="AGA11" i="40"/>
  <c r="AFZ12" i="40"/>
  <c r="AFZ13" i="40"/>
  <c r="AFZ16" i="40"/>
  <c r="AFZ19" i="40"/>
  <c r="AFZ17" i="40"/>
  <c r="AFZ15" i="40"/>
  <c r="AFZ14" i="40"/>
  <c r="AGA19" i="40" l="1"/>
  <c r="AGA18" i="40"/>
  <c r="AGB11" i="40"/>
  <c r="AGA12" i="40"/>
  <c r="AGA13" i="40"/>
  <c r="AGA16" i="40"/>
  <c r="AGA17" i="40"/>
  <c r="AGA15" i="40"/>
  <c r="AGA14" i="40"/>
  <c r="AGC11" i="40" l="1"/>
  <c r="AGB12" i="40"/>
  <c r="AGB19" i="40"/>
  <c r="AGB16" i="40"/>
  <c r="AGB17" i="40"/>
  <c r="AGB18" i="40"/>
  <c r="AGB13" i="40"/>
  <c r="AGB15" i="40"/>
  <c r="AGB14" i="40"/>
  <c r="AGD11" i="40" l="1"/>
  <c r="AGC13" i="40"/>
  <c r="AGC12" i="40"/>
  <c r="AGC18" i="40"/>
  <c r="AGC17" i="40"/>
  <c r="AGC19" i="40"/>
  <c r="AGC16" i="40"/>
  <c r="AGC14" i="40"/>
  <c r="AGC15" i="40"/>
  <c r="AGD19" i="40" l="1"/>
  <c r="AGE11" i="40"/>
  <c r="AGD12" i="40"/>
  <c r="AGD13" i="40"/>
  <c r="AGD16" i="40"/>
  <c r="AGD17" i="40"/>
  <c r="AGD18" i="40"/>
  <c r="AGD14" i="40"/>
  <c r="AGD15" i="40"/>
  <c r="AGF11" i="40" l="1"/>
  <c r="AGE13" i="40"/>
  <c r="AGE18" i="40"/>
  <c r="AGE17" i="40"/>
  <c r="AGE19" i="40"/>
  <c r="AGE12" i="40"/>
  <c r="AGE16" i="40"/>
  <c r="AGE15" i="40"/>
  <c r="AGE14" i="40"/>
  <c r="AGG11" i="40" l="1"/>
  <c r="AGF13" i="40"/>
  <c r="AGF12" i="40"/>
  <c r="AGF17" i="40"/>
  <c r="AGF19" i="40"/>
  <c r="AGF18" i="40"/>
  <c r="AGF16" i="40"/>
  <c r="AGF15" i="40"/>
  <c r="AGF14" i="40"/>
  <c r="AGG19" i="40" l="1"/>
  <c r="AGG18" i="40"/>
  <c r="AGH11" i="40"/>
  <c r="AGG13" i="40"/>
  <c r="AGG17" i="40"/>
  <c r="AGG12" i="40"/>
  <c r="AGG16" i="40"/>
  <c r="AGG15" i="40"/>
  <c r="AGG14" i="40"/>
  <c r="AGI11" i="40" l="1"/>
  <c r="AGH12" i="40"/>
  <c r="AGH13" i="40"/>
  <c r="AGH18" i="40"/>
  <c r="AGH17" i="40"/>
  <c r="AGH16" i="40"/>
  <c r="AGH19" i="40"/>
  <c r="AGH15" i="40"/>
  <c r="AGH14" i="40"/>
  <c r="AGI16" i="40" l="1"/>
  <c r="AGJ11" i="40"/>
  <c r="AGI13" i="40"/>
  <c r="AGI17" i="40"/>
  <c r="AGI18" i="40"/>
  <c r="AGI12" i="40"/>
  <c r="AGI19" i="40"/>
  <c r="AGI14" i="40"/>
  <c r="AGI15" i="40"/>
  <c r="AGJ19" i="40" l="1"/>
  <c r="AGK11" i="40"/>
  <c r="AGJ13" i="40"/>
  <c r="AGJ12" i="40"/>
  <c r="AGJ17" i="40"/>
  <c r="AGJ16" i="40"/>
  <c r="AGJ18" i="40"/>
  <c r="AGJ15" i="40"/>
  <c r="AGJ14" i="40"/>
  <c r="AGK12" i="40" l="1"/>
  <c r="AGL11" i="40"/>
  <c r="AGK13" i="40"/>
  <c r="AGK16" i="40"/>
  <c r="AGK17" i="40"/>
  <c r="AGK18" i="40"/>
  <c r="AGK19" i="40"/>
  <c r="AGK14" i="40"/>
  <c r="AGK15" i="40"/>
  <c r="AGM11" i="40" l="1"/>
  <c r="AGL12" i="40"/>
  <c r="AGL13" i="40"/>
  <c r="AGL18" i="40"/>
  <c r="AGL16" i="40"/>
  <c r="AGL19" i="40"/>
  <c r="AGL17" i="40"/>
  <c r="AGL15" i="40"/>
  <c r="AGL14" i="40"/>
  <c r="AGM19" i="40" l="1"/>
  <c r="AGN11" i="40"/>
  <c r="AGM12" i="40"/>
  <c r="AGM13" i="40"/>
  <c r="AGM18" i="40"/>
  <c r="AGM17" i="40"/>
  <c r="AGM16" i="40"/>
  <c r="AGM14" i="40"/>
  <c r="AGM15" i="40"/>
  <c r="AGN19" i="40" l="1"/>
  <c r="AGO11" i="40"/>
  <c r="AGN12" i="40"/>
  <c r="AGN13" i="40"/>
  <c r="AGN16" i="40"/>
  <c r="AGN18" i="40"/>
  <c r="AGN17" i="40"/>
  <c r="AGN15" i="40"/>
  <c r="AGN14" i="40"/>
  <c r="AGO16" i="40" l="1"/>
  <c r="AGP11" i="40"/>
  <c r="AGO12" i="40"/>
  <c r="AGO13" i="40"/>
  <c r="AGO18" i="40"/>
  <c r="AGO19" i="40"/>
  <c r="AGO17" i="40"/>
  <c r="AGO15" i="40"/>
  <c r="AGO14" i="40"/>
  <c r="AGP18" i="40" l="1"/>
  <c r="AGQ11" i="40"/>
  <c r="AGP13" i="40"/>
  <c r="AGP12" i="40"/>
  <c r="AGP17" i="40"/>
  <c r="AGP19" i="40"/>
  <c r="AGP16" i="40"/>
  <c r="AGP14" i="40"/>
  <c r="AGP15" i="40"/>
  <c r="AGR11" i="40" l="1"/>
  <c r="AGQ13" i="40"/>
  <c r="AGQ12" i="40"/>
  <c r="AGQ18" i="40"/>
  <c r="AGQ17" i="40"/>
  <c r="AGQ16" i="40"/>
  <c r="AGQ19" i="40"/>
  <c r="AGQ15" i="40"/>
  <c r="AGQ14" i="40"/>
  <c r="AGS11" i="40" l="1"/>
  <c r="AGR13" i="40"/>
  <c r="AGR17" i="40"/>
  <c r="AGR18" i="40"/>
  <c r="AGR19" i="40"/>
  <c r="AGR12" i="40"/>
  <c r="AGR16" i="40"/>
  <c r="AGR15" i="40"/>
  <c r="AGR14" i="40"/>
  <c r="AGS19" i="40" l="1"/>
  <c r="AGS16" i="40"/>
  <c r="AGT11" i="40"/>
  <c r="AGS13" i="40"/>
  <c r="AGS12" i="40"/>
  <c r="AGS17" i="40"/>
  <c r="AGS18" i="40"/>
  <c r="AGS15" i="40"/>
  <c r="AGS14" i="40"/>
  <c r="AGT16" i="40" l="1"/>
  <c r="AGU11" i="40"/>
  <c r="AGT12" i="40"/>
  <c r="AGT13" i="40"/>
  <c r="AGT17" i="40"/>
  <c r="AGT18" i="40"/>
  <c r="AGT19" i="40"/>
  <c r="AGT15" i="40"/>
  <c r="AGT14" i="40"/>
  <c r="AGU16" i="40" l="1"/>
  <c r="AGU17" i="40"/>
  <c r="AGV11" i="40"/>
  <c r="AGU13" i="40"/>
  <c r="AGU19" i="40"/>
  <c r="AGU12" i="40"/>
  <c r="AGU18" i="40"/>
  <c r="AGU15" i="40"/>
  <c r="AGU14" i="40"/>
  <c r="AGV18" i="40" l="1"/>
  <c r="AGW11" i="40"/>
  <c r="AGV13" i="40"/>
  <c r="AGV12" i="40"/>
  <c r="AGV17" i="40"/>
  <c r="AGV19" i="40"/>
  <c r="AGV16" i="40"/>
  <c r="AGV14" i="40"/>
  <c r="AGV15" i="40"/>
  <c r="AGX11" i="40" l="1"/>
  <c r="AGW12" i="40"/>
  <c r="AGW13" i="40"/>
  <c r="AGW18" i="40"/>
  <c r="AGW17" i="40"/>
  <c r="AGW19" i="40"/>
  <c r="AGW16" i="40"/>
  <c r="AGW15" i="40"/>
  <c r="AGW14" i="40"/>
  <c r="AGY11" i="40" l="1"/>
  <c r="AGX12" i="40"/>
  <c r="AGX13" i="40"/>
  <c r="AGX16" i="40"/>
  <c r="AGX19" i="40"/>
  <c r="AGX17" i="40"/>
  <c r="AGX18" i="40"/>
  <c r="AGX14" i="40"/>
  <c r="AGX15" i="40"/>
  <c r="AGY19" i="40" l="1"/>
  <c r="AGZ11" i="40"/>
  <c r="AGY12" i="40"/>
  <c r="AGY13" i="40"/>
  <c r="AGY16" i="40"/>
  <c r="AGY17" i="40"/>
  <c r="AGY18" i="40"/>
  <c r="AGY15" i="40"/>
  <c r="AGY14" i="40"/>
  <c r="AHA11" i="40" l="1"/>
  <c r="AGZ13" i="40"/>
  <c r="AGZ12" i="40"/>
  <c r="AGZ16" i="40"/>
  <c r="AGZ19" i="40"/>
  <c r="AGZ17" i="40"/>
  <c r="AGZ18" i="40"/>
  <c r="AGZ15" i="40"/>
  <c r="AGZ14" i="40"/>
  <c r="AHA19" i="40" l="1"/>
  <c r="AHB11" i="40"/>
  <c r="AHA13" i="40"/>
  <c r="AHA12" i="40"/>
  <c r="AHA18" i="40"/>
  <c r="AHA17" i="40"/>
  <c r="AHA16" i="40"/>
  <c r="AHA15" i="40"/>
  <c r="AHA14" i="40"/>
  <c r="AHB18" i="40" l="1"/>
  <c r="AHC11" i="40"/>
  <c r="AHB13" i="40"/>
  <c r="AHB12" i="40"/>
  <c r="AHB17" i="40"/>
  <c r="AHB16" i="40"/>
  <c r="AHB19" i="40"/>
  <c r="AHB14" i="40"/>
  <c r="AHB15" i="40"/>
  <c r="AHC19" i="40" l="1"/>
  <c r="AHD11" i="40"/>
  <c r="AHC12" i="40"/>
  <c r="AHC13" i="40"/>
  <c r="AHC18" i="40"/>
  <c r="AHC17" i="40"/>
  <c r="AHC16" i="40"/>
  <c r="AHC14" i="40"/>
  <c r="AHC15" i="40"/>
  <c r="AHD19" i="40" l="1"/>
  <c r="AHE11" i="40"/>
  <c r="AHD12" i="40"/>
  <c r="AHD18" i="40"/>
  <c r="AHD13" i="40"/>
  <c r="AHD16" i="40"/>
  <c r="AHD17" i="40"/>
  <c r="AHD15" i="40"/>
  <c r="AHD14" i="40"/>
  <c r="AHE19" i="40" l="1"/>
  <c r="AHF11" i="40"/>
  <c r="AHE13" i="40"/>
  <c r="AHE17" i="40"/>
  <c r="AHE12" i="40"/>
  <c r="AHE16" i="40"/>
  <c r="AHE18" i="40"/>
  <c r="AHE14" i="40"/>
  <c r="AHE15" i="40"/>
  <c r="AHF18" i="40" l="1"/>
  <c r="AHG11" i="40"/>
  <c r="AHF13" i="40"/>
  <c r="AHF17" i="40"/>
  <c r="AHF12" i="40"/>
  <c r="AHF19" i="40"/>
  <c r="AHF16" i="40"/>
  <c r="AHF14" i="40"/>
  <c r="AHF15" i="40"/>
  <c r="AHG18" i="40" l="1"/>
  <c r="AHG17" i="40"/>
  <c r="AHG16" i="40"/>
  <c r="AHH11" i="40"/>
  <c r="AHG12" i="40"/>
  <c r="AHG13" i="40"/>
  <c r="AHG19" i="40"/>
  <c r="AHG14" i="40"/>
  <c r="AHG15" i="40"/>
  <c r="AHI11" i="40" l="1"/>
  <c r="AHH13" i="40"/>
  <c r="AHH12" i="40"/>
  <c r="AHH16" i="40"/>
  <c r="AHH19" i="40"/>
  <c r="AHH18" i="40"/>
  <c r="AHH17" i="40"/>
  <c r="AHH14" i="40"/>
  <c r="AHH15" i="40"/>
  <c r="AHI12" i="40" l="1"/>
  <c r="AHJ11" i="40"/>
  <c r="AHI13" i="40"/>
  <c r="AHI18" i="40"/>
  <c r="AHI17" i="40"/>
  <c r="AHI19" i="40"/>
  <c r="AHI16" i="40"/>
  <c r="AHI14" i="40"/>
  <c r="AHI15" i="40"/>
  <c r="AHK11" i="40" l="1"/>
  <c r="AHJ12" i="40"/>
  <c r="AHJ13" i="40"/>
  <c r="AHJ16" i="40"/>
  <c r="AHJ18" i="40"/>
  <c r="AHJ19" i="40"/>
  <c r="AHJ17" i="40"/>
  <c r="AHJ14" i="40"/>
  <c r="AHJ15" i="40"/>
  <c r="AHL11" i="40" l="1"/>
  <c r="AHK12" i="40"/>
  <c r="AHK13" i="40"/>
  <c r="AHK19" i="40"/>
  <c r="AHK16" i="40"/>
  <c r="AHK18" i="40"/>
  <c r="AHK17" i="40"/>
  <c r="AHK14" i="40"/>
  <c r="AHK15" i="40"/>
  <c r="AHL18" i="40" l="1"/>
  <c r="AHM11" i="40"/>
  <c r="AHL13" i="40"/>
  <c r="AHL12" i="40"/>
  <c r="AHL16" i="40"/>
  <c r="AHL17" i="40"/>
  <c r="AHL19" i="40"/>
  <c r="AHL15" i="40"/>
  <c r="AHL14" i="40"/>
  <c r="AHM17" i="40" l="1"/>
  <c r="AHM16" i="40"/>
  <c r="AHN11" i="40"/>
  <c r="AHM13" i="40"/>
  <c r="AHM18" i="40"/>
  <c r="AHM12" i="40"/>
  <c r="AHM19" i="40"/>
  <c r="AHM15" i="40"/>
  <c r="AHM14" i="40"/>
  <c r="AHN19" i="40" l="1"/>
  <c r="AHO11" i="40"/>
  <c r="AHN12" i="40"/>
  <c r="AHN13" i="40"/>
  <c r="AHN17" i="40"/>
  <c r="AHN16" i="40"/>
  <c r="AHN18" i="40"/>
  <c r="AHN14" i="40"/>
  <c r="AHN15" i="40"/>
  <c r="AHP11" i="40" l="1"/>
  <c r="AHO13" i="40"/>
  <c r="AHO12" i="40"/>
  <c r="AHO18" i="40"/>
  <c r="AHO17" i="40"/>
  <c r="AHO19" i="40"/>
  <c r="AHO16" i="40"/>
  <c r="AHO15" i="40"/>
  <c r="AHO14" i="40"/>
  <c r="AHP19" i="40" l="1"/>
  <c r="AHQ11" i="40"/>
  <c r="AHP12" i="40"/>
  <c r="AHP17" i="40"/>
  <c r="AHP13" i="40"/>
  <c r="AHP16" i="40"/>
  <c r="AHP18" i="40"/>
  <c r="AHP15" i="40"/>
  <c r="AHP14" i="40"/>
  <c r="AHQ16" i="40" l="1"/>
  <c r="AHR11" i="40"/>
  <c r="AHQ12" i="40"/>
  <c r="AHQ13" i="40"/>
  <c r="AHQ19" i="40"/>
  <c r="AHQ17" i="40"/>
  <c r="AHQ18" i="40"/>
  <c r="AHQ15" i="40"/>
  <c r="AHQ14" i="40"/>
  <c r="AHR19" i="40" l="1"/>
  <c r="AHR16" i="40"/>
  <c r="AHS11" i="40"/>
  <c r="AHR13" i="40"/>
  <c r="AHR12" i="40"/>
  <c r="AHR17" i="40"/>
  <c r="AHR18" i="40"/>
  <c r="AHR15" i="40"/>
  <c r="AHR14" i="40"/>
  <c r="AHS17" i="40" l="1"/>
  <c r="AHS16" i="40"/>
  <c r="AHT11" i="40"/>
  <c r="AHS12" i="40"/>
  <c r="AHS13" i="40"/>
  <c r="AHS19" i="40"/>
  <c r="AHS18" i="40"/>
  <c r="AHS14" i="40"/>
  <c r="AHS15" i="40"/>
  <c r="AHU11" i="40" l="1"/>
  <c r="AHT13" i="40"/>
  <c r="AHT16" i="40"/>
  <c r="AHT12" i="40"/>
  <c r="AHT18" i="40"/>
  <c r="AHT19" i="40"/>
  <c r="AHT17" i="40"/>
  <c r="AHT15" i="40"/>
  <c r="AHT14" i="40"/>
  <c r="AHV11" i="40" l="1"/>
  <c r="AHU12" i="40"/>
  <c r="AHU13" i="40"/>
  <c r="AHU18" i="40"/>
  <c r="AHU19" i="40"/>
  <c r="AHU17" i="40"/>
  <c r="AHU16" i="40"/>
  <c r="AHU14" i="40"/>
  <c r="AHU15" i="40"/>
  <c r="AHV18" i="40" l="1"/>
  <c r="AHW11" i="40"/>
  <c r="AHV12" i="40"/>
  <c r="AHV13" i="40"/>
  <c r="AHV16" i="40"/>
  <c r="AHV19" i="40"/>
  <c r="AHV17" i="40"/>
  <c r="AHV14" i="40"/>
  <c r="AHV15" i="40"/>
  <c r="AHW19" i="40" l="1"/>
  <c r="AHW17" i="40"/>
  <c r="AHX11" i="40"/>
  <c r="AHW12" i="40"/>
  <c r="AHW13" i="40"/>
  <c r="AHW18" i="40"/>
  <c r="AHW16" i="40"/>
  <c r="AHW15" i="40"/>
  <c r="AHW14" i="40"/>
  <c r="AHX19" i="40" l="1"/>
  <c r="AHY11" i="40"/>
  <c r="AHX13" i="40"/>
  <c r="AHX17" i="40"/>
  <c r="AHX18" i="40"/>
  <c r="AHX12" i="40"/>
  <c r="AHX16" i="40"/>
  <c r="AHX14" i="40"/>
  <c r="AHX15" i="40"/>
  <c r="AHZ11" i="40" l="1"/>
  <c r="AHY13" i="40"/>
  <c r="AHY12" i="40"/>
  <c r="AHY19" i="40"/>
  <c r="AHY17" i="40"/>
  <c r="AHY16" i="40"/>
  <c r="AHY18" i="40"/>
  <c r="AHY14" i="40"/>
  <c r="AHY15" i="40"/>
  <c r="AHZ19" i="40" l="1"/>
  <c r="AIA11" i="40"/>
  <c r="AHZ13" i="40"/>
  <c r="AHZ12" i="40"/>
  <c r="AHZ17" i="40"/>
  <c r="AHZ18" i="40"/>
  <c r="AHZ16" i="40"/>
  <c r="AHZ15" i="40"/>
  <c r="AHZ14" i="40"/>
  <c r="AIB11" i="40" l="1"/>
  <c r="AIA13" i="40"/>
  <c r="AIA12" i="40"/>
  <c r="AIA18" i="40"/>
  <c r="AIA17" i="40"/>
  <c r="AIA19" i="40"/>
  <c r="AIA16" i="40"/>
  <c r="AIA14" i="40"/>
  <c r="AIA15" i="40"/>
  <c r="AIC11" i="40" l="1"/>
  <c r="AIB13" i="40"/>
  <c r="AIB19" i="40"/>
  <c r="AIB12" i="40"/>
  <c r="AIB16" i="40"/>
  <c r="AIB18" i="40"/>
  <c r="AIB17" i="40"/>
  <c r="AIB15" i="40"/>
  <c r="AIB14" i="40"/>
  <c r="AIC18" i="40" l="1"/>
  <c r="AID11" i="40"/>
  <c r="AIC12" i="40"/>
  <c r="AIC13" i="40"/>
  <c r="AIC17" i="40"/>
  <c r="AIC19" i="40"/>
  <c r="AIC16" i="40"/>
  <c r="AIC15" i="40"/>
  <c r="AIC14" i="40"/>
  <c r="AIE11" i="40" l="1"/>
  <c r="AID13" i="40"/>
  <c r="AID17" i="40"/>
  <c r="AID19" i="40"/>
  <c r="AID12" i="40"/>
  <c r="AID18" i="40"/>
  <c r="AID16" i="40"/>
  <c r="AID15" i="40"/>
  <c r="AID14" i="40"/>
  <c r="AIE16" i="40" l="1"/>
  <c r="AIF11" i="40"/>
  <c r="AIE13" i="40"/>
  <c r="AIE19" i="40"/>
  <c r="AIE17" i="40"/>
  <c r="AIE12" i="40"/>
  <c r="AIE18" i="40"/>
  <c r="AIE14" i="40"/>
  <c r="AIE15" i="40"/>
  <c r="AIF19" i="40" l="1"/>
  <c r="AIG11" i="40"/>
  <c r="AIF16" i="40"/>
  <c r="AIF18" i="40"/>
  <c r="AIF12" i="40"/>
  <c r="AIF13" i="40"/>
  <c r="AIF17" i="40"/>
  <c r="AIF15" i="40"/>
  <c r="AIF14" i="40"/>
  <c r="AIH11" i="40" l="1"/>
  <c r="AIG12" i="40"/>
  <c r="AIG13" i="40"/>
  <c r="AIG17" i="40"/>
  <c r="AIG19" i="40"/>
  <c r="AIG16" i="40"/>
  <c r="AIG18" i="40"/>
  <c r="AIG15" i="40"/>
  <c r="AIG14" i="40"/>
  <c r="AIH18" i="40" l="1"/>
  <c r="AII11" i="40"/>
  <c r="AIH12" i="40"/>
  <c r="AIH13" i="40"/>
  <c r="AIH17" i="40"/>
  <c r="AIH16" i="40"/>
  <c r="AIH19" i="40"/>
  <c r="AIH15" i="40"/>
  <c r="AIH14" i="40"/>
  <c r="AIJ11" i="40" l="1"/>
  <c r="AII13" i="40"/>
  <c r="AII12" i="40"/>
  <c r="AII16" i="40"/>
  <c r="AII19" i="40"/>
  <c r="AII17" i="40"/>
  <c r="AII18" i="40"/>
  <c r="AII15" i="40"/>
  <c r="AII14" i="40"/>
  <c r="AIJ19" i="40" l="1"/>
  <c r="AIK11" i="40"/>
  <c r="AIJ12" i="40"/>
  <c r="AIJ13" i="40"/>
  <c r="AIJ17" i="40"/>
  <c r="AIJ18" i="40"/>
  <c r="AIJ16" i="40"/>
  <c r="AIJ14" i="40"/>
  <c r="AIJ15" i="40"/>
  <c r="AIK16" i="40" l="1"/>
  <c r="AIL11" i="40"/>
  <c r="AIK13" i="40"/>
  <c r="AIK19" i="40"/>
  <c r="AIK12" i="40"/>
  <c r="AIK17" i="40"/>
  <c r="AIK18" i="40"/>
  <c r="AIK14" i="40"/>
  <c r="AIK15" i="40"/>
  <c r="AIL19" i="40" l="1"/>
  <c r="AIL18" i="40"/>
  <c r="AIM11" i="40"/>
  <c r="AIL13" i="40"/>
  <c r="AIL12" i="40"/>
  <c r="AIL17" i="40"/>
  <c r="AIL16" i="40"/>
  <c r="AIL15" i="40"/>
  <c r="AIL14" i="40"/>
  <c r="AIN11" i="40" l="1"/>
  <c r="AIM13" i="40"/>
  <c r="AIM12" i="40"/>
  <c r="AIM19" i="40"/>
  <c r="AIM17" i="40"/>
  <c r="AIM18" i="40"/>
  <c r="AIM16" i="40"/>
  <c r="AIM14" i="40"/>
  <c r="AIM15" i="40"/>
  <c r="AIN18" i="40" l="1"/>
  <c r="AIO11" i="40"/>
  <c r="AIN13" i="40"/>
  <c r="AIN19" i="40"/>
  <c r="AIN16" i="40"/>
  <c r="AIN12" i="40"/>
  <c r="AIN17" i="40"/>
  <c r="AIN15" i="40"/>
  <c r="AIN14" i="40"/>
  <c r="AIO19" i="40" l="1"/>
  <c r="AIO16" i="40"/>
  <c r="AIP11" i="40"/>
  <c r="AIO13" i="40"/>
  <c r="AIO17" i="40"/>
  <c r="AIO18" i="40"/>
  <c r="AIO12" i="40"/>
  <c r="AIO15" i="40"/>
  <c r="AIO14" i="40"/>
  <c r="AIP16" i="40" l="1"/>
  <c r="AIQ11" i="40"/>
  <c r="AIP13" i="40"/>
  <c r="AIP12" i="40"/>
  <c r="AIP18" i="40"/>
  <c r="AIP19" i="40"/>
  <c r="AIP17" i="40"/>
  <c r="AIP15" i="40"/>
  <c r="AIP14" i="40"/>
  <c r="AIQ16" i="40" l="1"/>
  <c r="AIR11" i="40"/>
  <c r="AIQ13" i="40"/>
  <c r="AIQ12" i="40"/>
  <c r="AIQ17" i="40"/>
  <c r="AIQ19" i="40"/>
  <c r="AIQ18" i="40"/>
  <c r="AIQ14" i="40"/>
  <c r="AIQ15" i="40"/>
  <c r="AIR19" i="40" l="1"/>
  <c r="AIR18" i="40"/>
  <c r="AIS11" i="40"/>
  <c r="AIR13" i="40"/>
  <c r="AIR16" i="40"/>
  <c r="AIR12" i="40"/>
  <c r="AIR17" i="40"/>
  <c r="AIR15" i="40"/>
  <c r="AIR14" i="40"/>
  <c r="AIT11" i="40" l="1"/>
  <c r="AIS12" i="40"/>
  <c r="AIS13" i="40"/>
  <c r="AIS19" i="40"/>
  <c r="AIS17" i="40"/>
  <c r="AIS16" i="40"/>
  <c r="AIS18" i="40"/>
  <c r="AIS14" i="40"/>
  <c r="AIS15" i="40"/>
  <c r="AIU11" i="40" l="1"/>
  <c r="AIT12" i="40"/>
  <c r="AIT13" i="40"/>
  <c r="AIT16" i="40"/>
  <c r="AIT19" i="40"/>
  <c r="AIT17" i="40"/>
  <c r="AIT18" i="40"/>
  <c r="AIT15" i="40"/>
  <c r="AIT14" i="40"/>
  <c r="AIU19" i="40" l="1"/>
  <c r="AIV11" i="40"/>
  <c r="AIU13" i="40"/>
  <c r="AIU12" i="40"/>
  <c r="AIU17" i="40"/>
  <c r="AIU16" i="40"/>
  <c r="AIU18" i="40"/>
  <c r="AIU14" i="40"/>
  <c r="AIU15" i="40"/>
  <c r="AIW11" i="40" l="1"/>
  <c r="AIV12" i="40"/>
  <c r="AIV13" i="40"/>
  <c r="AIV18" i="40"/>
  <c r="AIV17" i="40"/>
  <c r="AIV19" i="40"/>
  <c r="AIV16" i="40"/>
  <c r="AIV14" i="40"/>
  <c r="AIV15" i="40"/>
  <c r="AIX11" i="40" l="1"/>
  <c r="AIW12" i="40"/>
  <c r="AIW13" i="40"/>
  <c r="AIW17" i="40"/>
  <c r="AIW16" i="40"/>
  <c r="AIW19" i="40"/>
  <c r="AIW18" i="40"/>
  <c r="AIW15" i="40"/>
  <c r="AIW14" i="40"/>
  <c r="AIY11" i="40" l="1"/>
  <c r="AIX13" i="40"/>
  <c r="AIX17" i="40"/>
  <c r="AIX12" i="40"/>
  <c r="AIX19" i="40"/>
  <c r="AIX16" i="40"/>
  <c r="AIX18" i="40"/>
  <c r="AIX14" i="40"/>
  <c r="AIX15" i="40"/>
  <c r="AIY19" i="40" l="1"/>
  <c r="AIZ11" i="40"/>
  <c r="AIY13" i="40"/>
  <c r="AIY17" i="40"/>
  <c r="AIY12" i="40"/>
  <c r="AIY18" i="40"/>
  <c r="AIY16" i="40"/>
  <c r="AIY15" i="40"/>
  <c r="AIY14" i="40"/>
  <c r="AJA11" i="40" l="1"/>
  <c r="AIZ12" i="40"/>
  <c r="AIZ13" i="40"/>
  <c r="AIZ16" i="40"/>
  <c r="AIZ19" i="40"/>
  <c r="AIZ17" i="40"/>
  <c r="AIZ18" i="40"/>
  <c r="AIZ15" i="40"/>
  <c r="AIZ14" i="40"/>
  <c r="AJA19" i="40" l="1"/>
  <c r="AJB11" i="40"/>
  <c r="AJA13" i="40"/>
  <c r="AJA17" i="40"/>
  <c r="AJA12" i="40"/>
  <c r="AJA16" i="40"/>
  <c r="AJA18" i="40"/>
  <c r="AJA15" i="40"/>
  <c r="AJA14" i="40"/>
  <c r="AJC11" i="40" l="1"/>
  <c r="AJB13" i="40"/>
  <c r="AJB16" i="40"/>
  <c r="AJB18" i="40"/>
  <c r="AJB19" i="40"/>
  <c r="AJB12" i="40"/>
  <c r="AJB17" i="40"/>
  <c r="AJB15" i="40"/>
  <c r="AJB14" i="40"/>
  <c r="AJC18" i="40" l="1"/>
  <c r="AJC17" i="40"/>
  <c r="AJC16" i="40"/>
  <c r="AJD11" i="40"/>
  <c r="AJC13" i="40"/>
  <c r="AJC12" i="40"/>
  <c r="AJC19" i="40"/>
  <c r="AJC14" i="40"/>
  <c r="AJC15" i="40"/>
  <c r="AJE11" i="40" l="1"/>
  <c r="AJD13" i="40"/>
  <c r="AJD18" i="40"/>
  <c r="AJD12" i="40"/>
  <c r="AJD17" i="40"/>
  <c r="AJD19" i="40"/>
  <c r="AJD16" i="40"/>
  <c r="AJD15" i="40"/>
  <c r="AJD14" i="40"/>
  <c r="AJF11" i="40" l="1"/>
  <c r="AJE12" i="40"/>
  <c r="AJE13" i="40"/>
  <c r="AJE17" i="40"/>
  <c r="AJE18" i="40"/>
  <c r="AJE19" i="40"/>
  <c r="AJE16" i="40"/>
  <c r="AJE14" i="40"/>
  <c r="AJE15" i="40"/>
  <c r="AJG11" i="40" l="1"/>
  <c r="AJF12" i="40"/>
  <c r="AJF13" i="40"/>
  <c r="AJF17" i="40"/>
  <c r="AJF19" i="40"/>
  <c r="AJF16" i="40"/>
  <c r="AJF18" i="40"/>
  <c r="AJF15" i="40"/>
  <c r="AJF14" i="40"/>
  <c r="AJG19" i="40" l="1"/>
  <c r="AJH11" i="40"/>
  <c r="AJG13" i="40"/>
  <c r="AJG12" i="40"/>
  <c r="AJG18" i="40"/>
  <c r="AJG16" i="40"/>
  <c r="AJG17" i="40"/>
  <c r="AJG15" i="40"/>
  <c r="AJG14" i="40"/>
  <c r="AJI11" i="40" l="1"/>
  <c r="AJH12" i="40"/>
  <c r="AJH13" i="40"/>
  <c r="AJH17" i="40"/>
  <c r="AJH19" i="40"/>
  <c r="AJH18" i="40"/>
  <c r="AJH16" i="40"/>
  <c r="AJH15" i="40"/>
  <c r="AJH14" i="40"/>
  <c r="AJI18" i="40" l="1"/>
  <c r="AJI16" i="40"/>
  <c r="AJI17" i="40"/>
  <c r="AJJ11" i="40"/>
  <c r="AJI13" i="40"/>
  <c r="AJI12" i="40"/>
  <c r="AJI19" i="40"/>
  <c r="AJI15" i="40"/>
  <c r="AJI14" i="40"/>
  <c r="AJJ19" i="40" l="1"/>
  <c r="AJK11" i="40"/>
  <c r="AJJ13" i="40"/>
  <c r="AJJ12" i="40"/>
  <c r="AJJ17" i="40"/>
  <c r="AJJ16" i="40"/>
  <c r="AJJ18" i="40"/>
  <c r="AJJ14" i="40"/>
  <c r="AJJ15" i="40"/>
  <c r="AJK19" i="40" l="1"/>
  <c r="AJL11" i="40"/>
  <c r="AJK13" i="40"/>
  <c r="AJK12" i="40"/>
  <c r="AJK18" i="40"/>
  <c r="AJK17" i="40"/>
  <c r="AJK16" i="40"/>
  <c r="AJK15" i="40"/>
  <c r="AJK14" i="40"/>
  <c r="AJL19" i="40" l="1"/>
  <c r="AJM11" i="40"/>
  <c r="AJL12" i="40"/>
  <c r="AJL13" i="40"/>
  <c r="AJL16" i="40"/>
  <c r="AJL18" i="40"/>
  <c r="AJL17" i="40"/>
  <c r="AJL15" i="40"/>
  <c r="AJL14" i="40"/>
  <c r="AJM16" i="40" l="1"/>
  <c r="AJN11" i="40"/>
  <c r="AJM13" i="40"/>
  <c r="AJM12" i="40"/>
  <c r="AJM17" i="40"/>
  <c r="AJM19" i="40"/>
  <c r="AJM18" i="40"/>
  <c r="AJM15" i="40"/>
  <c r="AJM14" i="40"/>
  <c r="AJN16" i="40" l="1"/>
  <c r="AJO11" i="40"/>
  <c r="AJN12" i="40"/>
  <c r="AJN13" i="40"/>
  <c r="AJN18" i="40"/>
  <c r="AJN19" i="40"/>
  <c r="AJN17" i="40"/>
  <c r="AJN14" i="40"/>
  <c r="AJN15" i="40"/>
  <c r="AJO16" i="40" l="1"/>
  <c r="AJP11" i="40"/>
  <c r="AJO13" i="40"/>
  <c r="AJO18" i="40"/>
  <c r="AJO12" i="40"/>
  <c r="AJO19" i="40"/>
  <c r="AJO17" i="40"/>
  <c r="AJO14" i="40"/>
  <c r="AJO15" i="40"/>
  <c r="AJP18" i="40" l="1"/>
  <c r="AJQ11" i="40"/>
  <c r="AJP13" i="40"/>
  <c r="AJP19" i="40"/>
  <c r="AJP17" i="40"/>
  <c r="AJP12" i="40"/>
  <c r="AJP16" i="40"/>
  <c r="AJP15" i="40"/>
  <c r="AJP14" i="40"/>
  <c r="AJR11" i="40" l="1"/>
  <c r="AJQ12" i="40"/>
  <c r="AJQ13" i="40"/>
  <c r="AJQ19" i="40"/>
  <c r="AJQ17" i="40"/>
  <c r="AJQ16" i="40"/>
  <c r="AJQ18" i="40"/>
  <c r="AJQ14" i="40"/>
  <c r="AJQ15" i="40"/>
  <c r="AJS11" i="40" l="1"/>
  <c r="AJR12" i="40"/>
  <c r="AJR13" i="40"/>
  <c r="AJR19" i="40"/>
  <c r="AJR17" i="40"/>
  <c r="AJR18" i="40"/>
  <c r="AJR16" i="40"/>
  <c r="AJR15" i="40"/>
  <c r="AJR14" i="40"/>
  <c r="AJS19" i="40" l="1"/>
  <c r="AJS17" i="40"/>
  <c r="AJT11" i="40"/>
  <c r="AJS13" i="40"/>
  <c r="AJS12" i="40"/>
  <c r="AJS16" i="40"/>
  <c r="AJS18" i="40"/>
  <c r="AJS14" i="40"/>
  <c r="AJS15" i="40"/>
  <c r="AJT18" i="40" l="1"/>
  <c r="AJU11" i="40"/>
  <c r="AJT13" i="40"/>
  <c r="AJT17" i="40"/>
  <c r="AJT16" i="40"/>
  <c r="AJT19" i="40"/>
  <c r="AJT12" i="40"/>
  <c r="AJT14" i="40"/>
  <c r="AJT15" i="40"/>
  <c r="AJU18" i="40" l="1"/>
  <c r="AJV11" i="40"/>
  <c r="AJU13" i="40"/>
  <c r="AJU17" i="40"/>
  <c r="AJU16" i="40"/>
  <c r="AJU12" i="40"/>
  <c r="AJU19" i="40"/>
  <c r="AJU15" i="40"/>
  <c r="AJU14" i="40"/>
  <c r="AJV19" i="40" l="1"/>
  <c r="AJW11" i="40"/>
  <c r="AJV13" i="40"/>
  <c r="AJV12" i="40"/>
  <c r="AJV18" i="40"/>
  <c r="AJV16" i="40"/>
  <c r="AJV17" i="40"/>
  <c r="AJV14" i="40"/>
  <c r="AJV15" i="40"/>
  <c r="AJX11" i="40" l="1"/>
  <c r="AJW13" i="40"/>
  <c r="AJW19" i="40"/>
  <c r="AJW18" i="40"/>
  <c r="AJW12" i="40"/>
  <c r="AJW17" i="40"/>
  <c r="AJW16" i="40"/>
  <c r="AJW14" i="40"/>
  <c r="AJW15" i="40"/>
  <c r="AJY11" i="40" l="1"/>
  <c r="AJX13" i="40"/>
  <c r="AJX12" i="40"/>
  <c r="AJX16" i="40"/>
  <c r="AJX19" i="40"/>
  <c r="AJX17" i="40"/>
  <c r="AJX18" i="40"/>
  <c r="AJX15" i="40"/>
  <c r="AJX14" i="40"/>
  <c r="AJY19" i="40" l="1"/>
  <c r="AJZ11" i="40"/>
  <c r="AJY13" i="40"/>
  <c r="AJY12" i="40"/>
  <c r="AJY17" i="40"/>
  <c r="AJY18" i="40"/>
  <c r="AJY16" i="40"/>
  <c r="AJY15" i="40"/>
  <c r="AJY14" i="40"/>
  <c r="AKA11" i="40" l="1"/>
  <c r="AJZ13" i="40"/>
  <c r="AJZ16" i="40"/>
  <c r="AJZ19" i="40"/>
  <c r="AJZ12" i="40"/>
  <c r="AJZ17" i="40"/>
  <c r="AJZ18" i="40"/>
  <c r="AJZ14" i="40"/>
  <c r="AJZ15" i="40"/>
  <c r="AKA17" i="40" l="1"/>
  <c r="AKA16" i="40"/>
  <c r="AKB11" i="40"/>
  <c r="AKA13" i="40"/>
  <c r="AKA12" i="40"/>
  <c r="AKA19" i="40"/>
  <c r="AKA18" i="40"/>
  <c r="AKA14" i="40"/>
  <c r="AKA15" i="40"/>
  <c r="AKB19" i="40" l="1"/>
  <c r="AKB18" i="40"/>
  <c r="AKC11" i="40"/>
  <c r="AKB13" i="40"/>
  <c r="AKB17" i="40"/>
  <c r="AKB12" i="40"/>
  <c r="AKB16" i="40"/>
  <c r="AKB15" i="40"/>
  <c r="AKB14" i="40"/>
  <c r="AKD11" i="40" l="1"/>
  <c r="AKC12" i="40"/>
  <c r="AKC13" i="40"/>
  <c r="AKC17" i="40"/>
  <c r="AKC19" i="40"/>
  <c r="AKC16" i="40"/>
  <c r="AKC18" i="40"/>
  <c r="AKC14" i="40"/>
  <c r="AKC15" i="40"/>
  <c r="AKE11" i="40" l="1"/>
  <c r="AKD12" i="40"/>
  <c r="AKD13" i="40"/>
  <c r="AKD17" i="40"/>
  <c r="AKD16" i="40"/>
  <c r="AKD18" i="40"/>
  <c r="AKD19" i="40"/>
  <c r="AKD15" i="40"/>
  <c r="AKD14" i="40"/>
  <c r="AKE19" i="40" l="1"/>
  <c r="AKF11" i="40"/>
  <c r="AKE12" i="40"/>
  <c r="AKE13" i="40"/>
  <c r="AKE16" i="40"/>
  <c r="AKE17" i="40"/>
  <c r="AKE18" i="40"/>
  <c r="AKE15" i="40"/>
  <c r="AKE14" i="40"/>
  <c r="AKF19" i="40" l="1"/>
  <c r="AKG11" i="40"/>
  <c r="AKF13" i="40"/>
  <c r="AKF12" i="40"/>
  <c r="AKF17" i="40"/>
  <c r="AKF16" i="40"/>
  <c r="AKF18" i="40"/>
  <c r="AKF15" i="40"/>
  <c r="AKF14" i="40"/>
  <c r="AKG16" i="40" l="1"/>
  <c r="AKH11" i="40"/>
  <c r="AKG13" i="40"/>
  <c r="AKG17" i="40"/>
  <c r="AKG12" i="40"/>
  <c r="AKG18" i="40"/>
  <c r="AKG19" i="40"/>
  <c r="AKG14" i="40"/>
  <c r="AKG15" i="40"/>
  <c r="AKI11" i="40" l="1"/>
  <c r="AKH12" i="40"/>
  <c r="AKH16" i="40"/>
  <c r="AKH19" i="40"/>
  <c r="AKH13" i="40"/>
  <c r="AKH18" i="40"/>
  <c r="AKH17" i="40"/>
  <c r="AKH15" i="40"/>
  <c r="AKH14" i="40"/>
  <c r="AKJ11" i="40" l="1"/>
  <c r="AKI12" i="40"/>
  <c r="AKI13" i="40"/>
  <c r="AKI17" i="40"/>
  <c r="AKI16" i="40"/>
  <c r="AKI19" i="40"/>
  <c r="AKI18" i="40"/>
  <c r="AKI14" i="40"/>
  <c r="AKI15" i="40"/>
  <c r="AKK11" i="40" l="1"/>
  <c r="AKJ13" i="40"/>
  <c r="AKJ12" i="40"/>
  <c r="AKJ16" i="40"/>
  <c r="AKJ17" i="40"/>
  <c r="AKJ18" i="40"/>
  <c r="AKJ19" i="40"/>
  <c r="AKJ15" i="40"/>
  <c r="AKJ14" i="40"/>
  <c r="AKK19" i="40" l="1"/>
  <c r="AKK16" i="40"/>
  <c r="AKL11" i="40"/>
  <c r="AKK13" i="40"/>
  <c r="AKK12" i="40"/>
  <c r="AKK18" i="40"/>
  <c r="AKK17" i="40"/>
  <c r="AKK15" i="40"/>
  <c r="AKK14" i="40"/>
  <c r="AKL16" i="40" l="1"/>
  <c r="AKM11" i="40"/>
  <c r="AKL18" i="40"/>
  <c r="AKL17" i="40"/>
  <c r="AKL12" i="40"/>
  <c r="AKL19" i="40"/>
  <c r="AKL13" i="40"/>
  <c r="AKL14" i="40"/>
  <c r="AKL15" i="40"/>
  <c r="AKM16" i="40" l="1"/>
  <c r="AKN11" i="40"/>
  <c r="AKM13" i="40"/>
  <c r="AKM19" i="40"/>
  <c r="AKM12" i="40"/>
  <c r="AKM18" i="40"/>
  <c r="AKM17" i="40"/>
  <c r="AKM15" i="40"/>
  <c r="AKM14" i="40"/>
  <c r="AKN18" i="40" l="1"/>
  <c r="AKO11" i="40"/>
  <c r="AKN13" i="40"/>
  <c r="AKN17" i="40"/>
  <c r="AKN16" i="40"/>
  <c r="AKN19" i="40"/>
  <c r="AKN12" i="40"/>
  <c r="AKN15" i="40"/>
  <c r="AKN14" i="40"/>
  <c r="AKP11" i="40" l="1"/>
  <c r="AKO12" i="40"/>
  <c r="AKO17" i="40"/>
  <c r="AKO16" i="40"/>
  <c r="AKO13" i="40"/>
  <c r="AKO18" i="40"/>
  <c r="AKO19" i="40"/>
  <c r="AKO15" i="40"/>
  <c r="AKO14" i="40"/>
  <c r="AKQ11" i="40" l="1"/>
  <c r="AKP12" i="40"/>
  <c r="AKP13" i="40"/>
  <c r="AKP17" i="40"/>
  <c r="AKP16" i="40"/>
  <c r="AKP18" i="40"/>
  <c r="AKP19" i="40"/>
  <c r="AKP15" i="40"/>
  <c r="AKP14" i="40"/>
  <c r="AKQ19" i="40" l="1"/>
  <c r="AKR11" i="40"/>
  <c r="AKQ13" i="40"/>
  <c r="AKQ12" i="40"/>
  <c r="AKQ16" i="40"/>
  <c r="AKQ17" i="40"/>
  <c r="AKQ18" i="40"/>
  <c r="AKQ15" i="40"/>
  <c r="AKQ14" i="40"/>
  <c r="AKS11" i="40" l="1"/>
  <c r="AKR13" i="40"/>
  <c r="AKR12" i="40"/>
  <c r="AKR17" i="40"/>
  <c r="AKR16" i="40"/>
  <c r="AKR18" i="40"/>
  <c r="AKR19" i="40"/>
  <c r="AKR15" i="40"/>
  <c r="AKR14" i="40"/>
  <c r="AKS19" i="40" l="1"/>
  <c r="AKT11" i="40"/>
  <c r="AKS13" i="40"/>
  <c r="AKS12" i="40"/>
  <c r="AKS16" i="40"/>
  <c r="AKS18" i="40"/>
  <c r="AKS17" i="40"/>
  <c r="AKS15" i="40"/>
  <c r="AKS14" i="40"/>
  <c r="AKT18" i="40" l="1"/>
  <c r="AKU11" i="40"/>
  <c r="AKT13" i="40"/>
  <c r="AKT16" i="40"/>
  <c r="AKT12" i="40"/>
  <c r="AKT19" i="40"/>
  <c r="AKT17" i="40"/>
  <c r="AKT15" i="40"/>
  <c r="AKT14" i="40"/>
  <c r="AKU19" i="40" l="1"/>
  <c r="AKV11" i="40"/>
  <c r="AKU13" i="40"/>
  <c r="AKU12" i="40"/>
  <c r="AKU16" i="40"/>
  <c r="AKU18" i="40"/>
  <c r="AKU17" i="40"/>
  <c r="AKU14" i="40"/>
  <c r="AKU15" i="40"/>
  <c r="AKV19" i="40" l="1"/>
  <c r="AKW11" i="40"/>
  <c r="AKV13" i="40"/>
  <c r="AKV12" i="40"/>
  <c r="AKV16" i="40"/>
  <c r="AKV17" i="40"/>
  <c r="AKV18" i="40"/>
  <c r="AKV14" i="40"/>
  <c r="AKV15" i="40"/>
  <c r="AKW19" i="40" l="1"/>
  <c r="AKX11" i="40"/>
  <c r="AKW13" i="40"/>
  <c r="AKW18" i="40"/>
  <c r="AKW12" i="40"/>
  <c r="AKW17" i="40"/>
  <c r="AKW16" i="40"/>
  <c r="AKW15" i="40"/>
  <c r="AKW14" i="40"/>
  <c r="AKY11" i="40" l="1"/>
  <c r="AKX13" i="40"/>
  <c r="AKX16" i="40"/>
  <c r="AKX18" i="40"/>
  <c r="AKX17" i="40"/>
  <c r="AKX12" i="40"/>
  <c r="AKX19" i="40"/>
  <c r="AKX15" i="40"/>
  <c r="AKX14" i="40"/>
  <c r="AKY16" i="40" l="1"/>
  <c r="AKZ11" i="40"/>
  <c r="AKY13" i="40"/>
  <c r="AKY12" i="40"/>
  <c r="AKY17" i="40"/>
  <c r="AKY19" i="40"/>
  <c r="AKY18" i="40"/>
  <c r="AKY14" i="40"/>
  <c r="AKY15" i="40"/>
  <c r="ALA11" i="40" l="1"/>
  <c r="AKZ13" i="40"/>
  <c r="AKZ12" i="40"/>
  <c r="AKZ17" i="40"/>
  <c r="AKZ16" i="40"/>
  <c r="AKZ18" i="40"/>
  <c r="AKZ19" i="40"/>
  <c r="AKZ14" i="40"/>
  <c r="AKZ15" i="40"/>
  <c r="ALB11" i="40" l="1"/>
  <c r="ALA12" i="40"/>
  <c r="ALA13" i="40"/>
  <c r="ALA16" i="40"/>
  <c r="ALA19" i="40"/>
  <c r="ALA17" i="40"/>
  <c r="ALA18" i="40"/>
  <c r="ALA14" i="40"/>
  <c r="ALA15" i="40"/>
  <c r="ALB18" i="40" l="1"/>
  <c r="ALC11" i="40"/>
  <c r="ALB12" i="40"/>
  <c r="ALB13" i="40"/>
  <c r="ALB17" i="40"/>
  <c r="ALB16" i="40"/>
  <c r="ALB19" i="40"/>
  <c r="ALB14" i="40"/>
  <c r="ALB15" i="40"/>
  <c r="ALD11" i="40" l="1"/>
  <c r="ALC13" i="40"/>
  <c r="ALC12" i="40"/>
  <c r="ALC17" i="40"/>
  <c r="ALC18" i="40"/>
  <c r="ALC19" i="40"/>
  <c r="ALC16" i="40"/>
  <c r="ALC15" i="40"/>
  <c r="ALC14" i="40"/>
  <c r="ALE11" i="40" l="1"/>
  <c r="ALD13" i="40"/>
  <c r="ALD12" i="40"/>
  <c r="ALD16" i="40"/>
  <c r="ALD17" i="40"/>
  <c r="ALD18" i="40"/>
  <c r="ALD19" i="40"/>
  <c r="ALD15" i="40"/>
  <c r="ALD14" i="40"/>
  <c r="ALE18" i="40" l="1"/>
  <c r="ALE17" i="40"/>
  <c r="ALE16" i="40"/>
  <c r="ALF11" i="40"/>
  <c r="ALE12" i="40"/>
  <c r="ALE13" i="40"/>
  <c r="ALE19" i="40"/>
  <c r="ALE14" i="40"/>
  <c r="ALE15" i="40"/>
  <c r="ALF19" i="40" l="1"/>
  <c r="ALG11" i="40"/>
  <c r="ALF13" i="40"/>
  <c r="ALF12" i="40"/>
  <c r="ALF17" i="40"/>
  <c r="ALF16" i="40"/>
  <c r="ALF18" i="40"/>
  <c r="ALF15" i="40"/>
  <c r="ALF14" i="40"/>
  <c r="ALH11" i="40" l="1"/>
  <c r="ALG17" i="40"/>
  <c r="ALG13" i="40"/>
  <c r="ALG16" i="40"/>
  <c r="ALG18" i="40"/>
  <c r="ALG19" i="40"/>
  <c r="ALG12" i="40"/>
  <c r="ALG15" i="40"/>
  <c r="ALG14" i="40"/>
  <c r="ALH19" i="40" l="1"/>
  <c r="ALH18" i="40"/>
  <c r="ALI11" i="40"/>
  <c r="ALH13" i="40"/>
  <c r="ALH17" i="40"/>
  <c r="ALH12" i="40"/>
  <c r="ALH16" i="40"/>
  <c r="ALH14" i="40"/>
  <c r="ALH15" i="40"/>
  <c r="ALI16" i="40" l="1"/>
  <c r="ALJ11" i="40"/>
  <c r="ALI12" i="40"/>
  <c r="ALI13" i="40"/>
  <c r="ALI18" i="40"/>
  <c r="ALI19" i="40"/>
  <c r="ALI17" i="40"/>
  <c r="ALI14" i="40"/>
  <c r="ALI15" i="40"/>
  <c r="ALJ19" i="40" l="1"/>
  <c r="ALJ16" i="40"/>
  <c r="ALK11" i="40"/>
  <c r="ALJ12" i="40"/>
  <c r="ALJ13" i="40"/>
  <c r="ALJ17" i="40"/>
  <c r="ALJ18" i="40"/>
  <c r="ALJ14" i="40"/>
  <c r="ALJ15" i="40"/>
  <c r="ALK16" i="40" l="1"/>
  <c r="ALL11" i="40"/>
  <c r="ALK12" i="40"/>
  <c r="ALK18" i="40"/>
  <c r="ALK17" i="40"/>
  <c r="ALK13" i="40"/>
  <c r="ALK19" i="40"/>
  <c r="ALK14" i="40"/>
  <c r="ALK15" i="40"/>
  <c r="ALM11" i="40" l="1"/>
  <c r="ALL13" i="40"/>
  <c r="ALL17" i="40"/>
  <c r="ALL19" i="40"/>
  <c r="ALL16" i="40"/>
  <c r="ALL12" i="40"/>
  <c r="ALL18" i="40"/>
  <c r="ALL15" i="40"/>
  <c r="ALL14" i="40"/>
  <c r="ALN11" i="40" l="1"/>
  <c r="ALM12" i="40"/>
  <c r="ALM13" i="40"/>
  <c r="ALM16" i="40"/>
  <c r="ALM17" i="40"/>
  <c r="ALM18" i="40"/>
  <c r="ALM19" i="40"/>
  <c r="ALM15" i="40"/>
  <c r="ALM14" i="40"/>
  <c r="ALO11" i="40" l="1"/>
  <c r="ALN12" i="40"/>
  <c r="ALN13" i="40"/>
  <c r="ALN17" i="40"/>
  <c r="ALN18" i="40"/>
  <c r="ALN16" i="40"/>
  <c r="ALN19" i="40"/>
  <c r="ALN14" i="40"/>
  <c r="ALN15" i="40"/>
  <c r="ALO19" i="40" l="1"/>
  <c r="ALO18" i="40"/>
  <c r="ALO17" i="40"/>
  <c r="ALP11" i="40"/>
  <c r="ALO12" i="40"/>
  <c r="ALO13" i="40"/>
  <c r="ALO16" i="40"/>
  <c r="ALO15" i="40"/>
  <c r="ALO14" i="40"/>
  <c r="ALP19" i="40" l="1"/>
  <c r="ALQ11" i="40"/>
  <c r="ALP12" i="40"/>
  <c r="ALP16" i="40"/>
  <c r="ALP18" i="40"/>
  <c r="ALP13" i="40"/>
  <c r="ALP17" i="40"/>
  <c r="ALP15" i="40"/>
  <c r="ALP14" i="40"/>
  <c r="ALR11" i="40" l="1"/>
  <c r="ALQ12" i="40"/>
  <c r="ALQ13" i="40"/>
  <c r="ALQ18" i="40"/>
  <c r="ALQ16" i="40"/>
  <c r="ALQ19" i="40"/>
  <c r="ALQ17" i="40"/>
  <c r="ALQ15" i="40"/>
  <c r="ALQ14" i="40"/>
  <c r="ALR19" i="40" l="1"/>
  <c r="ALS11" i="40"/>
  <c r="ALR13" i="40"/>
  <c r="ALR12" i="40"/>
  <c r="ALR16" i="40"/>
  <c r="ALR17" i="40"/>
  <c r="ALR18" i="40"/>
  <c r="ALR15" i="40"/>
  <c r="ALR14" i="40"/>
  <c r="ALT11" i="40" l="1"/>
  <c r="ALS13" i="40"/>
  <c r="ALS12" i="40"/>
  <c r="ALS16" i="40"/>
  <c r="ALS18" i="40"/>
  <c r="ALS17" i="40"/>
  <c r="ALS19" i="40"/>
  <c r="ALS14" i="40"/>
  <c r="ALS15" i="40"/>
  <c r="ALU11" i="40" l="1"/>
  <c r="ALT13" i="40"/>
  <c r="ALT12" i="40"/>
  <c r="ALT17" i="40"/>
  <c r="ALT18" i="40"/>
  <c r="ALT16" i="40"/>
  <c r="ALT19" i="40"/>
  <c r="ALT14" i="40"/>
  <c r="ALT15" i="40"/>
  <c r="ALV11" i="40" l="1"/>
  <c r="ALU13" i="40"/>
  <c r="ALU16" i="40"/>
  <c r="ALU19" i="40"/>
  <c r="ALU18" i="40"/>
  <c r="ALU17" i="40"/>
  <c r="ALU12" i="40"/>
  <c r="ALU15" i="40"/>
  <c r="ALU14" i="40"/>
  <c r="ALW11" i="40" l="1"/>
  <c r="ALV12" i="40"/>
  <c r="ALV13" i="40"/>
  <c r="ALV17" i="40"/>
  <c r="ALV16" i="40"/>
  <c r="ALV18" i="40"/>
  <c r="ALV19" i="40"/>
  <c r="ALV15" i="40"/>
  <c r="ALV14" i="40"/>
  <c r="ALW16" i="40" l="1"/>
  <c r="ALX11" i="40"/>
  <c r="ALW13" i="40"/>
  <c r="ALW12" i="40"/>
  <c r="ALW18" i="40"/>
  <c r="ALW17" i="40"/>
  <c r="ALW19" i="40"/>
  <c r="ALW14" i="40"/>
  <c r="ALW15" i="40"/>
  <c r="ALX19" i="40" l="1"/>
  <c r="ALY11" i="40"/>
  <c r="ALX13" i="40"/>
  <c r="ALX12" i="40"/>
  <c r="ALX17" i="40"/>
  <c r="ALX18" i="40"/>
  <c r="ALX16" i="40"/>
  <c r="ALX15" i="40"/>
  <c r="ALX14" i="40"/>
  <c r="ALZ11" i="40" l="1"/>
  <c r="ALY12" i="40"/>
  <c r="ALY13" i="40"/>
  <c r="ALY16" i="40"/>
  <c r="ALY18" i="40"/>
  <c r="ALY19" i="40"/>
  <c r="ALY17" i="40"/>
  <c r="ALY14" i="40"/>
  <c r="ALY15" i="40"/>
  <c r="AMA11" i="40" l="1"/>
  <c r="ALZ12" i="40"/>
  <c r="ALZ13" i="40"/>
  <c r="ALZ17" i="40"/>
  <c r="ALZ18" i="40"/>
  <c r="ALZ16" i="40"/>
  <c r="ALZ19" i="40"/>
  <c r="ALZ15" i="40"/>
  <c r="ALZ14" i="40"/>
  <c r="AMA18" i="40" l="1"/>
  <c r="AMA17" i="40"/>
  <c r="AMB11" i="40"/>
  <c r="AMA12" i="40"/>
  <c r="AMA13" i="40"/>
  <c r="AMA16" i="40"/>
  <c r="AMA19" i="40"/>
  <c r="AMA14" i="40"/>
  <c r="AMA15" i="40"/>
  <c r="AMB19" i="40" l="1"/>
  <c r="AMC11" i="40"/>
  <c r="AMB12" i="40"/>
  <c r="AMB13" i="40"/>
  <c r="AMB16" i="40"/>
  <c r="AMB18" i="40"/>
  <c r="AMB17" i="40"/>
  <c r="AMB15" i="40"/>
  <c r="AMB14" i="40"/>
  <c r="AMC17" i="40" l="1"/>
  <c r="AMC16" i="40"/>
  <c r="AMD11" i="40"/>
  <c r="AMC13" i="40"/>
  <c r="AMC12" i="40"/>
  <c r="AMC19" i="40"/>
  <c r="AMC18" i="40"/>
  <c r="AMC15" i="40"/>
  <c r="AMC14" i="40"/>
  <c r="AMD19" i="40" l="1"/>
  <c r="AME11" i="40"/>
  <c r="AMD13" i="40"/>
  <c r="AMD12" i="40"/>
  <c r="AMD17" i="40"/>
  <c r="AMD16" i="40"/>
  <c r="AMD18" i="40"/>
  <c r="AMD15" i="40"/>
  <c r="AMD14" i="40"/>
  <c r="AMF11" i="40" l="1"/>
  <c r="AME12" i="40"/>
  <c r="AME13" i="40"/>
  <c r="AME16" i="40"/>
  <c r="AME18" i="40"/>
  <c r="AME19" i="40"/>
  <c r="AME17" i="40"/>
  <c r="AME15" i="40"/>
  <c r="AME14" i="40"/>
  <c r="AMG11" i="40" l="1"/>
  <c r="AMF13" i="40"/>
  <c r="AMF17" i="40"/>
  <c r="AMF18" i="40"/>
  <c r="AMF19" i="40"/>
  <c r="AMF12" i="40"/>
  <c r="AMF16" i="40"/>
  <c r="AMF15" i="40"/>
  <c r="AMF14" i="40"/>
  <c r="AMG19" i="40" l="1"/>
  <c r="AMG16" i="40"/>
  <c r="AMH11" i="40"/>
  <c r="AMG13" i="40"/>
  <c r="AMG12" i="40"/>
  <c r="AMG18" i="40"/>
  <c r="AMG17" i="40"/>
  <c r="AMG15" i="40"/>
  <c r="AMG14" i="40"/>
  <c r="AMH18" i="40" l="1"/>
  <c r="AMH16" i="40"/>
  <c r="AMI11" i="40"/>
  <c r="AMH12" i="40"/>
  <c r="AMH13" i="40"/>
  <c r="AMH17" i="40"/>
  <c r="AMH19" i="40"/>
  <c r="AMH15" i="40"/>
  <c r="AMH14" i="40"/>
  <c r="AMI17" i="40" l="1"/>
  <c r="AMI16" i="40"/>
  <c r="AMJ11" i="40"/>
  <c r="AMI13" i="40"/>
  <c r="AMI18" i="40"/>
  <c r="AMI12" i="40"/>
  <c r="AMI19" i="40"/>
  <c r="AMI15" i="40"/>
  <c r="AMI14" i="40"/>
  <c r="AMJ19" i="40" l="1"/>
  <c r="AMK11" i="40"/>
  <c r="AMJ13" i="40"/>
  <c r="AMJ17" i="40"/>
  <c r="AMJ18" i="40"/>
  <c r="AMJ16" i="40"/>
  <c r="AMJ12" i="40"/>
  <c r="AMJ15" i="40"/>
  <c r="AMJ14" i="40"/>
  <c r="AML11" i="40" l="1"/>
  <c r="AMK13" i="40"/>
  <c r="AMK12" i="40"/>
  <c r="AMK17" i="40"/>
  <c r="AMK18" i="40"/>
  <c r="AMK19" i="40"/>
  <c r="AMK16" i="40"/>
  <c r="AMK15" i="40"/>
  <c r="AMK14" i="40"/>
  <c r="AMM11" i="40" l="1"/>
  <c r="AML12" i="40"/>
  <c r="AML13" i="40"/>
  <c r="AML18" i="40"/>
  <c r="AML16" i="40"/>
  <c r="AML19" i="40"/>
  <c r="AML17" i="40"/>
  <c r="AML14" i="40"/>
  <c r="AML15" i="40"/>
  <c r="AMM19" i="40" l="1"/>
  <c r="AMN11" i="40"/>
  <c r="AMM13" i="40"/>
  <c r="AMM12" i="40"/>
  <c r="AMM18" i="40"/>
  <c r="AMM17" i="40"/>
  <c r="AMM16" i="40"/>
  <c r="AMM15" i="40"/>
  <c r="AMM14" i="40"/>
  <c r="AMO11" i="40" l="1"/>
  <c r="AMN13" i="40"/>
  <c r="AMN12" i="40"/>
  <c r="AMN16" i="40"/>
  <c r="AMN19" i="40"/>
  <c r="AMN18" i="40"/>
  <c r="AMN17" i="40"/>
  <c r="AMN14" i="40"/>
  <c r="AMN15" i="40"/>
  <c r="AMO18" i="40" l="1"/>
  <c r="AMP11" i="40"/>
  <c r="AMO13" i="40"/>
  <c r="AMO12" i="40"/>
  <c r="AMO16" i="40"/>
  <c r="AMO19" i="40"/>
  <c r="AMO17" i="40"/>
  <c r="AMO14" i="40"/>
  <c r="AMO15" i="40"/>
  <c r="AMQ11" i="40" l="1"/>
  <c r="AMP12" i="40"/>
  <c r="AMP18" i="40"/>
  <c r="AMP17" i="40"/>
  <c r="AMP19" i="40"/>
  <c r="AMP13" i="40"/>
  <c r="AMP16" i="40"/>
  <c r="AMP14" i="40"/>
  <c r="AMP15" i="40"/>
  <c r="AMQ19" i="40" l="1"/>
  <c r="AMR11" i="40"/>
  <c r="AMQ12" i="40"/>
  <c r="AMQ13" i="40"/>
  <c r="AMQ18" i="40"/>
  <c r="AMQ16" i="40"/>
  <c r="AMQ17" i="40"/>
  <c r="AMQ15" i="40"/>
  <c r="AMQ14" i="40"/>
  <c r="AMS11" i="40" l="1"/>
  <c r="AMR12" i="40"/>
  <c r="AMR17" i="40"/>
  <c r="AMR13" i="40"/>
  <c r="AMR18" i="40"/>
  <c r="AMR16" i="40"/>
  <c r="AMR19" i="40"/>
  <c r="AMR15" i="40"/>
  <c r="AMR14" i="40"/>
  <c r="AMS19" i="40" l="1"/>
  <c r="AMS18" i="40"/>
  <c r="AMT11" i="40"/>
  <c r="AMS13" i="40"/>
  <c r="AMS16" i="40"/>
  <c r="AMS17" i="40"/>
  <c r="AMS12" i="40"/>
  <c r="AMS14" i="40"/>
  <c r="AMS15" i="40"/>
  <c r="AMU11" i="40" l="1"/>
  <c r="AMT13" i="40"/>
  <c r="AMT17" i="40"/>
  <c r="AMT18" i="40"/>
  <c r="AMT16" i="40"/>
  <c r="AMT19" i="40"/>
  <c r="AMT12" i="40"/>
  <c r="AMT15" i="40"/>
  <c r="AMT14" i="40"/>
  <c r="AMU18" i="40" l="1"/>
  <c r="AMU16" i="40"/>
  <c r="AMV11" i="40"/>
  <c r="AMU13" i="40"/>
  <c r="AMU12" i="40"/>
  <c r="AMU17" i="40"/>
  <c r="AMU19" i="40"/>
  <c r="AMU14" i="40"/>
  <c r="AMU15" i="40"/>
  <c r="AMW11" i="40" l="1"/>
  <c r="AMV13" i="40"/>
  <c r="AMV17" i="40"/>
  <c r="AMV16" i="40"/>
  <c r="AMV18" i="40"/>
  <c r="AMV19" i="40"/>
  <c r="AMV12" i="40"/>
  <c r="AMV15" i="40"/>
  <c r="AMV14" i="40"/>
  <c r="AMX11" i="40" l="1"/>
  <c r="AMW12" i="40"/>
  <c r="AMW13" i="40"/>
  <c r="AMW19" i="40"/>
  <c r="AMW17" i="40"/>
  <c r="AMW18" i="40"/>
  <c r="AMW16" i="40"/>
  <c r="AMW14" i="40"/>
  <c r="AMW15" i="40"/>
  <c r="AMY11" i="40" l="1"/>
  <c r="AMX12" i="40"/>
  <c r="AMX13" i="40"/>
  <c r="AMX18" i="40"/>
  <c r="AMX16" i="40"/>
  <c r="AMX19" i="40"/>
  <c r="AMX17" i="40"/>
  <c r="AMX15" i="40"/>
  <c r="AMX14" i="40"/>
  <c r="AMY19" i="40" l="1"/>
  <c r="AMZ11" i="40"/>
  <c r="AMY13" i="40"/>
  <c r="AMY12" i="40"/>
  <c r="AMY18" i="40"/>
  <c r="AMY17" i="40"/>
  <c r="AMY16" i="40"/>
  <c r="AMY14" i="40"/>
  <c r="AMY15" i="40"/>
  <c r="ANA11" i="40" l="1"/>
  <c r="AMZ13" i="40"/>
  <c r="AMZ12" i="40"/>
  <c r="AMZ16" i="40"/>
  <c r="AMZ18" i="40"/>
  <c r="AMZ19" i="40"/>
  <c r="AMZ17" i="40"/>
  <c r="AMZ14" i="40"/>
  <c r="AMZ15" i="40"/>
  <c r="ANA16" i="40" l="1"/>
  <c r="ANB11" i="40"/>
  <c r="ANA13" i="40"/>
  <c r="ANA18" i="40"/>
  <c r="ANA17" i="40"/>
  <c r="ANA19" i="40"/>
  <c r="ANA12" i="40"/>
  <c r="ANA14" i="40"/>
  <c r="ANA15" i="40"/>
  <c r="ANB19" i="40" l="1"/>
  <c r="ANB18" i="40"/>
  <c r="ANC11" i="40"/>
  <c r="ANB13" i="40"/>
  <c r="ANB12" i="40"/>
  <c r="ANB17" i="40"/>
  <c r="ANB16" i="40"/>
  <c r="ANB14" i="40"/>
  <c r="ANB15" i="40"/>
  <c r="ANC19" i="40" l="1"/>
  <c r="AND11" i="40"/>
  <c r="ANC12" i="40"/>
  <c r="ANC13" i="40"/>
  <c r="ANC18" i="40"/>
  <c r="ANC16" i="40"/>
  <c r="ANC17" i="40"/>
  <c r="ANC14" i="40"/>
  <c r="ANC15" i="40"/>
  <c r="AND19" i="40" l="1"/>
  <c r="ANE11" i="40"/>
  <c r="AND12" i="40"/>
  <c r="AND17" i="40"/>
  <c r="AND13" i="40"/>
  <c r="AND18" i="40"/>
  <c r="AND16" i="40"/>
  <c r="AND14" i="40"/>
  <c r="AND15" i="40"/>
  <c r="ANE16" i="40" l="1"/>
  <c r="ANF11" i="40"/>
  <c r="ANE12" i="40"/>
  <c r="ANE13" i="40"/>
  <c r="ANE18" i="40"/>
  <c r="ANE19" i="40"/>
  <c r="ANE17" i="40"/>
  <c r="ANE15" i="40"/>
  <c r="ANE14" i="40"/>
  <c r="ANF16" i="40" l="1"/>
  <c r="ANG11" i="40"/>
  <c r="ANF13" i="40"/>
  <c r="ANF12" i="40"/>
  <c r="ANF17" i="40"/>
  <c r="ANF18" i="40"/>
  <c r="ANF19" i="40"/>
  <c r="ANF15" i="40"/>
  <c r="ANF14" i="40"/>
  <c r="ANH11" i="40" l="1"/>
  <c r="ANG13" i="40"/>
  <c r="ANG17" i="40"/>
  <c r="ANG18" i="40"/>
  <c r="ANG16" i="40"/>
  <c r="ANG19" i="40"/>
  <c r="ANG12" i="40"/>
  <c r="ANG15" i="40"/>
  <c r="ANG14" i="40"/>
  <c r="ANH16" i="40" l="1"/>
  <c r="ANI11" i="40"/>
  <c r="ANH13" i="40"/>
  <c r="ANH12" i="40"/>
  <c r="ANH19" i="40"/>
  <c r="ANH17" i="40"/>
  <c r="ANH18" i="40"/>
  <c r="ANH15" i="40"/>
  <c r="ANH14" i="40"/>
  <c r="ANJ11" i="40" l="1"/>
  <c r="ANI12" i="40"/>
  <c r="ANI13" i="40"/>
  <c r="ANI17" i="40"/>
  <c r="ANI18" i="40"/>
  <c r="ANI19" i="40"/>
  <c r="ANI16" i="40"/>
  <c r="ANI14" i="40"/>
  <c r="ANI15" i="40"/>
  <c r="ANK11" i="40" l="1"/>
  <c r="ANJ12" i="40"/>
  <c r="ANJ13" i="40"/>
  <c r="ANJ16" i="40"/>
  <c r="ANJ18" i="40"/>
  <c r="ANJ19" i="40"/>
  <c r="ANJ17" i="40"/>
  <c r="ANJ14" i="40"/>
  <c r="ANJ15" i="40"/>
  <c r="ANK19" i="40" l="1"/>
  <c r="ANK17" i="40"/>
  <c r="ANL11" i="40"/>
  <c r="ANK12" i="40"/>
  <c r="ANK13" i="40"/>
  <c r="ANK16" i="40"/>
  <c r="ANK18" i="40"/>
  <c r="ANK14" i="40"/>
  <c r="ANK15" i="40"/>
  <c r="ANM11" i="40" l="1"/>
  <c r="ANL13" i="40"/>
  <c r="ANL19" i="40"/>
  <c r="ANL16" i="40"/>
  <c r="ANL18" i="40"/>
  <c r="ANL12" i="40"/>
  <c r="ANL17" i="40"/>
  <c r="ANL15" i="40"/>
  <c r="ANL14" i="40"/>
  <c r="ANN11" i="40" l="1"/>
  <c r="ANM13" i="40"/>
  <c r="ANM12" i="40"/>
  <c r="ANM16" i="40"/>
  <c r="ANM18" i="40"/>
  <c r="ANM19" i="40"/>
  <c r="ANM17" i="40"/>
  <c r="ANM14" i="40"/>
  <c r="ANM15" i="40"/>
  <c r="ANN19" i="40" l="1"/>
  <c r="ANN18" i="40"/>
  <c r="ANO11" i="40"/>
  <c r="ANN13" i="40"/>
  <c r="ANN12" i="40"/>
  <c r="ANN17" i="40"/>
  <c r="ANN16" i="40"/>
  <c r="ANN15" i="40"/>
  <c r="ANN14" i="40"/>
  <c r="ANP11" i="40" l="1"/>
  <c r="ANO13" i="40"/>
  <c r="ANO12" i="40"/>
  <c r="ANO18" i="40"/>
  <c r="ANO17" i="40"/>
  <c r="ANO16" i="40"/>
  <c r="ANO19" i="40"/>
  <c r="ANO15" i="40"/>
  <c r="ANO14" i="40"/>
  <c r="ANQ11" i="40" l="1"/>
  <c r="ANP13" i="40"/>
  <c r="ANP17" i="40"/>
  <c r="ANP18" i="40"/>
  <c r="ANP16" i="40"/>
  <c r="ANP19" i="40"/>
  <c r="ANP12" i="40"/>
  <c r="ANP15" i="40"/>
  <c r="ANP14" i="40"/>
  <c r="ANQ19" i="40" l="1"/>
  <c r="ANR11" i="40"/>
  <c r="ANQ12" i="40"/>
  <c r="ANQ13" i="40"/>
  <c r="ANQ16" i="40"/>
  <c r="ANQ17" i="40"/>
  <c r="ANQ18" i="40"/>
  <c r="ANQ14" i="40"/>
  <c r="ANQ15" i="40"/>
  <c r="ANS11" i="40" l="1"/>
  <c r="ANR13" i="40"/>
  <c r="ANR17" i="40"/>
  <c r="ANR16" i="40"/>
  <c r="ANR18" i="40"/>
  <c r="ANR19" i="40"/>
  <c r="ANR12" i="40"/>
  <c r="ANR14" i="40"/>
  <c r="ANR15" i="40"/>
  <c r="ANT11" i="40" l="1"/>
  <c r="ANS13" i="40"/>
  <c r="ANS18" i="40"/>
  <c r="ANS16" i="40"/>
  <c r="ANS17" i="40"/>
  <c r="ANS19" i="40"/>
  <c r="ANS12" i="40"/>
  <c r="ANS14" i="40"/>
  <c r="ANS15" i="40"/>
  <c r="ANT19" i="40" l="1"/>
  <c r="ANU11" i="40"/>
  <c r="ANT18" i="40"/>
  <c r="ANT12" i="40"/>
  <c r="ANT16" i="40"/>
  <c r="ANT13" i="40"/>
  <c r="ANT17" i="40"/>
  <c r="ANT15" i="40"/>
  <c r="ANT14" i="40"/>
  <c r="ANU18" i="40" l="1"/>
  <c r="ANV11" i="40"/>
  <c r="ANU12" i="40"/>
  <c r="ANU13" i="40"/>
  <c r="ANU19" i="40"/>
  <c r="ANU17" i="40"/>
  <c r="ANU16" i="40"/>
  <c r="ANU14" i="40"/>
  <c r="ANU15" i="40"/>
  <c r="ANW11" i="40" l="1"/>
  <c r="ANV12" i="40"/>
  <c r="ANV13" i="40"/>
  <c r="ANV17" i="40"/>
  <c r="ANV18" i="40"/>
  <c r="ANV19" i="40"/>
  <c r="ANV16" i="40"/>
  <c r="ANV15" i="40"/>
  <c r="ANV14" i="40"/>
  <c r="ANW19" i="40" l="1"/>
  <c r="ANW16" i="40"/>
  <c r="ANW17" i="40"/>
  <c r="ANX11" i="40"/>
  <c r="ANW12" i="40"/>
  <c r="ANW13" i="40"/>
  <c r="ANW18" i="40"/>
  <c r="ANW14" i="40"/>
  <c r="ANW15" i="40"/>
  <c r="ANX19" i="40" l="1"/>
  <c r="ANY11" i="40"/>
  <c r="ANX12" i="40"/>
  <c r="ANX13" i="40"/>
  <c r="ANX16" i="40"/>
  <c r="ANX17" i="40"/>
  <c r="ANX18" i="40"/>
  <c r="ANX14" i="40"/>
  <c r="ANX15" i="40"/>
  <c r="ANZ11" i="40" l="1"/>
  <c r="ANY19" i="40"/>
  <c r="ANY13" i="40"/>
  <c r="ANY18" i="40"/>
  <c r="ANY17" i="40"/>
  <c r="ANY16" i="40"/>
  <c r="ANY12" i="40"/>
  <c r="ANY15" i="40"/>
  <c r="ANY14" i="40"/>
  <c r="AOA11" i="40" l="1"/>
  <c r="ANZ12" i="40"/>
  <c r="ANZ18" i="40"/>
  <c r="ANZ16" i="40"/>
  <c r="ANZ17" i="40"/>
  <c r="ANZ13" i="40"/>
  <c r="ANZ19" i="40"/>
  <c r="ANZ14" i="40"/>
  <c r="ANZ15" i="40"/>
  <c r="AOB11" i="40" l="1"/>
  <c r="AOA13" i="40"/>
  <c r="AOA12" i="40"/>
  <c r="AOA17" i="40"/>
  <c r="AOA19" i="40"/>
  <c r="AOA16" i="40"/>
  <c r="AOA18" i="40"/>
  <c r="AOA15" i="40"/>
  <c r="AOA14" i="40"/>
  <c r="AOC11" i="40" l="1"/>
  <c r="AOB13" i="40"/>
  <c r="AOB17" i="40"/>
  <c r="AOB12" i="40"/>
  <c r="AOB19" i="40"/>
  <c r="AOB18" i="40"/>
  <c r="AOB16" i="40"/>
  <c r="AOB15" i="40"/>
  <c r="AOB14" i="40"/>
  <c r="AOC19" i="40" l="1"/>
  <c r="AOC18" i="40"/>
  <c r="AOC16" i="40"/>
  <c r="AOD11" i="40"/>
  <c r="AOC13" i="40"/>
  <c r="AOC12" i="40"/>
  <c r="AOC17" i="40"/>
  <c r="AOC15" i="40"/>
  <c r="AOC14" i="40"/>
  <c r="AOE11" i="40" l="1"/>
  <c r="AOD13" i="40"/>
  <c r="AOD12" i="40"/>
  <c r="AOD17" i="40"/>
  <c r="AOD18" i="40"/>
  <c r="AOD19" i="40"/>
  <c r="AOD16" i="40"/>
  <c r="AOD15" i="40"/>
  <c r="AOD14" i="40"/>
  <c r="AOE17" i="40" l="1"/>
  <c r="AOF11" i="40"/>
  <c r="AOE13" i="40"/>
  <c r="AOE16" i="40"/>
  <c r="AOE18" i="40"/>
  <c r="AOE19" i="40"/>
  <c r="AOE12" i="40"/>
  <c r="AOE15" i="40"/>
  <c r="AOE14" i="40"/>
  <c r="AOF18" i="40" l="1"/>
  <c r="AOG11" i="40"/>
  <c r="AOF13" i="40"/>
  <c r="AOF19" i="40"/>
  <c r="AOF12" i="40"/>
  <c r="AOF16" i="40"/>
  <c r="AOF17" i="40"/>
  <c r="AOF14" i="40"/>
  <c r="AOF15" i="40"/>
  <c r="AOH11" i="40" l="1"/>
  <c r="AOG12" i="40"/>
  <c r="AOG13" i="40"/>
  <c r="AOG19" i="40"/>
  <c r="AOG16" i="40"/>
  <c r="AOG18" i="40"/>
  <c r="AOG17" i="40"/>
  <c r="AOG15" i="40"/>
  <c r="AOG14" i="40"/>
  <c r="AOH18" i="40" l="1"/>
  <c r="AOI11" i="40"/>
  <c r="AOH12" i="40"/>
  <c r="AOH13" i="40"/>
  <c r="AOH19" i="40"/>
  <c r="AOH16" i="40"/>
  <c r="AOH17" i="40"/>
  <c r="AOH15" i="40"/>
  <c r="AOH14" i="40"/>
  <c r="AOI19" i="40" l="1"/>
  <c r="AOI17" i="40"/>
  <c r="AOI16" i="40"/>
  <c r="AOJ11" i="40"/>
  <c r="AOI12" i="40"/>
  <c r="AOI13" i="40"/>
  <c r="AOI18" i="40"/>
  <c r="AOI15" i="40"/>
  <c r="AOI14" i="40"/>
  <c r="AOJ16" i="40" l="1"/>
  <c r="AOK11" i="40"/>
  <c r="AOJ12" i="40"/>
  <c r="AOJ13" i="40"/>
  <c r="AOJ18" i="40"/>
  <c r="AOJ17" i="40"/>
  <c r="AOJ19" i="40"/>
  <c r="AOJ14" i="40"/>
  <c r="AOJ15" i="40"/>
  <c r="AOK19" i="40" l="1"/>
  <c r="AOK16" i="40"/>
  <c r="AOL11" i="40"/>
  <c r="AOK12" i="40"/>
  <c r="AOK13" i="40"/>
  <c r="AOK17" i="40"/>
  <c r="AOK18" i="40"/>
  <c r="AOK14" i="40"/>
  <c r="AOK15" i="40"/>
  <c r="AOM11" i="40" l="1"/>
  <c r="AOL13" i="40"/>
  <c r="AOL17" i="40"/>
  <c r="AOL12" i="40"/>
  <c r="AOL18" i="40"/>
  <c r="AOL16" i="40"/>
  <c r="AOL19" i="40"/>
  <c r="AOL15" i="40"/>
  <c r="AOL14" i="40"/>
  <c r="AOM19" i="40" l="1"/>
  <c r="AON11" i="40"/>
  <c r="AOM13" i="40"/>
  <c r="AOM12" i="40"/>
  <c r="AOM17" i="40"/>
  <c r="AOM16" i="40"/>
  <c r="AOM18" i="40"/>
  <c r="AOM14" i="40"/>
  <c r="AOM15" i="40"/>
  <c r="AON19" i="40" l="1"/>
  <c r="AOO11" i="40"/>
  <c r="AON12" i="40"/>
  <c r="AON13" i="40"/>
  <c r="AON16" i="40"/>
  <c r="AON18" i="40"/>
  <c r="AON17" i="40"/>
  <c r="AON14" i="40"/>
  <c r="AON15" i="40"/>
  <c r="AOO19" i="40" l="1"/>
  <c r="AOP11" i="40"/>
  <c r="AOO13" i="40"/>
  <c r="AOO18" i="40"/>
  <c r="AOO12" i="40"/>
  <c r="AOO16" i="40"/>
  <c r="AOO17" i="40"/>
  <c r="AOO14" i="40"/>
  <c r="AOO15" i="40"/>
  <c r="AOP18" i="40" l="1"/>
  <c r="AOQ11" i="40"/>
  <c r="AOP13" i="40"/>
  <c r="AOP12" i="40"/>
  <c r="AOP19" i="40"/>
  <c r="AOP16" i="40"/>
  <c r="AOP17" i="40"/>
  <c r="AOP14" i="40"/>
  <c r="AOP15" i="40"/>
  <c r="AOQ17" i="40" l="1"/>
  <c r="AOR11" i="40"/>
  <c r="AOQ13" i="40"/>
  <c r="AOQ12" i="40"/>
  <c r="AOQ16" i="40"/>
  <c r="AOQ19" i="40"/>
  <c r="AOQ18" i="40"/>
  <c r="AOQ14" i="40"/>
  <c r="AOQ15" i="40"/>
  <c r="AOS11" i="40" l="1"/>
  <c r="AOR13" i="40"/>
  <c r="AOR18" i="40"/>
  <c r="AOR19" i="40"/>
  <c r="AOR12" i="40"/>
  <c r="AOR16" i="40"/>
  <c r="AOR17" i="40"/>
  <c r="AOR14" i="40"/>
  <c r="AOR15" i="40"/>
  <c r="AOT11" i="40" l="1"/>
  <c r="AOS12" i="40"/>
  <c r="AOS13" i="40"/>
  <c r="AOS19" i="40"/>
  <c r="AOS18" i="40"/>
  <c r="AOS17" i="40"/>
  <c r="AOS16" i="40"/>
  <c r="AOS14" i="40"/>
  <c r="AOS15" i="40"/>
  <c r="AOU11" i="40" l="1"/>
  <c r="AOT12" i="40"/>
  <c r="AOT13" i="40"/>
  <c r="AOT17" i="40"/>
  <c r="AOT19" i="40"/>
  <c r="AOT16" i="40"/>
  <c r="AOT18" i="40"/>
  <c r="AOT14" i="40"/>
  <c r="AOT15" i="40"/>
  <c r="AOV11" i="40" l="1"/>
  <c r="AOU12" i="40"/>
  <c r="AOU13" i="40"/>
  <c r="AOU19" i="40"/>
  <c r="AOU17" i="40"/>
  <c r="AOU16" i="40"/>
  <c r="AOU18" i="40"/>
  <c r="AOU15" i="40"/>
  <c r="AOU14" i="40"/>
  <c r="AOW11" i="40" l="1"/>
  <c r="AOV13" i="40"/>
  <c r="AOV18" i="40"/>
  <c r="AOV16" i="40"/>
  <c r="AOV19" i="40"/>
  <c r="AOV17" i="40"/>
  <c r="AOV12" i="40"/>
  <c r="AOV15" i="40"/>
  <c r="AOV14" i="40"/>
  <c r="AOX11" i="40" l="1"/>
  <c r="AOW13" i="40"/>
  <c r="AOW12" i="40"/>
  <c r="AOW18" i="40"/>
  <c r="AOW16" i="40"/>
  <c r="AOW17" i="40"/>
  <c r="AOW19" i="40"/>
  <c r="AOW14" i="40"/>
  <c r="AOW15" i="40"/>
  <c r="AOX19" i="40" l="1"/>
  <c r="AOY11" i="40"/>
  <c r="AOX12" i="40"/>
  <c r="AOX13" i="40"/>
  <c r="AOX17" i="40"/>
  <c r="AOX16" i="40"/>
  <c r="AOX18" i="40"/>
  <c r="AOX14" i="40"/>
  <c r="AOX15" i="40"/>
  <c r="AOY16" i="40" l="1"/>
  <c r="AOZ11" i="40"/>
  <c r="AOY13" i="40"/>
  <c r="AOY12" i="40"/>
  <c r="AOY17" i="40"/>
  <c r="AOY19" i="40"/>
  <c r="AOY18" i="40"/>
  <c r="AOY14" i="40"/>
  <c r="AOY15" i="40"/>
  <c r="APA11" i="40" l="1"/>
  <c r="AOZ12" i="40"/>
  <c r="AOZ13" i="40"/>
  <c r="AOZ19" i="40"/>
  <c r="AOZ17" i="40"/>
  <c r="AOZ18" i="40"/>
  <c r="AOZ16" i="40"/>
  <c r="AOZ15" i="40"/>
  <c r="AOZ14" i="40"/>
  <c r="APA19" i="40" l="1"/>
  <c r="APB11" i="40"/>
  <c r="APA13" i="40"/>
  <c r="APA12" i="40"/>
  <c r="APA16" i="40"/>
  <c r="APA17" i="40"/>
  <c r="APA18" i="40"/>
  <c r="APA15" i="40"/>
  <c r="APA14" i="40"/>
  <c r="APB18" i="40" l="1"/>
  <c r="APC11" i="40"/>
  <c r="APB12" i="40"/>
  <c r="APB13" i="40"/>
  <c r="APB16" i="40"/>
  <c r="APB19" i="40"/>
  <c r="APB17" i="40"/>
  <c r="APB14" i="40"/>
  <c r="APB15" i="40"/>
  <c r="APD11" i="40" l="1"/>
  <c r="APC13" i="40"/>
  <c r="APC19" i="40"/>
  <c r="APC18" i="40"/>
  <c r="APC17" i="40"/>
  <c r="APC12" i="40"/>
  <c r="APC16" i="40"/>
  <c r="APC15" i="40"/>
  <c r="APC14" i="40"/>
  <c r="APE11" i="40" l="1"/>
  <c r="APD13" i="40"/>
  <c r="APD16" i="40"/>
  <c r="APD19" i="40"/>
  <c r="APD12" i="40"/>
  <c r="APD18" i="40"/>
  <c r="APD17" i="40"/>
  <c r="APD14" i="40"/>
  <c r="APD15" i="40"/>
  <c r="APF11" i="40" l="1"/>
  <c r="APE12" i="40"/>
  <c r="APE13" i="40"/>
  <c r="APE19" i="40"/>
  <c r="APE18" i="40"/>
  <c r="APE16" i="40"/>
  <c r="APE17" i="40"/>
  <c r="APE15" i="40"/>
  <c r="APE14" i="40"/>
  <c r="APG11" i="40" l="1"/>
  <c r="APF12" i="40"/>
  <c r="APF19" i="40"/>
  <c r="APF13" i="40"/>
  <c r="APF17" i="40"/>
  <c r="APF16" i="40"/>
  <c r="APF18" i="40"/>
  <c r="APF14" i="40"/>
  <c r="APF15" i="40"/>
  <c r="APG19" i="40" l="1"/>
  <c r="APG16" i="40"/>
  <c r="APH11" i="40"/>
  <c r="APG13" i="40"/>
  <c r="APG12" i="40"/>
  <c r="APG18" i="40"/>
  <c r="APG17" i="40"/>
  <c r="APG14" i="40"/>
  <c r="APG15" i="40"/>
  <c r="APH18" i="40" l="1"/>
  <c r="API11" i="40"/>
  <c r="APH13" i="40"/>
  <c r="APH16" i="40"/>
  <c r="APH17" i="40"/>
  <c r="APH12" i="40"/>
  <c r="APH19" i="40"/>
  <c r="APH14" i="40"/>
  <c r="APH15" i="40"/>
  <c r="API19" i="40" l="1"/>
  <c r="APJ11" i="40"/>
  <c r="API13" i="40"/>
  <c r="API16" i="40"/>
  <c r="API17" i="40"/>
  <c r="API12" i="40"/>
  <c r="API18" i="40"/>
  <c r="API14" i="40"/>
  <c r="API15" i="40"/>
  <c r="APK11" i="40" l="1"/>
  <c r="APJ13" i="40"/>
  <c r="APJ12" i="40"/>
  <c r="APJ17" i="40"/>
  <c r="APJ19" i="40"/>
  <c r="APJ16" i="40"/>
  <c r="APJ18" i="40"/>
  <c r="APJ15" i="40"/>
  <c r="APJ14" i="40"/>
  <c r="APK19" i="40" l="1"/>
  <c r="APK16" i="40"/>
  <c r="APL11" i="40"/>
  <c r="APK13" i="40"/>
  <c r="APK17" i="40"/>
  <c r="APK12" i="40"/>
  <c r="APK18" i="40"/>
  <c r="APK14" i="40"/>
  <c r="APK15" i="40"/>
  <c r="APL16" i="40" l="1"/>
  <c r="APL13" i="40"/>
  <c r="APL12" i="40"/>
  <c r="APL19" i="40"/>
  <c r="APL18" i="40"/>
  <c r="APL17" i="40"/>
  <c r="APL14" i="40"/>
  <c r="APL15" i="40"/>
  <c r="B15" i="24" l="1"/>
  <c r="B16" i="24" s="1"/>
  <c r="B17" i="24" s="1"/>
  <c r="B24" i="24" s="1"/>
  <c r="C12" i="13"/>
  <c r="H11" i="13"/>
  <c r="H14" i="13"/>
  <c r="H15" i="13"/>
  <c r="H16" i="13"/>
  <c r="G11" i="13"/>
  <c r="E13" i="13"/>
  <c r="E14" i="13" s="1"/>
  <c r="E12" i="13"/>
  <c r="G15" i="13"/>
  <c r="G16" i="13"/>
  <c r="G17" i="13"/>
  <c r="G18" i="13"/>
  <c r="B25" i="24" l="1"/>
  <c r="B26" i="24" s="1"/>
  <c r="B27" i="24" s="1"/>
  <c r="B28" i="24" s="1"/>
  <c r="B29" i="24" s="1"/>
  <c r="B30" i="24" s="1"/>
  <c r="B31" i="24" s="1"/>
  <c r="B32" i="24" s="1"/>
  <c r="B33" i="24" s="1"/>
  <c r="B34" i="24" s="1"/>
  <c r="B35" i="24" s="1"/>
  <c r="B41" i="24" s="1"/>
  <c r="B47" i="24" s="1"/>
  <c r="B48" i="24" s="1"/>
  <c r="B49" i="24" s="1"/>
  <c r="B50" i="24" s="1"/>
  <c r="B51" i="24" s="1"/>
  <c r="J9" i="13"/>
  <c r="J10" i="13"/>
  <c r="J18" i="13" l="1"/>
  <c r="J16" i="13"/>
  <c r="J15" i="13"/>
  <c r="J11" i="13"/>
  <c r="K9" i="13" l="1"/>
  <c r="L9" i="13" s="1"/>
  <c r="M9" i="13" s="1"/>
  <c r="N9" i="13" s="1"/>
  <c r="O9" i="13" s="1"/>
  <c r="P9" i="13" s="1"/>
  <c r="Q9" i="13" s="1"/>
  <c r="R9" i="13" s="1"/>
  <c r="S9" i="13" s="1"/>
  <c r="T9" i="13" s="1"/>
  <c r="U9" i="13" s="1"/>
  <c r="V9" i="13" s="1"/>
  <c r="W9" i="13" s="1"/>
  <c r="X9" i="13" s="1"/>
  <c r="Y9" i="13" s="1"/>
  <c r="Z9" i="13" s="1"/>
  <c r="AA9" i="13" s="1"/>
  <c r="AB9" i="13" s="1"/>
  <c r="AC9" i="13" s="1"/>
  <c r="AD9" i="13" s="1"/>
  <c r="AE9" i="13" s="1"/>
  <c r="AF9" i="13" s="1"/>
  <c r="AG9" i="13" s="1"/>
  <c r="AH9" i="13" s="1"/>
  <c r="AI9" i="13" s="1"/>
  <c r="AJ9" i="13" s="1"/>
  <c r="AK9" i="13" s="1"/>
  <c r="AL9" i="13" s="1"/>
  <c r="AM9" i="13" s="1"/>
  <c r="AN9" i="13" s="1"/>
  <c r="AO9" i="13" s="1"/>
  <c r="AP9" i="13" s="1"/>
  <c r="AQ9" i="13" s="1"/>
  <c r="AR9" i="13" s="1"/>
  <c r="AS9" i="13" s="1"/>
  <c r="AT9" i="13" s="1"/>
  <c r="AU9" i="13" s="1"/>
  <c r="AV9" i="13" s="1"/>
  <c r="AW9" i="13" s="1"/>
  <c r="AX9" i="13" s="1"/>
  <c r="AY9" i="13" s="1"/>
  <c r="AZ9" i="13" s="1"/>
  <c r="BA9" i="13" s="1"/>
  <c r="BB9" i="13" s="1"/>
  <c r="BC9" i="13" s="1"/>
  <c r="BD9" i="13" s="1"/>
  <c r="BE9" i="13" s="1"/>
  <c r="BF9" i="13" s="1"/>
  <c r="BG9" i="13" s="1"/>
  <c r="BH9" i="13" s="1"/>
  <c r="BI9" i="13" s="1"/>
  <c r="BJ9" i="13" s="1"/>
  <c r="BK9" i="13" s="1"/>
  <c r="BL9" i="13" s="1"/>
  <c r="BM9" i="13" s="1"/>
  <c r="BN9" i="13" s="1"/>
  <c r="BO9" i="13" s="1"/>
  <c r="BP9" i="13" s="1"/>
  <c r="BQ9" i="13" s="1"/>
  <c r="BR9" i="13" s="1"/>
  <c r="BS9" i="13" s="1"/>
  <c r="BT9" i="13" s="1"/>
  <c r="BU9" i="13" s="1"/>
  <c r="BV9" i="13" s="1"/>
  <c r="BW9" i="13" s="1"/>
  <c r="BX9" i="13" s="1"/>
  <c r="BY9" i="13" s="1"/>
  <c r="BZ9" i="13" s="1"/>
  <c r="CA9" i="13" s="1"/>
  <c r="CB9" i="13" s="1"/>
  <c r="CC9" i="13" s="1"/>
  <c r="CD9" i="13" s="1"/>
  <c r="CE9" i="13" s="1"/>
  <c r="CF9" i="13" s="1"/>
  <c r="CG9" i="13" s="1"/>
  <c r="CH9" i="13" s="1"/>
  <c r="CI9" i="13" s="1"/>
  <c r="CJ9" i="13" s="1"/>
  <c r="CK9" i="13" s="1"/>
  <c r="CL9" i="13" s="1"/>
  <c r="CM9" i="13" s="1"/>
  <c r="CN9" i="13" s="1"/>
  <c r="CO9" i="13" s="1"/>
  <c r="CP9" i="13" s="1"/>
  <c r="CQ9" i="13" s="1"/>
  <c r="CR9" i="13" s="1"/>
  <c r="CS9" i="13" s="1"/>
  <c r="CT9" i="13" s="1"/>
  <c r="CU9" i="13" s="1"/>
  <c r="CV9" i="13" s="1"/>
  <c r="CW9" i="13" s="1"/>
  <c r="CX9" i="13" s="1"/>
  <c r="CY9" i="13" s="1"/>
  <c r="CZ9" i="13" s="1"/>
  <c r="DA9" i="13" s="1"/>
  <c r="DB9" i="13" s="1"/>
  <c r="DC9" i="13" s="1"/>
  <c r="DD9" i="13" s="1"/>
  <c r="DE9" i="13" s="1"/>
  <c r="DF9" i="13" s="1"/>
  <c r="DG9" i="13" s="1"/>
  <c r="DH9" i="13" s="1"/>
  <c r="DI9" i="13" s="1"/>
  <c r="DJ9" i="13" s="1"/>
  <c r="DK9" i="13" s="1"/>
  <c r="DL9" i="13" s="1"/>
  <c r="DM9" i="13" s="1"/>
  <c r="DN9" i="13" s="1"/>
  <c r="DO9" i="13" s="1"/>
  <c r="DP9" i="13" s="1"/>
  <c r="DQ9" i="13" s="1"/>
  <c r="DR9" i="13" s="1"/>
  <c r="DS9" i="13" s="1"/>
  <c r="DT9" i="13" s="1"/>
  <c r="DU9" i="13" s="1"/>
  <c r="DV9" i="13" s="1"/>
  <c r="DW9" i="13" s="1"/>
  <c r="DX9" i="13" s="1"/>
  <c r="DY9" i="13" s="1"/>
  <c r="DZ9" i="13" s="1"/>
  <c r="EA9" i="13" s="1"/>
  <c r="EB9" i="13" s="1"/>
  <c r="EC9" i="13" s="1"/>
  <c r="ED9" i="13" s="1"/>
  <c r="EE9" i="13" s="1"/>
  <c r="EF9" i="13" s="1"/>
  <c r="EG9" i="13" s="1"/>
  <c r="EH9" i="13" s="1"/>
  <c r="EI9" i="13" s="1"/>
  <c r="EJ9" i="13" s="1"/>
  <c r="EK9" i="13" s="1"/>
  <c r="EL9" i="13" s="1"/>
  <c r="EM9" i="13" s="1"/>
  <c r="EN9" i="13" s="1"/>
  <c r="EO9" i="13" s="1"/>
  <c r="EP9" i="13" s="1"/>
  <c r="EQ9" i="13" s="1"/>
  <c r="ER9" i="13" s="1"/>
  <c r="ES9" i="13" s="1"/>
  <c r="ET9" i="13" s="1"/>
  <c r="EU9" i="13" s="1"/>
  <c r="EV9" i="13" s="1"/>
  <c r="EW9" i="13" s="1"/>
  <c r="EX9" i="13" s="1"/>
  <c r="EY9" i="13" s="1"/>
  <c r="EZ9" i="13" s="1"/>
  <c r="FA9" i="13" s="1"/>
  <c r="FB9" i="13" s="1"/>
  <c r="FC9" i="13" s="1"/>
  <c r="FD9" i="13" s="1"/>
  <c r="FE9" i="13" s="1"/>
  <c r="FF9" i="13" s="1"/>
  <c r="FG9" i="13" s="1"/>
  <c r="FH9" i="13" s="1"/>
  <c r="FI9" i="13" s="1"/>
  <c r="FJ9" i="13" s="1"/>
  <c r="FK9" i="13" s="1"/>
  <c r="FL9" i="13" s="1"/>
  <c r="FM9" i="13" s="1"/>
  <c r="FN9" i="13" s="1"/>
  <c r="FO9" i="13" s="1"/>
  <c r="FP9" i="13" s="1"/>
  <c r="FQ9" i="13" s="1"/>
  <c r="FR9" i="13" s="1"/>
  <c r="FS9" i="13" s="1"/>
  <c r="FT9" i="13" s="1"/>
  <c r="FU9" i="13" s="1"/>
  <c r="FV9" i="13" s="1"/>
  <c r="FW9" i="13" s="1"/>
  <c r="FX9" i="13" s="1"/>
  <c r="FY9" i="13" s="1"/>
  <c r="FZ9" i="13" s="1"/>
  <c r="GA9" i="13" s="1"/>
  <c r="GB9" i="13" s="1"/>
  <c r="GC9" i="13" s="1"/>
  <c r="GD9" i="13" s="1"/>
  <c r="GE9" i="13" s="1"/>
  <c r="GF9" i="13" s="1"/>
  <c r="GG9" i="13" s="1"/>
  <c r="GH9" i="13" s="1"/>
  <c r="GI9" i="13" s="1"/>
  <c r="GJ9" i="13" s="1"/>
  <c r="GK9" i="13" s="1"/>
  <c r="GL9" i="13" s="1"/>
  <c r="GM9" i="13" s="1"/>
  <c r="GN9" i="13" s="1"/>
  <c r="GO9" i="13" s="1"/>
  <c r="GP9" i="13" s="1"/>
  <c r="GQ9" i="13" s="1"/>
  <c r="GR9" i="13" s="1"/>
  <c r="GS9" i="13" s="1"/>
  <c r="GT9" i="13" s="1"/>
  <c r="GU9" i="13" s="1"/>
  <c r="GV9" i="13" s="1"/>
  <c r="GW9" i="13" s="1"/>
  <c r="GX9" i="13" s="1"/>
  <c r="GY9" i="13" s="1"/>
  <c r="GZ9" i="13" s="1"/>
  <c r="HA9" i="13" s="1"/>
  <c r="HB9" i="13" s="1"/>
  <c r="HC9" i="13" s="1"/>
  <c r="HD9" i="13" s="1"/>
  <c r="HE9" i="13" s="1"/>
  <c r="HF9" i="13" s="1"/>
  <c r="HG9" i="13" s="1"/>
  <c r="HH9" i="13" s="1"/>
  <c r="HI9" i="13" s="1"/>
  <c r="HJ9" i="13" s="1"/>
  <c r="HK9" i="13" s="1"/>
  <c r="HL9" i="13" s="1"/>
  <c r="HM9" i="13" s="1"/>
  <c r="HN9" i="13" s="1"/>
  <c r="HO9" i="13" s="1"/>
  <c r="HP9" i="13" s="1"/>
  <c r="HQ9" i="13" s="1"/>
  <c r="HR9" i="13" s="1"/>
  <c r="HS9" i="13" s="1"/>
  <c r="HT9" i="13" s="1"/>
  <c r="HU9" i="13" s="1"/>
  <c r="HV9" i="13" s="1"/>
  <c r="HW9" i="13" s="1"/>
  <c r="HX9" i="13" s="1"/>
  <c r="HY9" i="13" s="1"/>
  <c r="HZ9" i="13" s="1"/>
  <c r="IA9" i="13" s="1"/>
  <c r="IB9" i="13" s="1"/>
  <c r="IC9" i="13" s="1"/>
  <c r="ID9" i="13" s="1"/>
  <c r="IE9" i="13" s="1"/>
  <c r="IF9" i="13" s="1"/>
  <c r="IG9" i="13" s="1"/>
  <c r="IH9" i="13" s="1"/>
  <c r="II9" i="13" s="1"/>
  <c r="IJ9" i="13" s="1"/>
  <c r="IK9" i="13" s="1"/>
  <c r="IL9" i="13" s="1"/>
  <c r="IM9" i="13" s="1"/>
  <c r="IN9" i="13" s="1"/>
  <c r="IO9" i="13" s="1"/>
  <c r="IP9" i="13" s="1"/>
  <c r="IQ9" i="13" s="1"/>
  <c r="IR9" i="13" s="1"/>
  <c r="IS9" i="13" s="1"/>
  <c r="IT9" i="13" s="1"/>
  <c r="IU9" i="13" s="1"/>
  <c r="IV9" i="13" s="1"/>
  <c r="IW9" i="13" s="1"/>
  <c r="IX9" i="13" s="1"/>
  <c r="IY9" i="13" s="1"/>
  <c r="IZ9" i="13" s="1"/>
  <c r="JA9" i="13" s="1"/>
  <c r="JB9" i="13" s="1"/>
  <c r="JC9" i="13" s="1"/>
  <c r="JD9" i="13" s="1"/>
  <c r="JE9" i="13" s="1"/>
  <c r="JF9" i="13" s="1"/>
  <c r="JG9" i="13" s="1"/>
  <c r="JH9" i="13" s="1"/>
  <c r="JI9" i="13" s="1"/>
  <c r="JJ9" i="13" s="1"/>
  <c r="JK9" i="13" s="1"/>
  <c r="JL9" i="13" s="1"/>
  <c r="JM9" i="13" s="1"/>
  <c r="JN9" i="13" s="1"/>
  <c r="JO9" i="13" s="1"/>
  <c r="JP9" i="13" s="1"/>
  <c r="JQ9" i="13" s="1"/>
  <c r="JR9" i="13" s="1"/>
  <c r="JS9" i="13" s="1"/>
  <c r="JT9" i="13" s="1"/>
  <c r="JU9" i="13" s="1"/>
  <c r="JV9" i="13" s="1"/>
  <c r="JW9" i="13" s="1"/>
  <c r="JX9" i="13" s="1"/>
  <c r="JY9" i="13" s="1"/>
  <c r="JZ9" i="13" s="1"/>
  <c r="KA9" i="13" s="1"/>
  <c r="KB9" i="13" s="1"/>
  <c r="KC9" i="13" s="1"/>
  <c r="KD9" i="13" s="1"/>
  <c r="KE9" i="13" s="1"/>
  <c r="KF9" i="13" s="1"/>
  <c r="KG9" i="13" s="1"/>
  <c r="KH9" i="13" s="1"/>
  <c r="KI9" i="13" s="1"/>
  <c r="KJ9" i="13" s="1"/>
  <c r="KK9" i="13" s="1"/>
  <c r="KL9" i="13" s="1"/>
  <c r="KM9" i="13" s="1"/>
  <c r="KN9" i="13" s="1"/>
  <c r="KO9" i="13" s="1"/>
  <c r="KP9" i="13" s="1"/>
  <c r="KQ9" i="13" s="1"/>
  <c r="KR9" i="13" s="1"/>
  <c r="KS9" i="13" s="1"/>
  <c r="KT9" i="13" s="1"/>
  <c r="KU9" i="13" s="1"/>
  <c r="KV9" i="13" s="1"/>
  <c r="KW9" i="13" s="1"/>
  <c r="KX9" i="13" s="1"/>
  <c r="KY9" i="13" s="1"/>
  <c r="KZ9" i="13" s="1"/>
  <c r="LA9" i="13" s="1"/>
  <c r="LB9" i="13" s="1"/>
  <c r="LC9" i="13" s="1"/>
  <c r="LD9" i="13" s="1"/>
  <c r="LE9" i="13" s="1"/>
  <c r="LF9" i="13" s="1"/>
  <c r="LG9" i="13" s="1"/>
  <c r="LH9" i="13" s="1"/>
  <c r="LI9" i="13" s="1"/>
  <c r="LJ9" i="13" s="1"/>
  <c r="LK9" i="13" s="1"/>
  <c r="LL9" i="13" s="1"/>
  <c r="LM9" i="13" s="1"/>
  <c r="LN9" i="13" s="1"/>
  <c r="LO9" i="13" s="1"/>
  <c r="LP9" i="13" s="1"/>
  <c r="LQ9" i="13" s="1"/>
  <c r="LR9" i="13" s="1"/>
  <c r="LS9" i="13" s="1"/>
  <c r="LT9" i="13" s="1"/>
  <c r="LU9" i="13" s="1"/>
  <c r="LV9" i="13" s="1"/>
  <c r="LW9" i="13" s="1"/>
  <c r="LX9" i="13" s="1"/>
  <c r="LY9" i="13" s="1"/>
  <c r="LZ9" i="13" s="1"/>
  <c r="MA9" i="13" s="1"/>
  <c r="MB9" i="13" s="1"/>
  <c r="MC9" i="13" s="1"/>
  <c r="MD9" i="13" s="1"/>
  <c r="ME9" i="13" s="1"/>
  <c r="MF9" i="13" s="1"/>
  <c r="MG9" i="13" s="1"/>
  <c r="MH9" i="13" s="1"/>
  <c r="MI9" i="13" s="1"/>
  <c r="MJ9" i="13" s="1"/>
  <c r="MK9" i="13" s="1"/>
  <c r="ML9" i="13" s="1"/>
  <c r="MM9" i="13" s="1"/>
  <c r="MN9" i="13" s="1"/>
  <c r="MO9" i="13" s="1"/>
  <c r="MP9" i="13" s="1"/>
  <c r="MQ9" i="13" s="1"/>
  <c r="MR9" i="13" s="1"/>
  <c r="MS9" i="13" s="1"/>
  <c r="MT9" i="13" s="1"/>
  <c r="MU9" i="13" s="1"/>
  <c r="MV9" i="13" s="1"/>
  <c r="MW9" i="13" s="1"/>
  <c r="MX9" i="13" s="1"/>
  <c r="MY9" i="13" s="1"/>
  <c r="MZ9" i="13" s="1"/>
  <c r="NA9" i="13" s="1"/>
  <c r="NB9" i="13" s="1"/>
  <c r="NC9" i="13" s="1"/>
  <c r="ND9" i="13" s="1"/>
  <c r="NE9" i="13" s="1"/>
  <c r="NF9" i="13" s="1"/>
  <c r="NG9" i="13" s="1"/>
  <c r="NH9" i="13" s="1"/>
  <c r="NI9" i="13" s="1"/>
  <c r="NJ9" i="13" s="1"/>
  <c r="NK9" i="13" s="1"/>
  <c r="NL9" i="13" s="1"/>
  <c r="NM9" i="13" s="1"/>
  <c r="NN9" i="13" s="1"/>
  <c r="NO9" i="13" s="1"/>
  <c r="NP9" i="13" s="1"/>
  <c r="NQ9" i="13" s="1"/>
  <c r="NR9" i="13" s="1"/>
  <c r="NS9" i="13" s="1"/>
  <c r="NT9" i="13" s="1"/>
  <c r="NU9" i="13" s="1"/>
  <c r="NV9" i="13" s="1"/>
  <c r="NW9" i="13" s="1"/>
  <c r="NX9" i="13" s="1"/>
  <c r="NY9" i="13" s="1"/>
  <c r="NZ9" i="13" s="1"/>
  <c r="OA9" i="13" s="1"/>
  <c r="OB9" i="13" s="1"/>
  <c r="OC9" i="13" s="1"/>
  <c r="OD9" i="13" s="1"/>
  <c r="OE9" i="13" s="1"/>
  <c r="OF9" i="13" s="1"/>
  <c r="OG9" i="13" s="1"/>
  <c r="OH9" i="13" s="1"/>
  <c r="OI9" i="13" s="1"/>
  <c r="OJ9" i="13" s="1"/>
  <c r="OK9" i="13" s="1"/>
  <c r="OL9" i="13" s="1"/>
  <c r="OM9" i="13" s="1"/>
  <c r="ON9" i="13" s="1"/>
  <c r="OO9" i="13" s="1"/>
  <c r="OP9" i="13" s="1"/>
  <c r="OQ9" i="13" s="1"/>
  <c r="OR9" i="13" s="1"/>
  <c r="OS9" i="13" s="1"/>
  <c r="OT9" i="13" s="1"/>
  <c r="OU9" i="13" s="1"/>
  <c r="OV9" i="13" s="1"/>
  <c r="OW9" i="13" s="1"/>
  <c r="OX9" i="13" s="1"/>
  <c r="OY9" i="13" s="1"/>
  <c r="OZ9" i="13" s="1"/>
  <c r="PA9" i="13" s="1"/>
  <c r="PB9" i="13" s="1"/>
  <c r="PC9" i="13" s="1"/>
  <c r="PD9" i="13" s="1"/>
  <c r="PE9" i="13" s="1"/>
  <c r="PF9" i="13" s="1"/>
  <c r="PG9" i="13" s="1"/>
  <c r="PH9" i="13" s="1"/>
  <c r="PI9" i="13" s="1"/>
  <c r="PJ9" i="13" s="1"/>
  <c r="PK9" i="13" s="1"/>
  <c r="PL9" i="13" s="1"/>
  <c r="PM9" i="13" s="1"/>
  <c r="PN9" i="13" s="1"/>
  <c r="PO9" i="13" s="1"/>
  <c r="PP9" i="13" s="1"/>
  <c r="PQ9" i="13" s="1"/>
  <c r="PR9" i="13" s="1"/>
  <c r="PS9" i="13" s="1"/>
  <c r="PT9" i="13" s="1"/>
  <c r="PU9" i="13" s="1"/>
  <c r="PV9" i="13" s="1"/>
  <c r="PW9" i="13" s="1"/>
  <c r="PX9" i="13" s="1"/>
  <c r="PY9" i="13" s="1"/>
  <c r="PZ9" i="13" s="1"/>
  <c r="QA9" i="13" s="1"/>
  <c r="QB9" i="13" s="1"/>
  <c r="QC9" i="13" s="1"/>
  <c r="QD9" i="13" s="1"/>
  <c r="QE9" i="13" s="1"/>
  <c r="QF9" i="13" s="1"/>
  <c r="QG9" i="13" s="1"/>
  <c r="QH9" i="13" s="1"/>
  <c r="QI9" i="13" s="1"/>
  <c r="QJ9" i="13" s="1"/>
  <c r="QK9" i="13" s="1"/>
  <c r="QL9" i="13" s="1"/>
  <c r="QM9" i="13" s="1"/>
  <c r="QN9" i="13" s="1"/>
  <c r="QO9" i="13" s="1"/>
  <c r="QP9" i="13" s="1"/>
  <c r="QQ9" i="13" s="1"/>
  <c r="QR9" i="13" s="1"/>
  <c r="QS9" i="13" s="1"/>
  <c r="QT9" i="13" s="1"/>
  <c r="QU9" i="13" s="1"/>
  <c r="QV9" i="13" s="1"/>
  <c r="QW9" i="13" s="1"/>
  <c r="QX9" i="13" s="1"/>
  <c r="QY9" i="13" s="1"/>
  <c r="QZ9" i="13" s="1"/>
  <c r="RA9" i="13" s="1"/>
  <c r="RB9" i="13" s="1"/>
  <c r="RC9" i="13" s="1"/>
  <c r="RD9" i="13" s="1"/>
  <c r="RE9" i="13" s="1"/>
  <c r="RF9" i="13" s="1"/>
  <c r="RG9" i="13" s="1"/>
  <c r="RH9" i="13" s="1"/>
  <c r="RI9" i="13" s="1"/>
  <c r="RJ9" i="13" s="1"/>
  <c r="RK9" i="13" s="1"/>
  <c r="RL9" i="13" s="1"/>
  <c r="RM9" i="13" s="1"/>
  <c r="RN9" i="13" s="1"/>
  <c r="RO9" i="13" s="1"/>
  <c r="RP9" i="13" s="1"/>
  <c r="RQ9" i="13" s="1"/>
  <c r="RR9" i="13" s="1"/>
  <c r="RS9" i="13" s="1"/>
  <c r="RT9" i="13" s="1"/>
  <c r="RU9" i="13" s="1"/>
  <c r="RV9" i="13" s="1"/>
  <c r="RW9" i="13" s="1"/>
  <c r="RX9" i="13" s="1"/>
  <c r="RY9" i="13" s="1"/>
  <c r="RZ9" i="13" s="1"/>
  <c r="SA9" i="13" s="1"/>
  <c r="SB9" i="13" s="1"/>
  <c r="SC9" i="13" s="1"/>
  <c r="SD9" i="13" s="1"/>
  <c r="SE9" i="13" s="1"/>
  <c r="SF9" i="13" s="1"/>
  <c r="SG9" i="13" s="1"/>
  <c r="SH9" i="13" s="1"/>
  <c r="SI9" i="13" s="1"/>
  <c r="SJ9" i="13" s="1"/>
  <c r="SK9" i="13" s="1"/>
  <c r="SL9" i="13" s="1"/>
  <c r="SM9" i="13" s="1"/>
  <c r="SN9" i="13" s="1"/>
  <c r="SO9" i="13" s="1"/>
  <c r="SP9" i="13" s="1"/>
  <c r="SQ9" i="13" s="1"/>
  <c r="SR9" i="13" s="1"/>
  <c r="SS9" i="13" s="1"/>
  <c r="ST9" i="13" s="1"/>
  <c r="SU9" i="13" s="1"/>
  <c r="SV9" i="13" s="1"/>
  <c r="SW9" i="13" s="1"/>
  <c r="SX9" i="13" s="1"/>
  <c r="SY9" i="13" s="1"/>
  <c r="SZ9" i="13" s="1"/>
  <c r="TA9" i="13" s="1"/>
  <c r="TB9" i="13" s="1"/>
  <c r="TC9" i="13" s="1"/>
  <c r="TD9" i="13" s="1"/>
  <c r="TE9" i="13" s="1"/>
  <c r="TF9" i="13" s="1"/>
  <c r="TG9" i="13" s="1"/>
  <c r="TH9" i="13" s="1"/>
  <c r="TI9" i="13" s="1"/>
  <c r="TJ9" i="13" s="1"/>
  <c r="TK9" i="13" s="1"/>
  <c r="TL9" i="13" s="1"/>
  <c r="TM9" i="13" s="1"/>
  <c r="TN9" i="13" s="1"/>
  <c r="TO9" i="13" s="1"/>
  <c r="TP9" i="13" s="1"/>
  <c r="TQ9" i="13" s="1"/>
  <c r="TR9" i="13" s="1"/>
  <c r="TS9" i="13" s="1"/>
  <c r="TT9" i="13" s="1"/>
  <c r="TU9" i="13" s="1"/>
  <c r="TV9" i="13" s="1"/>
  <c r="TW9" i="13" s="1"/>
  <c r="TX9" i="13" s="1"/>
  <c r="TY9" i="13" s="1"/>
  <c r="TZ9" i="13" s="1"/>
  <c r="UA9" i="13" s="1"/>
  <c r="UB9" i="13" s="1"/>
  <c r="UC9" i="13" s="1"/>
  <c r="UD9" i="13" s="1"/>
  <c r="UE9" i="13" s="1"/>
  <c r="UF9" i="13" s="1"/>
  <c r="UG9" i="13" s="1"/>
  <c r="UH9" i="13" s="1"/>
  <c r="UI9" i="13" s="1"/>
  <c r="UJ9" i="13" s="1"/>
  <c r="UK9" i="13" s="1"/>
  <c r="UL9" i="13" s="1"/>
  <c r="UM9" i="13" s="1"/>
  <c r="UN9" i="13" s="1"/>
  <c r="UO9" i="13" s="1"/>
  <c r="UP9" i="13" s="1"/>
  <c r="UQ9" i="13" s="1"/>
  <c r="UR9" i="13" s="1"/>
  <c r="US9" i="13" s="1"/>
  <c r="UT9" i="13" s="1"/>
  <c r="UU9" i="13" s="1"/>
  <c r="UV9" i="13" s="1"/>
  <c r="UW9" i="13" s="1"/>
  <c r="UX9" i="13" s="1"/>
  <c r="UY9" i="13" s="1"/>
  <c r="UZ9" i="13" s="1"/>
  <c r="VA9" i="13" s="1"/>
  <c r="VB9" i="13" s="1"/>
  <c r="VC9" i="13" s="1"/>
  <c r="VD9" i="13" s="1"/>
  <c r="VE9" i="13" s="1"/>
  <c r="VF9" i="13" s="1"/>
  <c r="VG9" i="13" s="1"/>
  <c r="VH9" i="13" s="1"/>
  <c r="VI9" i="13" s="1"/>
  <c r="VJ9" i="13" s="1"/>
  <c r="VK9" i="13" s="1"/>
  <c r="VL9" i="13" s="1"/>
  <c r="VM9" i="13" s="1"/>
  <c r="VN9" i="13" s="1"/>
  <c r="VO9" i="13" s="1"/>
  <c r="VP9" i="13" s="1"/>
  <c r="VQ9" i="13" s="1"/>
  <c r="VR9" i="13" s="1"/>
  <c r="VS9" i="13" s="1"/>
  <c r="VT9" i="13" s="1"/>
  <c r="VU9" i="13" s="1"/>
  <c r="VV9" i="13" s="1"/>
  <c r="VW9" i="13" s="1"/>
  <c r="VX9" i="13" s="1"/>
  <c r="VY9" i="13" s="1"/>
  <c r="VZ9" i="13" s="1"/>
  <c r="WA9" i="13" s="1"/>
  <c r="WB9" i="13" s="1"/>
  <c r="WC9" i="13" s="1"/>
  <c r="WD9" i="13" s="1"/>
  <c r="WE9" i="13" s="1"/>
  <c r="WF9" i="13" s="1"/>
  <c r="WG9" i="13" s="1"/>
  <c r="WH9" i="13" s="1"/>
  <c r="WI9" i="13" s="1"/>
  <c r="WJ9" i="13" s="1"/>
  <c r="WK9" i="13" s="1"/>
  <c r="WL9" i="13" s="1"/>
  <c r="WM9" i="13" s="1"/>
  <c r="WN9" i="13" s="1"/>
  <c r="WO9" i="13" s="1"/>
  <c r="WP9" i="13" s="1"/>
  <c r="WQ9" i="13" s="1"/>
  <c r="WR9" i="13" s="1"/>
  <c r="WS9" i="13" s="1"/>
  <c r="WT9" i="13" s="1"/>
  <c r="WU9" i="13" s="1"/>
  <c r="WV9" i="13" s="1"/>
  <c r="WW9" i="13" s="1"/>
  <c r="WX9" i="13" s="1"/>
  <c r="WY9" i="13" s="1"/>
  <c r="WZ9" i="13" s="1"/>
  <c r="XA9" i="13" s="1"/>
  <c r="XB9" i="13" s="1"/>
  <c r="XC9" i="13" s="1"/>
  <c r="XD9" i="13" s="1"/>
  <c r="XE9" i="13" s="1"/>
  <c r="XF9" i="13" s="1"/>
  <c r="XG9" i="13" s="1"/>
  <c r="XH9" i="13" s="1"/>
  <c r="XI9" i="13" s="1"/>
  <c r="XJ9" i="13" s="1"/>
  <c r="XK9" i="13" s="1"/>
  <c r="XL9" i="13" s="1"/>
  <c r="XM9" i="13" s="1"/>
  <c r="XN9" i="13" s="1"/>
  <c r="XO9" i="13" s="1"/>
  <c r="XP9" i="13" s="1"/>
  <c r="XQ9" i="13" s="1"/>
  <c r="XR9" i="13" s="1"/>
  <c r="XS9" i="13" s="1"/>
  <c r="XT9" i="13" s="1"/>
  <c r="XU9" i="13" s="1"/>
  <c r="XV9" i="13" s="1"/>
  <c r="XW9" i="13" s="1"/>
  <c r="XX9" i="13" s="1"/>
  <c r="XY9" i="13" s="1"/>
  <c r="XZ9" i="13" s="1"/>
  <c r="YA9" i="13" s="1"/>
  <c r="YB9" i="13" s="1"/>
  <c r="YC9" i="13" s="1"/>
  <c r="YD9" i="13" s="1"/>
  <c r="YE9" i="13" s="1"/>
  <c r="YF9" i="13" s="1"/>
  <c r="YG9" i="13" s="1"/>
  <c r="YH9" i="13" s="1"/>
  <c r="YI9" i="13" s="1"/>
  <c r="YJ9" i="13" s="1"/>
  <c r="YK9" i="13" s="1"/>
  <c r="YL9" i="13" s="1"/>
  <c r="YM9" i="13" s="1"/>
  <c r="YN9" i="13" s="1"/>
  <c r="YO9" i="13" s="1"/>
  <c r="YP9" i="13" s="1"/>
  <c r="YQ9" i="13" s="1"/>
  <c r="YR9" i="13" s="1"/>
  <c r="YS9" i="13" s="1"/>
  <c r="YT9" i="13" s="1"/>
  <c r="YU9" i="13" s="1"/>
  <c r="YV9" i="13" s="1"/>
  <c r="YW9" i="13" s="1"/>
  <c r="YX9" i="13" s="1"/>
  <c r="YY9" i="13" s="1"/>
  <c r="YZ9" i="13" s="1"/>
  <c r="ZA9" i="13" s="1"/>
  <c r="ZB9" i="13" s="1"/>
  <c r="ZC9" i="13" s="1"/>
  <c r="ZD9" i="13" s="1"/>
  <c r="ZE9" i="13" s="1"/>
  <c r="ZF9" i="13" s="1"/>
  <c r="ZG9" i="13" s="1"/>
  <c r="ZH9" i="13" s="1"/>
  <c r="ZI9" i="13" s="1"/>
  <c r="ZJ9" i="13" s="1"/>
  <c r="ZK9" i="13" s="1"/>
  <c r="ZL9" i="13" s="1"/>
  <c r="ZM9" i="13" s="1"/>
  <c r="ZN9" i="13" s="1"/>
  <c r="ZO9" i="13" s="1"/>
  <c r="ZP9" i="13" s="1"/>
  <c r="ZQ9" i="13" s="1"/>
  <c r="ZR9" i="13" s="1"/>
  <c r="ZS9" i="13" s="1"/>
  <c r="ZT9" i="13" s="1"/>
  <c r="ZU9" i="13" s="1"/>
  <c r="ZV9" i="13" s="1"/>
  <c r="ZW9" i="13" s="1"/>
  <c r="ZX9" i="13" s="1"/>
  <c r="ZY9" i="13" s="1"/>
  <c r="ZZ9" i="13" s="1"/>
  <c r="AAA9" i="13" s="1"/>
  <c r="AAB9" i="13" s="1"/>
  <c r="AAC9" i="13" s="1"/>
  <c r="AAD9" i="13" s="1"/>
  <c r="AAE9" i="13" s="1"/>
  <c r="AAF9" i="13" s="1"/>
  <c r="AAG9" i="13" s="1"/>
  <c r="AAH9" i="13" s="1"/>
  <c r="AAI9" i="13" s="1"/>
  <c r="AAJ9" i="13" s="1"/>
  <c r="AAK9" i="13" s="1"/>
  <c r="AAL9" i="13" s="1"/>
  <c r="AAM9" i="13" s="1"/>
  <c r="AAN9" i="13" s="1"/>
  <c r="AAO9" i="13" s="1"/>
  <c r="AAP9" i="13" s="1"/>
  <c r="AAQ9" i="13" s="1"/>
  <c r="AAR9" i="13" s="1"/>
  <c r="AAS9" i="13" s="1"/>
  <c r="AAT9" i="13" s="1"/>
  <c r="AAU9" i="13" s="1"/>
  <c r="AAV9" i="13" s="1"/>
  <c r="AAW9" i="13" s="1"/>
  <c r="AAX9" i="13" s="1"/>
  <c r="AAY9" i="13" s="1"/>
  <c r="AAZ9" i="13" s="1"/>
  <c r="ABA9" i="13" s="1"/>
  <c r="ABB9" i="13" s="1"/>
  <c r="ABC9" i="13" s="1"/>
  <c r="ABD9" i="13" s="1"/>
  <c r="ABE9" i="13" s="1"/>
  <c r="ABF9" i="13" s="1"/>
  <c r="ABG9" i="13" s="1"/>
  <c r="ABH9" i="13" s="1"/>
  <c r="ABI9" i="13" s="1"/>
  <c r="ABJ9" i="13" s="1"/>
  <c r="ABK9" i="13" s="1"/>
  <c r="ABL9" i="13" s="1"/>
  <c r="ABM9" i="13" s="1"/>
  <c r="ABN9" i="13" s="1"/>
  <c r="ABO9" i="13" s="1"/>
  <c r="ABP9" i="13" s="1"/>
  <c r="ABQ9" i="13" s="1"/>
  <c r="ABR9" i="13" s="1"/>
  <c r="ABS9" i="13" s="1"/>
  <c r="ABT9" i="13" s="1"/>
  <c r="ABU9" i="13" s="1"/>
  <c r="ABV9" i="13" s="1"/>
  <c r="ABW9" i="13" s="1"/>
  <c r="ABX9" i="13" s="1"/>
  <c r="ABY9" i="13" s="1"/>
  <c r="ABZ9" i="13" s="1"/>
  <c r="ACA9" i="13" s="1"/>
  <c r="ACB9" i="13" s="1"/>
  <c r="ACC9" i="13" s="1"/>
  <c r="ACD9" i="13" s="1"/>
  <c r="ACE9" i="13" s="1"/>
  <c r="ACF9" i="13" s="1"/>
  <c r="ACG9" i="13" s="1"/>
  <c r="ACH9" i="13" s="1"/>
  <c r="ACI9" i="13" s="1"/>
  <c r="ACJ9" i="13" s="1"/>
  <c r="ACK9" i="13" s="1"/>
  <c r="ACL9" i="13" s="1"/>
  <c r="ACM9" i="13" s="1"/>
  <c r="ACN9" i="13" s="1"/>
  <c r="ACO9" i="13" s="1"/>
  <c r="ACP9" i="13" s="1"/>
  <c r="ACQ9" i="13" s="1"/>
  <c r="ACR9" i="13" s="1"/>
  <c r="ACS9" i="13" s="1"/>
  <c r="ACT9" i="13" s="1"/>
  <c r="ACU9" i="13" s="1"/>
  <c r="ACV9" i="13" s="1"/>
  <c r="ACW9" i="13" s="1"/>
  <c r="ACX9" i="13" s="1"/>
  <c r="ACY9" i="13" s="1"/>
  <c r="ACZ9" i="13" s="1"/>
  <c r="ADA9" i="13" s="1"/>
  <c r="ADB9" i="13" s="1"/>
  <c r="ADC9" i="13" s="1"/>
  <c r="ADD9" i="13" s="1"/>
  <c r="ADE9" i="13" s="1"/>
  <c r="ADF9" i="13" s="1"/>
  <c r="ADG9" i="13" s="1"/>
  <c r="ADH9" i="13" s="1"/>
  <c r="ADI9" i="13" s="1"/>
  <c r="ADJ9" i="13" s="1"/>
  <c r="ADK9" i="13" s="1"/>
  <c r="ADL9" i="13" s="1"/>
  <c r="ADM9" i="13" s="1"/>
  <c r="ADN9" i="13" s="1"/>
  <c r="ADO9" i="13" s="1"/>
  <c r="ADP9" i="13" s="1"/>
  <c r="ADQ9" i="13" s="1"/>
  <c r="ADR9" i="13" s="1"/>
  <c r="ADS9" i="13" s="1"/>
  <c r="ADT9" i="13" s="1"/>
  <c r="ADU9" i="13" s="1"/>
  <c r="ADV9" i="13" s="1"/>
  <c r="ADW9" i="13" s="1"/>
  <c r="ADX9" i="13" s="1"/>
  <c r="ADY9" i="13" s="1"/>
  <c r="ADZ9" i="13" s="1"/>
  <c r="AEA9" i="13" s="1"/>
  <c r="AEB9" i="13" s="1"/>
  <c r="AEC9" i="13" s="1"/>
  <c r="AED9" i="13" s="1"/>
  <c r="AEE9" i="13" s="1"/>
  <c r="AEF9" i="13" s="1"/>
  <c r="AEG9" i="13" s="1"/>
  <c r="AEH9" i="13" s="1"/>
  <c r="AEI9" i="13" s="1"/>
  <c r="AEJ9" i="13" s="1"/>
  <c r="AEK9" i="13" s="1"/>
  <c r="AEL9" i="13" s="1"/>
  <c r="AEM9" i="13" s="1"/>
  <c r="AEN9" i="13" s="1"/>
  <c r="AEO9" i="13" s="1"/>
  <c r="AEP9" i="13" s="1"/>
  <c r="AEQ9" i="13" s="1"/>
  <c r="AER9" i="13" s="1"/>
  <c r="AES9" i="13" s="1"/>
  <c r="AET9" i="13" s="1"/>
  <c r="AEU9" i="13" s="1"/>
  <c r="AEV9" i="13" s="1"/>
  <c r="AEW9" i="13" s="1"/>
  <c r="AEX9" i="13" s="1"/>
  <c r="AEY9" i="13" s="1"/>
  <c r="AEZ9" i="13" s="1"/>
  <c r="AFA9" i="13" s="1"/>
  <c r="AFB9" i="13" s="1"/>
  <c r="AFC9" i="13" s="1"/>
  <c r="AFD9" i="13" s="1"/>
  <c r="AFE9" i="13" s="1"/>
  <c r="AFF9" i="13" s="1"/>
  <c r="AFG9" i="13" s="1"/>
  <c r="AFH9" i="13" s="1"/>
  <c r="AFI9" i="13" s="1"/>
  <c r="AFJ9" i="13" s="1"/>
  <c r="AFK9" i="13" s="1"/>
  <c r="AFL9" i="13" s="1"/>
  <c r="AFM9" i="13" s="1"/>
  <c r="AFN9" i="13" s="1"/>
  <c r="AFO9" i="13" s="1"/>
  <c r="AFP9" i="13" s="1"/>
  <c r="AFQ9" i="13" s="1"/>
  <c r="AFR9" i="13" s="1"/>
  <c r="AFS9" i="13" s="1"/>
  <c r="AFT9" i="13" s="1"/>
  <c r="AFU9" i="13" s="1"/>
  <c r="AFV9" i="13" s="1"/>
  <c r="AFW9" i="13" s="1"/>
  <c r="AFX9" i="13" s="1"/>
  <c r="AFY9" i="13" s="1"/>
  <c r="AFZ9" i="13" s="1"/>
  <c r="AGA9" i="13" s="1"/>
  <c r="AGB9" i="13" s="1"/>
  <c r="AGC9" i="13" s="1"/>
  <c r="AGD9" i="13" s="1"/>
  <c r="AGE9" i="13" s="1"/>
  <c r="AGF9" i="13" s="1"/>
  <c r="AGG9" i="13" s="1"/>
  <c r="AGH9" i="13" s="1"/>
  <c r="AGI9" i="13" s="1"/>
  <c r="AGJ9" i="13" s="1"/>
  <c r="AGK9" i="13" s="1"/>
  <c r="AGL9" i="13" s="1"/>
  <c r="AGM9" i="13" s="1"/>
  <c r="AGN9" i="13" s="1"/>
  <c r="AGO9" i="13" s="1"/>
  <c r="AGP9" i="13" s="1"/>
  <c r="AGQ9" i="13" s="1"/>
  <c r="AGR9" i="13" s="1"/>
  <c r="AGS9" i="13" s="1"/>
  <c r="AGT9" i="13" s="1"/>
  <c r="AGU9" i="13" s="1"/>
  <c r="AGV9" i="13" s="1"/>
  <c r="AGW9" i="13" s="1"/>
  <c r="AGX9" i="13" s="1"/>
  <c r="AGY9" i="13" s="1"/>
  <c r="AGZ9" i="13" s="1"/>
  <c r="AHA9" i="13" s="1"/>
  <c r="AHB9" i="13" s="1"/>
  <c r="AHC9" i="13" s="1"/>
  <c r="AHD9" i="13" s="1"/>
  <c r="AHE9" i="13" s="1"/>
  <c r="AHF9" i="13" s="1"/>
  <c r="AHG9" i="13" s="1"/>
  <c r="AHH9" i="13" s="1"/>
  <c r="AHI9" i="13" s="1"/>
  <c r="AHJ9" i="13" s="1"/>
  <c r="AHK9" i="13" s="1"/>
  <c r="AHL9" i="13" s="1"/>
  <c r="AHM9" i="13" s="1"/>
  <c r="AHN9" i="13" s="1"/>
  <c r="AHO9" i="13" s="1"/>
  <c r="AHP9" i="13" s="1"/>
  <c r="AHQ9" i="13" s="1"/>
  <c r="AHR9" i="13" s="1"/>
  <c r="AHS9" i="13" s="1"/>
  <c r="AHT9" i="13" s="1"/>
  <c r="AHU9" i="13" s="1"/>
  <c r="AHV9" i="13" s="1"/>
  <c r="AHW9" i="13" s="1"/>
  <c r="AHX9" i="13" s="1"/>
  <c r="AHY9" i="13" s="1"/>
  <c r="AHZ9" i="13" s="1"/>
  <c r="AIA9" i="13" s="1"/>
  <c r="AIB9" i="13" s="1"/>
  <c r="AIC9" i="13" s="1"/>
  <c r="AID9" i="13" s="1"/>
  <c r="AIE9" i="13" s="1"/>
  <c r="AIF9" i="13" s="1"/>
  <c r="AIG9" i="13" s="1"/>
  <c r="AIH9" i="13" s="1"/>
  <c r="AII9" i="13" s="1"/>
  <c r="AIJ9" i="13" s="1"/>
  <c r="AIK9" i="13" s="1"/>
  <c r="AIL9" i="13" s="1"/>
  <c r="AIM9" i="13" s="1"/>
  <c r="AIN9" i="13" s="1"/>
  <c r="AIO9" i="13" s="1"/>
  <c r="AIP9" i="13" s="1"/>
  <c r="AIQ9" i="13" s="1"/>
  <c r="AIR9" i="13" s="1"/>
  <c r="AIS9" i="13" s="1"/>
  <c r="AIT9" i="13" s="1"/>
  <c r="AIU9" i="13" s="1"/>
  <c r="AIV9" i="13" s="1"/>
  <c r="AIW9" i="13" s="1"/>
  <c r="AIX9" i="13" s="1"/>
  <c r="AIY9" i="13" s="1"/>
  <c r="AIZ9" i="13" s="1"/>
  <c r="AJA9" i="13" s="1"/>
  <c r="AJB9" i="13" s="1"/>
  <c r="AJC9" i="13" s="1"/>
  <c r="AJD9" i="13" s="1"/>
  <c r="AJE9" i="13" s="1"/>
  <c r="AJF9" i="13" s="1"/>
  <c r="AJG9" i="13" s="1"/>
  <c r="AJH9" i="13" s="1"/>
  <c r="AJI9" i="13" s="1"/>
  <c r="AJJ9" i="13" s="1"/>
  <c r="AJK9" i="13" s="1"/>
  <c r="AJL9" i="13" s="1"/>
  <c r="AJM9" i="13" s="1"/>
  <c r="AJN9" i="13" s="1"/>
  <c r="AJO9" i="13" s="1"/>
  <c r="AJP9" i="13" s="1"/>
  <c r="AJQ9" i="13" s="1"/>
  <c r="AJR9" i="13" s="1"/>
  <c r="AJS9" i="13" s="1"/>
  <c r="AJT9" i="13" s="1"/>
  <c r="AJU9" i="13" s="1"/>
  <c r="AJV9" i="13" s="1"/>
  <c r="AJW9" i="13" s="1"/>
  <c r="AJX9" i="13" s="1"/>
  <c r="AJY9" i="13" s="1"/>
  <c r="AJZ9" i="13" s="1"/>
  <c r="AKA9" i="13" s="1"/>
  <c r="AKB9" i="13" s="1"/>
  <c r="AKC9" i="13" s="1"/>
  <c r="AKD9" i="13" s="1"/>
  <c r="AKE9" i="13" s="1"/>
  <c r="AKF9" i="13" s="1"/>
  <c r="AKG9" i="13" s="1"/>
  <c r="AKH9" i="13" s="1"/>
  <c r="AKI9" i="13" s="1"/>
  <c r="AKJ9" i="13" s="1"/>
  <c r="AKK9" i="13" s="1"/>
  <c r="AKL9" i="13" s="1"/>
  <c r="AKM9" i="13" s="1"/>
  <c r="AKN9" i="13" s="1"/>
  <c r="AKO9" i="13" s="1"/>
  <c r="AKP9" i="13" s="1"/>
  <c r="AKQ9" i="13" s="1"/>
  <c r="AKR9" i="13" s="1"/>
  <c r="AKS9" i="13" s="1"/>
  <c r="AKT9" i="13" s="1"/>
  <c r="AKU9" i="13" s="1"/>
  <c r="AKV9" i="13" s="1"/>
  <c r="AKW9" i="13" s="1"/>
  <c r="AKX9" i="13" s="1"/>
  <c r="AKY9" i="13" s="1"/>
  <c r="AKZ9" i="13" s="1"/>
  <c r="ALA9" i="13" s="1"/>
  <c r="ALB9" i="13" s="1"/>
  <c r="ALC9" i="13" s="1"/>
  <c r="ALD9" i="13" s="1"/>
  <c r="ALE9" i="13" s="1"/>
  <c r="ALF9" i="13" s="1"/>
  <c r="ALG9" i="13" s="1"/>
  <c r="ALH9" i="13" s="1"/>
  <c r="ALI9" i="13" s="1"/>
  <c r="ALJ9" i="13" s="1"/>
  <c r="ALK9" i="13" s="1"/>
  <c r="ALL9" i="13" s="1"/>
  <c r="ALM9" i="13" s="1"/>
  <c r="ALN9" i="13" s="1"/>
  <c r="ALO9" i="13" s="1"/>
  <c r="ALP9" i="13" s="1"/>
  <c r="ALQ9" i="13" s="1"/>
  <c r="ALR9" i="13" s="1"/>
  <c r="ALS9" i="13" s="1"/>
  <c r="ALT9" i="13" s="1"/>
  <c r="ALU9" i="13" s="1"/>
  <c r="ALV9" i="13" s="1"/>
  <c r="ALW9" i="13" s="1"/>
  <c r="ALX9" i="13" s="1"/>
  <c r="ALY9" i="13" s="1"/>
  <c r="ALZ9" i="13" s="1"/>
  <c r="AMA9" i="13" s="1"/>
  <c r="AMB9" i="13" s="1"/>
  <c r="AMC9" i="13" s="1"/>
  <c r="AMD9" i="13" s="1"/>
  <c r="AME9" i="13" s="1"/>
  <c r="AMF9" i="13" s="1"/>
  <c r="AMG9" i="13" s="1"/>
  <c r="AMH9" i="13" s="1"/>
  <c r="AMI9" i="13" s="1"/>
  <c r="AMJ9" i="13" s="1"/>
  <c r="AMK9" i="13" s="1"/>
  <c r="AML9" i="13" s="1"/>
  <c r="AMM9" i="13" s="1"/>
  <c r="AMN9" i="13" s="1"/>
  <c r="AMO9" i="13" s="1"/>
  <c r="AMP9" i="13" s="1"/>
  <c r="AMQ9" i="13" s="1"/>
  <c r="AMR9" i="13" s="1"/>
  <c r="AMS9" i="13" s="1"/>
  <c r="AMT9" i="13" s="1"/>
  <c r="AMU9" i="13" s="1"/>
  <c r="AMV9" i="13" s="1"/>
  <c r="AMW9" i="13" s="1"/>
  <c r="AMX9" i="13" s="1"/>
  <c r="AMY9" i="13" s="1"/>
  <c r="AMZ9" i="13" s="1"/>
  <c r="ANA9" i="13" s="1"/>
  <c r="ANB9" i="13" s="1"/>
  <c r="ANC9" i="13" s="1"/>
  <c r="AND9" i="13" s="1"/>
  <c r="ANE9" i="13" s="1"/>
  <c r="ANF9" i="13" s="1"/>
  <c r="ANG9" i="13" s="1"/>
  <c r="ANH9" i="13" s="1"/>
  <c r="ANI9" i="13" s="1"/>
  <c r="ANJ9" i="13" s="1"/>
  <c r="ANK9" i="13" s="1"/>
  <c r="ANL9" i="13" s="1"/>
  <c r="ANM9" i="13" s="1"/>
  <c r="ANN9" i="13" s="1"/>
  <c r="ANO9" i="13" s="1"/>
  <c r="ANP9" i="13" s="1"/>
  <c r="ANQ9" i="13" s="1"/>
  <c r="ANR9" i="13" s="1"/>
  <c r="ANS9" i="13" s="1"/>
  <c r="ANT9" i="13" s="1"/>
  <c r="ANU9" i="13" s="1"/>
  <c r="ANV9" i="13" s="1"/>
  <c r="ANW9" i="13" s="1"/>
  <c r="ANX9" i="13" s="1"/>
  <c r="ANY9" i="13" s="1"/>
  <c r="ANZ9" i="13" s="1"/>
  <c r="AOA9" i="13" s="1"/>
  <c r="AOB9" i="13" s="1"/>
  <c r="AOC9" i="13" s="1"/>
  <c r="AOD9" i="13" s="1"/>
  <c r="AOE9" i="13" s="1"/>
  <c r="AOF9" i="13" s="1"/>
  <c r="AOG9" i="13" s="1"/>
  <c r="AOH9" i="13" s="1"/>
  <c r="AOI9" i="13" s="1"/>
  <c r="AOJ9" i="13" s="1"/>
  <c r="AOK9" i="13" s="1"/>
  <c r="AOL9" i="13" s="1"/>
  <c r="AOM9" i="13" s="1"/>
  <c r="AON9" i="13" s="1"/>
  <c r="AOO9" i="13" s="1"/>
  <c r="AOP9" i="13" s="1"/>
  <c r="AOQ9" i="13" s="1"/>
  <c r="AOR9" i="13" s="1"/>
  <c r="AOS9" i="13" s="1"/>
  <c r="AOT9" i="13" s="1"/>
  <c r="AOU9" i="13" s="1"/>
  <c r="AOV9" i="13" s="1"/>
  <c r="AOW9" i="13" s="1"/>
  <c r="AOX9" i="13" s="1"/>
  <c r="AOY9" i="13" s="1"/>
  <c r="AOZ9" i="13" s="1"/>
  <c r="APA9" i="13" s="1"/>
  <c r="APB9" i="13" s="1"/>
  <c r="APC9" i="13" s="1"/>
  <c r="APD9" i="13" s="1"/>
  <c r="APE9" i="13" s="1"/>
  <c r="APF9" i="13" s="1"/>
  <c r="APG9" i="13" s="1"/>
  <c r="APH9" i="13" s="1"/>
  <c r="API9" i="13" s="1"/>
  <c r="APJ9" i="13" s="1"/>
  <c r="APK9" i="13" s="1"/>
  <c r="APL9" i="13" s="1"/>
  <c r="D12" i="13" l="1"/>
  <c r="G12" i="13"/>
  <c r="D17" i="13"/>
  <c r="H17" i="13" s="1"/>
  <c r="J17" i="13" s="1"/>
  <c r="K10" i="13"/>
  <c r="K18" i="13" l="1"/>
  <c r="K17" i="13"/>
  <c r="K16" i="13"/>
  <c r="K15" i="13"/>
  <c r="K11" i="13"/>
  <c r="C13" i="13"/>
  <c r="C14" i="13" s="1"/>
  <c r="H12" i="13"/>
  <c r="J12" i="13" s="1"/>
  <c r="L10" i="13"/>
  <c r="K12" i="13" l="1"/>
  <c r="L18" i="13"/>
  <c r="L17" i="13"/>
  <c r="L16" i="13"/>
  <c r="L15" i="13"/>
  <c r="L11" i="13"/>
  <c r="L12" i="13"/>
  <c r="M10" i="13"/>
  <c r="M18" i="13" l="1"/>
  <c r="M17" i="13"/>
  <c r="M16" i="13"/>
  <c r="M15" i="13"/>
  <c r="M11" i="13"/>
  <c r="M12" i="13"/>
  <c r="N10" i="13"/>
  <c r="N18" i="13" l="1"/>
  <c r="N17" i="13"/>
  <c r="N15" i="13"/>
  <c r="N16" i="13"/>
  <c r="N11" i="13"/>
  <c r="N12" i="13"/>
  <c r="O10" i="13"/>
  <c r="O18" i="13" l="1"/>
  <c r="O17" i="13"/>
  <c r="O16" i="13"/>
  <c r="O15" i="13"/>
  <c r="O11" i="13"/>
  <c r="O12" i="13"/>
  <c r="P10" i="13"/>
  <c r="P18" i="13" l="1"/>
  <c r="P17" i="13"/>
  <c r="P16" i="13"/>
  <c r="P15" i="13"/>
  <c r="P11" i="13"/>
  <c r="P12" i="13"/>
  <c r="Q10" i="13"/>
  <c r="Q18" i="13" l="1"/>
  <c r="Q17" i="13"/>
  <c r="Q16" i="13"/>
  <c r="Q15" i="13"/>
  <c r="Q11" i="13"/>
  <c r="Q12" i="13"/>
  <c r="R10" i="13"/>
  <c r="R18" i="13" l="1"/>
  <c r="R17" i="13"/>
  <c r="R16" i="13"/>
  <c r="R15" i="13"/>
  <c r="R11" i="13"/>
  <c r="R12" i="13"/>
  <c r="S10" i="13"/>
  <c r="S18" i="13" l="1"/>
  <c r="S17" i="13"/>
  <c r="S16" i="13"/>
  <c r="S15" i="13"/>
  <c r="S11" i="13"/>
  <c r="S12" i="13"/>
  <c r="T10" i="13"/>
  <c r="T18" i="13" l="1"/>
  <c r="T17" i="13"/>
  <c r="T16" i="13"/>
  <c r="T15" i="13"/>
  <c r="T11" i="13"/>
  <c r="T12" i="13"/>
  <c r="U10" i="13"/>
  <c r="U18" i="13" l="1"/>
  <c r="U17" i="13"/>
  <c r="U16" i="13"/>
  <c r="U15" i="13"/>
  <c r="U11" i="13"/>
  <c r="U12" i="13"/>
  <c r="V10" i="13"/>
  <c r="V18" i="13" l="1"/>
  <c r="V17" i="13"/>
  <c r="V16" i="13"/>
  <c r="V15" i="13"/>
  <c r="V11" i="13"/>
  <c r="V12" i="13"/>
  <c r="W10" i="13"/>
  <c r="W18" i="13" l="1"/>
  <c r="W17" i="13"/>
  <c r="W16" i="13"/>
  <c r="W15" i="13"/>
  <c r="W11" i="13"/>
  <c r="W12" i="13"/>
  <c r="X10" i="13"/>
  <c r="X18" i="13" l="1"/>
  <c r="X17" i="13"/>
  <c r="X16" i="13"/>
  <c r="X15" i="13"/>
  <c r="X11" i="13"/>
  <c r="X12" i="13"/>
  <c r="Y10" i="13"/>
  <c r="Y18" i="13" l="1"/>
  <c r="Y17" i="13"/>
  <c r="Y16" i="13"/>
  <c r="Y15" i="13"/>
  <c r="Y11" i="13"/>
  <c r="Y12" i="13"/>
  <c r="Z10" i="13"/>
  <c r="Z18" i="13" l="1"/>
  <c r="Z17" i="13"/>
  <c r="Z16" i="13"/>
  <c r="Z15" i="13"/>
  <c r="Z11" i="13"/>
  <c r="Z12" i="13"/>
  <c r="AA10" i="13"/>
  <c r="AA18" i="13" l="1"/>
  <c r="AA17" i="13"/>
  <c r="AA16" i="13"/>
  <c r="AA15" i="13"/>
  <c r="AA11" i="13"/>
  <c r="AA12" i="13"/>
  <c r="AB10" i="13"/>
  <c r="AB18" i="13" l="1"/>
  <c r="AB17" i="13"/>
  <c r="AB16" i="13"/>
  <c r="AB15" i="13"/>
  <c r="AB11" i="13"/>
  <c r="AB12" i="13"/>
  <c r="AC10" i="13"/>
  <c r="AC18" i="13" l="1"/>
  <c r="AC17" i="13"/>
  <c r="AC16" i="13"/>
  <c r="AC15" i="13"/>
  <c r="AC11" i="13"/>
  <c r="AC12" i="13"/>
  <c r="AD10" i="13"/>
  <c r="AD17" i="13" l="1"/>
  <c r="AD18" i="13"/>
  <c r="AD16" i="13"/>
  <c r="AD15" i="13"/>
  <c r="AD11" i="13"/>
  <c r="AD12" i="13"/>
  <c r="AE10" i="13"/>
  <c r="AE18" i="13" l="1"/>
  <c r="AE17" i="13"/>
  <c r="AE16" i="13"/>
  <c r="AE15" i="13"/>
  <c r="AE11" i="13"/>
  <c r="AE12" i="13"/>
  <c r="AF10" i="13"/>
  <c r="AF18" i="13" l="1"/>
  <c r="AF17" i="13"/>
  <c r="AF16" i="13"/>
  <c r="AF15" i="13"/>
  <c r="AF11" i="13"/>
  <c r="AF12" i="13"/>
  <c r="AG10" i="13"/>
  <c r="AG18" i="13" l="1"/>
  <c r="AG16" i="13"/>
  <c r="AG17" i="13"/>
  <c r="AG15" i="13"/>
  <c r="AG11" i="13"/>
  <c r="AG12" i="13"/>
  <c r="AH10" i="13"/>
  <c r="AH18" i="13" l="1"/>
  <c r="AH17" i="13"/>
  <c r="AH16" i="13"/>
  <c r="AH15" i="13"/>
  <c r="AH11" i="13"/>
  <c r="AH12" i="13"/>
  <c r="AI10" i="13"/>
  <c r="AI18" i="13" l="1"/>
  <c r="AI17" i="13"/>
  <c r="AI16" i="13"/>
  <c r="AI15" i="13"/>
  <c r="AI11" i="13"/>
  <c r="AI12" i="13"/>
  <c r="AJ10" i="13"/>
  <c r="AJ18" i="13" l="1"/>
  <c r="AJ16" i="13"/>
  <c r="AJ17" i="13"/>
  <c r="AJ15" i="13"/>
  <c r="AJ11" i="13"/>
  <c r="AJ12" i="13"/>
  <c r="AK10" i="13"/>
  <c r="AK17" i="13" l="1"/>
  <c r="AK18" i="13"/>
  <c r="AK16" i="13"/>
  <c r="AK15" i="13"/>
  <c r="AK11" i="13"/>
  <c r="AK12" i="13"/>
  <c r="AL10" i="13"/>
  <c r="AL18" i="13" l="1"/>
  <c r="AL16" i="13"/>
  <c r="AL17" i="13"/>
  <c r="AL15" i="13"/>
  <c r="AL11" i="13"/>
  <c r="AL12" i="13"/>
  <c r="AM10" i="13"/>
  <c r="AM18" i="13" l="1"/>
  <c r="AM17" i="13"/>
  <c r="AM16" i="13"/>
  <c r="AM15" i="13"/>
  <c r="AM11" i="13"/>
  <c r="AM12" i="13"/>
  <c r="AN10" i="13"/>
  <c r="AN18" i="13" l="1"/>
  <c r="AN17" i="13"/>
  <c r="AN15" i="13"/>
  <c r="AN16" i="13"/>
  <c r="AN11" i="13"/>
  <c r="AN12" i="13"/>
  <c r="AO10" i="13"/>
  <c r="AO18" i="13" l="1"/>
  <c r="AO17" i="13"/>
  <c r="AO16" i="13"/>
  <c r="AO15" i="13"/>
  <c r="AO11" i="13"/>
  <c r="AO12" i="13"/>
  <c r="AP10" i="13"/>
  <c r="AP18" i="13" l="1"/>
  <c r="AP17" i="13"/>
  <c r="AP16" i="13"/>
  <c r="AP15" i="13"/>
  <c r="AP11" i="13"/>
  <c r="AP12" i="13"/>
  <c r="AQ10" i="13"/>
  <c r="AQ18" i="13" l="1"/>
  <c r="AQ17" i="13"/>
  <c r="AQ15" i="13"/>
  <c r="AQ16" i="13"/>
  <c r="AQ11" i="13"/>
  <c r="AQ12" i="13"/>
  <c r="AR10" i="13"/>
  <c r="AR17" i="13" l="1"/>
  <c r="AR16" i="13"/>
  <c r="AR18" i="13"/>
  <c r="AR15" i="13"/>
  <c r="AR11" i="13"/>
  <c r="AR12" i="13"/>
  <c r="AS10" i="13"/>
  <c r="AS18" i="13" l="1"/>
  <c r="AS17" i="13"/>
  <c r="AS16" i="13"/>
  <c r="AS15" i="13"/>
  <c r="AS11" i="13"/>
  <c r="AS12" i="13"/>
  <c r="AT10" i="13"/>
  <c r="AT18" i="13" l="1"/>
  <c r="AT17" i="13"/>
  <c r="AT16" i="13"/>
  <c r="AT15" i="13"/>
  <c r="AT11" i="13"/>
  <c r="AT12" i="13"/>
  <c r="AU10" i="13"/>
  <c r="AU18" i="13" l="1"/>
  <c r="AU17" i="13"/>
  <c r="AU16" i="13"/>
  <c r="AU15" i="13"/>
  <c r="AU11" i="13"/>
  <c r="AU12" i="13"/>
  <c r="AV10" i="13"/>
  <c r="AV18" i="13" l="1"/>
  <c r="AV17" i="13"/>
  <c r="AV16" i="13"/>
  <c r="AV15" i="13"/>
  <c r="AV11" i="13"/>
  <c r="AV12" i="13"/>
  <c r="AW10" i="13"/>
  <c r="AW18" i="13" l="1"/>
  <c r="AW17" i="13"/>
  <c r="AW16" i="13"/>
  <c r="AW15" i="13"/>
  <c r="AW11" i="13"/>
  <c r="AW12" i="13"/>
  <c r="AX10" i="13"/>
  <c r="AX18" i="13" l="1"/>
  <c r="AX17" i="13"/>
  <c r="AX16" i="13"/>
  <c r="AX15" i="13"/>
  <c r="AX11" i="13"/>
  <c r="AX12" i="13"/>
  <c r="AY10" i="13"/>
  <c r="AY18" i="13" l="1"/>
  <c r="AY17" i="13"/>
  <c r="AY16" i="13"/>
  <c r="AY15" i="13"/>
  <c r="AY11" i="13"/>
  <c r="AY12" i="13"/>
  <c r="AZ10" i="13"/>
  <c r="AZ18" i="13" l="1"/>
  <c r="AZ17" i="13"/>
  <c r="AZ16" i="13"/>
  <c r="AZ15" i="13"/>
  <c r="AZ11" i="13"/>
  <c r="AZ12" i="13"/>
  <c r="BA10" i="13"/>
  <c r="BA17" i="13" l="1"/>
  <c r="BA18" i="13"/>
  <c r="BA15" i="13"/>
  <c r="BA16" i="13"/>
  <c r="BA11" i="13"/>
  <c r="BA12" i="13"/>
  <c r="BB10" i="13"/>
  <c r="BB18" i="13" l="1"/>
  <c r="BB17" i="13"/>
  <c r="BB15" i="13"/>
  <c r="BB16" i="13"/>
  <c r="BB11" i="13"/>
  <c r="BB12" i="13"/>
  <c r="BC10" i="13"/>
  <c r="BC18" i="13" l="1"/>
  <c r="BC17" i="13"/>
  <c r="BC15" i="13"/>
  <c r="BC16" i="13"/>
  <c r="BC11" i="13"/>
  <c r="BC12" i="13"/>
  <c r="BD10" i="13"/>
  <c r="BD18" i="13" l="1"/>
  <c r="BD17" i="13"/>
  <c r="BD16" i="13"/>
  <c r="BD15" i="13"/>
  <c r="BD11" i="13"/>
  <c r="BD12" i="13"/>
  <c r="BE10" i="13"/>
  <c r="BE18" i="13" l="1"/>
  <c r="BE16" i="13"/>
  <c r="BE17" i="13"/>
  <c r="BE15" i="13"/>
  <c r="BE11" i="13"/>
  <c r="BE12" i="13"/>
  <c r="BF10" i="13"/>
  <c r="BF18" i="13" l="1"/>
  <c r="BF17" i="13"/>
  <c r="BF16" i="13"/>
  <c r="BF15" i="13"/>
  <c r="BF11" i="13"/>
  <c r="BF12" i="13"/>
  <c r="BG10" i="13"/>
  <c r="BG18" i="13" l="1"/>
  <c r="BG17" i="13"/>
  <c r="BG16" i="13"/>
  <c r="BG15" i="13"/>
  <c r="BG11" i="13"/>
  <c r="BG12" i="13"/>
  <c r="BH10" i="13"/>
  <c r="BH17" i="13" l="1"/>
  <c r="BH16" i="13"/>
  <c r="BH18" i="13"/>
  <c r="BH15" i="13"/>
  <c r="BH11" i="13"/>
  <c r="BH12" i="13"/>
  <c r="BI10" i="13"/>
  <c r="BI17" i="13" l="1"/>
  <c r="BI18" i="13"/>
  <c r="BI16" i="13"/>
  <c r="BI15" i="13"/>
  <c r="BI11" i="13"/>
  <c r="BI12" i="13"/>
  <c r="BJ10" i="13"/>
  <c r="BJ17" i="13" l="1"/>
  <c r="BJ18" i="13"/>
  <c r="BJ16" i="13"/>
  <c r="BJ15" i="13"/>
  <c r="BJ11" i="13"/>
  <c r="BJ12" i="13"/>
  <c r="BK10" i="13"/>
  <c r="BK18" i="13" l="1"/>
  <c r="BK17" i="13"/>
  <c r="BK16" i="13"/>
  <c r="BK15" i="13"/>
  <c r="BK11" i="13"/>
  <c r="BK12" i="13"/>
  <c r="BL10" i="13"/>
  <c r="BL18" i="13" l="1"/>
  <c r="BL17" i="13"/>
  <c r="BL16" i="13"/>
  <c r="BL15" i="13"/>
  <c r="BL11" i="13"/>
  <c r="BL12" i="13"/>
  <c r="BM10" i="13"/>
  <c r="BM18" i="13" l="1"/>
  <c r="BM17" i="13"/>
  <c r="BM16" i="13"/>
  <c r="BM15" i="13"/>
  <c r="BM11" i="13"/>
  <c r="BM12" i="13"/>
  <c r="BN10" i="13"/>
  <c r="BN18" i="13" l="1"/>
  <c r="BN17" i="13"/>
  <c r="BN15" i="13"/>
  <c r="BN16" i="13"/>
  <c r="BN11" i="13"/>
  <c r="BN12" i="13"/>
  <c r="BO10" i="13"/>
  <c r="BO18" i="13" l="1"/>
  <c r="BO17" i="13"/>
  <c r="BO15" i="13"/>
  <c r="BO16" i="13"/>
  <c r="BO11" i="13"/>
  <c r="BO12" i="13"/>
  <c r="BP10" i="13"/>
  <c r="BP18" i="13" l="1"/>
  <c r="BP17" i="13"/>
  <c r="BP16" i="13"/>
  <c r="BP15" i="13"/>
  <c r="BP11" i="13"/>
  <c r="BP12" i="13"/>
  <c r="BQ10" i="13"/>
  <c r="BQ18" i="13" l="1"/>
  <c r="BQ17" i="13"/>
  <c r="BQ16" i="13"/>
  <c r="BQ15" i="13"/>
  <c r="BQ11" i="13"/>
  <c r="BQ12" i="13"/>
  <c r="BR10" i="13"/>
  <c r="BR18" i="13" l="1"/>
  <c r="BR17" i="13"/>
  <c r="BR16" i="13"/>
  <c r="BR15" i="13"/>
  <c r="BR11" i="13"/>
  <c r="BR12" i="13"/>
  <c r="BS10" i="13"/>
  <c r="BS18" i="13" l="1"/>
  <c r="BS17" i="13"/>
  <c r="BS16" i="13"/>
  <c r="BS15" i="13"/>
  <c r="BS11" i="13"/>
  <c r="BS12" i="13"/>
  <c r="BT10" i="13"/>
  <c r="BT18" i="13" l="1"/>
  <c r="BT17" i="13"/>
  <c r="BT16" i="13"/>
  <c r="BT15" i="13"/>
  <c r="BT11" i="13"/>
  <c r="BT12" i="13"/>
  <c r="BU10" i="13"/>
  <c r="BU18" i="13" l="1"/>
  <c r="BU17" i="13"/>
  <c r="BU16" i="13"/>
  <c r="BU15" i="13"/>
  <c r="BU11" i="13"/>
  <c r="BU12" i="13"/>
  <c r="BV10" i="13"/>
  <c r="BV18" i="13" l="1"/>
  <c r="BV17" i="13"/>
  <c r="BV16" i="13"/>
  <c r="BV15" i="13"/>
  <c r="BV11" i="13"/>
  <c r="BV12" i="13"/>
  <c r="BW10" i="13"/>
  <c r="BW18" i="13" l="1"/>
  <c r="BW17" i="13"/>
  <c r="BW16" i="13"/>
  <c r="BW15" i="13"/>
  <c r="BW11" i="13"/>
  <c r="BW12" i="13"/>
  <c r="BX10" i="13"/>
  <c r="BX17" i="13" l="1"/>
  <c r="BX18" i="13"/>
  <c r="BX16" i="13"/>
  <c r="BX15" i="13"/>
  <c r="BX11" i="13"/>
  <c r="BX12" i="13"/>
  <c r="BY10" i="13"/>
  <c r="BY18" i="13" l="1"/>
  <c r="BY16" i="13"/>
  <c r="BY17" i="13"/>
  <c r="BY15" i="13"/>
  <c r="BY11" i="13"/>
  <c r="BY12" i="13"/>
  <c r="BZ10" i="13"/>
  <c r="BZ18" i="13" l="1"/>
  <c r="BZ17" i="13"/>
  <c r="BZ16" i="13"/>
  <c r="BZ15" i="13"/>
  <c r="BZ11" i="13"/>
  <c r="BZ12" i="13"/>
  <c r="CA10" i="13"/>
  <c r="CA18" i="13" l="1"/>
  <c r="CA17" i="13"/>
  <c r="CA15" i="13"/>
  <c r="CA16" i="13"/>
  <c r="CA11" i="13"/>
  <c r="CA12" i="13"/>
  <c r="CB10" i="13"/>
  <c r="CB18" i="13" l="1"/>
  <c r="CB17" i="13"/>
  <c r="CB16" i="13"/>
  <c r="CB15" i="13"/>
  <c r="CB11" i="13"/>
  <c r="CB12" i="13"/>
  <c r="CC10" i="13"/>
  <c r="CC18" i="13" l="1"/>
  <c r="CC16" i="13"/>
  <c r="CC17" i="13"/>
  <c r="CC15" i="13"/>
  <c r="CC11" i="13"/>
  <c r="CC12" i="13"/>
  <c r="CD10" i="13"/>
  <c r="CD18" i="13" l="1"/>
  <c r="CD17" i="13"/>
  <c r="CD16" i="13"/>
  <c r="CD15" i="13"/>
  <c r="CD11" i="13"/>
  <c r="CD12" i="13"/>
  <c r="CE10" i="13"/>
  <c r="CE18" i="13" l="1"/>
  <c r="CE17" i="13"/>
  <c r="CE16" i="13"/>
  <c r="CE15" i="13"/>
  <c r="CE11" i="13"/>
  <c r="CE12" i="13"/>
  <c r="CF10" i="13"/>
  <c r="CF18" i="13" l="1"/>
  <c r="CF17" i="13"/>
  <c r="CF16" i="13"/>
  <c r="CF15" i="13"/>
  <c r="CF11" i="13"/>
  <c r="CF12" i="13"/>
  <c r="CG10" i="13"/>
  <c r="CG18" i="13" l="1"/>
  <c r="CG17" i="13"/>
  <c r="CG16" i="13"/>
  <c r="CG15" i="13"/>
  <c r="CG11" i="13"/>
  <c r="CG12" i="13"/>
  <c r="CH10" i="13"/>
  <c r="CH18" i="13" l="1"/>
  <c r="CH17" i="13"/>
  <c r="CH16" i="13"/>
  <c r="CH15" i="13"/>
  <c r="CH11" i="13"/>
  <c r="CH12" i="13"/>
  <c r="CI10" i="13"/>
  <c r="CI18" i="13" l="1"/>
  <c r="CI17" i="13"/>
  <c r="CI15" i="13"/>
  <c r="CI16" i="13"/>
  <c r="CI11" i="13"/>
  <c r="CI12" i="13"/>
  <c r="CJ10" i="13"/>
  <c r="CJ18" i="13" l="1"/>
  <c r="CJ17" i="13"/>
  <c r="CJ16" i="13"/>
  <c r="CJ15" i="13"/>
  <c r="CJ11" i="13"/>
  <c r="CJ12" i="13"/>
  <c r="CK10" i="13"/>
  <c r="CK18" i="13" l="1"/>
  <c r="CK17" i="13"/>
  <c r="CK16" i="13"/>
  <c r="CK15" i="13"/>
  <c r="CK11" i="13"/>
  <c r="CK12" i="13"/>
  <c r="CL10" i="13"/>
  <c r="CL18" i="13" l="1"/>
  <c r="CL17" i="13"/>
  <c r="CL16" i="13"/>
  <c r="CL15" i="13"/>
  <c r="CL11" i="13"/>
  <c r="CL12" i="13"/>
  <c r="CM10" i="13"/>
  <c r="CM17" i="13" l="1"/>
  <c r="CM16" i="13"/>
  <c r="CM18" i="13"/>
  <c r="CM15" i="13"/>
  <c r="CM11" i="13"/>
  <c r="CM12" i="13"/>
  <c r="CN10" i="13"/>
  <c r="CN18" i="13" l="1"/>
  <c r="CN16" i="13"/>
  <c r="CN17" i="13"/>
  <c r="CN15" i="13"/>
  <c r="CN11" i="13"/>
  <c r="CN12" i="13"/>
  <c r="CO10" i="13"/>
  <c r="CO18" i="13" l="1"/>
  <c r="CO16" i="13"/>
  <c r="CO17" i="13"/>
  <c r="CO15" i="13"/>
  <c r="CO11" i="13"/>
  <c r="CO12" i="13"/>
  <c r="CP10" i="13"/>
  <c r="CP18" i="13" l="1"/>
  <c r="CP17" i="13"/>
  <c r="CP16" i="13"/>
  <c r="CP15" i="13"/>
  <c r="CP11" i="13"/>
  <c r="CP12" i="13"/>
  <c r="CQ10" i="13"/>
  <c r="CQ18" i="13" l="1"/>
  <c r="CQ17" i="13"/>
  <c r="CQ16" i="13"/>
  <c r="CQ15" i="13"/>
  <c r="CQ11" i="13"/>
  <c r="CQ12" i="13"/>
  <c r="CR10" i="13"/>
  <c r="CR18" i="13" l="1"/>
  <c r="CR17" i="13"/>
  <c r="CR16" i="13"/>
  <c r="CR15" i="13"/>
  <c r="CR11" i="13"/>
  <c r="CR12" i="13"/>
  <c r="CS10" i="13"/>
  <c r="CS18" i="13" l="1"/>
  <c r="CS17" i="13"/>
  <c r="CS16" i="13"/>
  <c r="CS15" i="13"/>
  <c r="CS11" i="13"/>
  <c r="CS12" i="13"/>
  <c r="CT10" i="13"/>
  <c r="CT18" i="13" l="1"/>
  <c r="CT17" i="13"/>
  <c r="CT16" i="13"/>
  <c r="CT15" i="13"/>
  <c r="CT11" i="13"/>
  <c r="CT12" i="13"/>
  <c r="CU10" i="13"/>
  <c r="CU18" i="13" l="1"/>
  <c r="CU17" i="13"/>
  <c r="CU16" i="13"/>
  <c r="CU15" i="13"/>
  <c r="CU11" i="13"/>
  <c r="CU12" i="13"/>
  <c r="CV10" i="13"/>
  <c r="CV18" i="13" l="1"/>
  <c r="CV17" i="13"/>
  <c r="CV16" i="13"/>
  <c r="CV15" i="13"/>
  <c r="CV11" i="13"/>
  <c r="CV12" i="13"/>
  <c r="CW10" i="13"/>
  <c r="CW17" i="13" l="1"/>
  <c r="CW18" i="13"/>
  <c r="CW16" i="13"/>
  <c r="CW15" i="13"/>
  <c r="CW11" i="13"/>
  <c r="CW12" i="13"/>
  <c r="CX10" i="13"/>
  <c r="CX18" i="13" l="1"/>
  <c r="CX17" i="13"/>
  <c r="CX16" i="13"/>
  <c r="CX15" i="13"/>
  <c r="CX11" i="13"/>
  <c r="CX12" i="13"/>
  <c r="CY10" i="13"/>
  <c r="CY18" i="13" l="1"/>
  <c r="CY17" i="13"/>
  <c r="CY16" i="13"/>
  <c r="CY15" i="13"/>
  <c r="CY11" i="13"/>
  <c r="CY12" i="13"/>
  <c r="CZ10" i="13"/>
  <c r="CZ18" i="13" l="1"/>
  <c r="CZ17" i="13"/>
  <c r="CZ16" i="13"/>
  <c r="CZ15" i="13"/>
  <c r="CZ11" i="13"/>
  <c r="CZ12" i="13"/>
  <c r="DA10" i="13"/>
  <c r="DA18" i="13" l="1"/>
  <c r="DA16" i="13"/>
  <c r="DA17" i="13"/>
  <c r="DA15" i="13"/>
  <c r="DA11" i="13"/>
  <c r="DA12" i="13"/>
  <c r="DB10" i="13"/>
  <c r="DB18" i="13" l="1"/>
  <c r="DB17" i="13"/>
  <c r="DB16" i="13"/>
  <c r="DB15" i="13"/>
  <c r="DB11" i="13"/>
  <c r="DB12" i="13"/>
  <c r="DC10" i="13"/>
  <c r="DC18" i="13" l="1"/>
  <c r="DC16" i="13"/>
  <c r="DC17" i="13"/>
  <c r="DC15" i="13"/>
  <c r="DC11" i="13"/>
  <c r="DC12" i="13"/>
  <c r="DD10" i="13"/>
  <c r="DD18" i="13" l="1"/>
  <c r="DD16" i="13"/>
  <c r="DD17" i="13"/>
  <c r="DD15" i="13"/>
  <c r="DD11" i="13"/>
  <c r="DD12" i="13"/>
  <c r="DE10" i="13"/>
  <c r="DE17" i="13" l="1"/>
  <c r="DE18" i="13"/>
  <c r="DE16" i="13"/>
  <c r="DE15" i="13"/>
  <c r="DE11" i="13"/>
  <c r="DE12" i="13"/>
  <c r="DF10" i="13"/>
  <c r="DF18" i="13" l="1"/>
  <c r="DF17" i="13"/>
  <c r="DF16" i="13"/>
  <c r="DF15" i="13"/>
  <c r="DF11" i="13"/>
  <c r="DF12" i="13"/>
  <c r="DG10" i="13"/>
  <c r="DG18" i="13" l="1"/>
  <c r="DG17" i="13"/>
  <c r="DG16" i="13"/>
  <c r="DG15" i="13"/>
  <c r="DG11" i="13"/>
  <c r="DG12" i="13"/>
  <c r="DH10" i="13"/>
  <c r="DH18" i="13" l="1"/>
  <c r="DH17" i="13"/>
  <c r="DH16" i="13"/>
  <c r="DH15" i="13"/>
  <c r="DH11" i="13"/>
  <c r="DH12" i="13"/>
  <c r="DI10" i="13"/>
  <c r="DI18" i="13" l="1"/>
  <c r="DI17" i="13"/>
  <c r="DI16" i="13"/>
  <c r="DI15" i="13"/>
  <c r="DI11" i="13"/>
  <c r="DI12" i="13"/>
  <c r="DJ10" i="13"/>
  <c r="DJ18" i="13" l="1"/>
  <c r="DJ17" i="13"/>
  <c r="DJ16" i="13"/>
  <c r="DJ15" i="13"/>
  <c r="DJ11" i="13"/>
  <c r="DJ12" i="13"/>
  <c r="DK10" i="13"/>
  <c r="DK17" i="13" l="1"/>
  <c r="DK18" i="13"/>
  <c r="DK15" i="13"/>
  <c r="DK16" i="13"/>
  <c r="DK11" i="13"/>
  <c r="DK12" i="13"/>
  <c r="DL10" i="13"/>
  <c r="DL17" i="13" l="1"/>
  <c r="DL18" i="13"/>
  <c r="DL16" i="13"/>
  <c r="DL15" i="13"/>
  <c r="DL11" i="13"/>
  <c r="DL12" i="13"/>
  <c r="DM10" i="13"/>
  <c r="DM18" i="13" l="1"/>
  <c r="DM17" i="13"/>
  <c r="DM16" i="13"/>
  <c r="DM15" i="13"/>
  <c r="DM11" i="13"/>
  <c r="DM12" i="13"/>
  <c r="DN10" i="13"/>
  <c r="DN18" i="13" l="1"/>
  <c r="DN17" i="13"/>
  <c r="DN16" i="13"/>
  <c r="DN15" i="13"/>
  <c r="DN11" i="13"/>
  <c r="DN12" i="13"/>
  <c r="DO10" i="13"/>
  <c r="DO18" i="13" l="1"/>
  <c r="DO16" i="13"/>
  <c r="DO17" i="13"/>
  <c r="DO15" i="13"/>
  <c r="DO11" i="13"/>
  <c r="DO12" i="13"/>
  <c r="DP10" i="13"/>
  <c r="DP18" i="13" l="1"/>
  <c r="DP17" i="13"/>
  <c r="DP16" i="13"/>
  <c r="DP15" i="13"/>
  <c r="DP11" i="13"/>
  <c r="DP12" i="13"/>
  <c r="DQ10" i="13"/>
  <c r="DQ18" i="13" l="1"/>
  <c r="DQ17" i="13"/>
  <c r="DQ16" i="13"/>
  <c r="DQ15" i="13"/>
  <c r="DQ11" i="13"/>
  <c r="DQ12" i="13"/>
  <c r="DR10" i="13"/>
  <c r="DR18" i="13" l="1"/>
  <c r="DR17" i="13"/>
  <c r="DR16" i="13"/>
  <c r="DR15" i="13"/>
  <c r="DR11" i="13"/>
  <c r="DR12" i="13"/>
  <c r="DS10" i="13"/>
  <c r="DS18" i="13" l="1"/>
  <c r="DS17" i="13"/>
  <c r="DS16" i="13"/>
  <c r="DS15" i="13"/>
  <c r="DS11" i="13"/>
  <c r="DS12" i="13"/>
  <c r="DT10" i="13"/>
  <c r="DT17" i="13" l="1"/>
  <c r="DT18" i="13"/>
  <c r="DT16" i="13"/>
  <c r="DT15" i="13"/>
  <c r="DT11" i="13"/>
  <c r="DT12" i="13"/>
  <c r="DU10" i="13"/>
  <c r="DU18" i="13" l="1"/>
  <c r="DU17" i="13"/>
  <c r="DU16" i="13"/>
  <c r="DU15" i="13"/>
  <c r="DU11" i="13"/>
  <c r="DU12" i="13"/>
  <c r="DV10" i="13"/>
  <c r="DV18" i="13" l="1"/>
  <c r="DV17" i="13"/>
  <c r="DV16" i="13"/>
  <c r="DV15" i="13"/>
  <c r="DV11" i="13"/>
  <c r="DV12" i="13"/>
  <c r="DW10" i="13"/>
  <c r="DW18" i="13" l="1"/>
  <c r="DW17" i="13"/>
  <c r="DW15" i="13"/>
  <c r="DW16" i="13"/>
  <c r="DW11" i="13"/>
  <c r="DW12" i="13"/>
  <c r="DX10" i="13"/>
  <c r="DX18" i="13" l="1"/>
  <c r="DX17" i="13"/>
  <c r="DX15" i="13"/>
  <c r="DX16" i="13"/>
  <c r="DX11" i="13"/>
  <c r="DX12" i="13"/>
  <c r="DY10" i="13"/>
  <c r="DY17" i="13" l="1"/>
  <c r="DY18" i="13"/>
  <c r="DY16" i="13"/>
  <c r="DY15" i="13"/>
  <c r="DY11" i="13"/>
  <c r="DY12" i="13"/>
  <c r="DZ10" i="13"/>
  <c r="DZ18" i="13" l="1"/>
  <c r="DZ17" i="13"/>
  <c r="DZ16" i="13"/>
  <c r="DZ15" i="13"/>
  <c r="DZ11" i="13"/>
  <c r="DZ12" i="13"/>
  <c r="EA10" i="13"/>
  <c r="EA18" i="13" l="1"/>
  <c r="EA17" i="13"/>
  <c r="EA16" i="13"/>
  <c r="EA15" i="13"/>
  <c r="EA11" i="13"/>
  <c r="EA12" i="13"/>
  <c r="EB10" i="13"/>
  <c r="EB18" i="13" l="1"/>
  <c r="EB16" i="13"/>
  <c r="EB17" i="13"/>
  <c r="EB15" i="13"/>
  <c r="EB11" i="13"/>
  <c r="EB12" i="13"/>
  <c r="EC10" i="13"/>
  <c r="EC16" i="13" l="1"/>
  <c r="EC18" i="13"/>
  <c r="EC15" i="13"/>
  <c r="EC17" i="13"/>
  <c r="EC11" i="13"/>
  <c r="EC12" i="13"/>
  <c r="ED10" i="13"/>
  <c r="ED18" i="13" l="1"/>
  <c r="ED16" i="13"/>
  <c r="ED15" i="13"/>
  <c r="ED17" i="13"/>
  <c r="ED11" i="13"/>
  <c r="ED12" i="13"/>
  <c r="EE10" i="13"/>
  <c r="EE18" i="13" l="1"/>
  <c r="EE16" i="13"/>
  <c r="EE17" i="13"/>
  <c r="EE15" i="13"/>
  <c r="EE11" i="13"/>
  <c r="EE12" i="13"/>
  <c r="EF10" i="13"/>
  <c r="EF18" i="13" l="1"/>
  <c r="EF17" i="13"/>
  <c r="EF16" i="13"/>
  <c r="EF15" i="13"/>
  <c r="EF11" i="13"/>
  <c r="EF12" i="13"/>
  <c r="EG10" i="13"/>
  <c r="EG18" i="13" l="1"/>
  <c r="EG17" i="13"/>
  <c r="EG16" i="13"/>
  <c r="EG15" i="13"/>
  <c r="EG11" i="13"/>
  <c r="EG12" i="13"/>
  <c r="EH10" i="13"/>
  <c r="EH18" i="13" l="1"/>
  <c r="EH17" i="13"/>
  <c r="EH16" i="13"/>
  <c r="EH15" i="13"/>
  <c r="EH11" i="13"/>
  <c r="EH12" i="13"/>
  <c r="EI10" i="13"/>
  <c r="EI17" i="13" l="1"/>
  <c r="EI18" i="13"/>
  <c r="EI15" i="13"/>
  <c r="EI16" i="13"/>
  <c r="EI11" i="13"/>
  <c r="EI12" i="13"/>
  <c r="EJ10" i="13"/>
  <c r="EJ17" i="13" l="1"/>
  <c r="EJ18" i="13"/>
  <c r="EJ16" i="13"/>
  <c r="EJ15" i="13"/>
  <c r="EJ11" i="13"/>
  <c r="EJ12" i="13"/>
  <c r="EK10" i="13"/>
  <c r="EK18" i="13" l="1"/>
  <c r="EK17" i="13"/>
  <c r="EK16" i="13"/>
  <c r="EK15" i="13"/>
  <c r="EK11" i="13"/>
  <c r="EK12" i="13"/>
  <c r="EL10" i="13"/>
  <c r="EL18" i="13" l="1"/>
  <c r="EL17" i="13"/>
  <c r="EL16" i="13"/>
  <c r="EL15" i="13"/>
  <c r="EL11" i="13"/>
  <c r="EL12" i="13"/>
  <c r="EM10" i="13"/>
  <c r="EM18" i="13" l="1"/>
  <c r="EM17" i="13"/>
  <c r="EM16" i="13"/>
  <c r="EM15" i="13"/>
  <c r="EM11" i="13"/>
  <c r="EM12" i="13"/>
  <c r="EN10" i="13"/>
  <c r="EN18" i="13" l="1"/>
  <c r="EN17" i="13"/>
  <c r="EN16" i="13"/>
  <c r="EN15" i="13"/>
  <c r="EN11" i="13"/>
  <c r="EN12" i="13"/>
  <c r="EO10" i="13"/>
  <c r="EO18" i="13" l="1"/>
  <c r="EO17" i="13"/>
  <c r="EO16" i="13"/>
  <c r="EO15" i="13"/>
  <c r="EO11" i="13"/>
  <c r="EO12" i="13"/>
  <c r="EP10" i="13"/>
  <c r="EP18" i="13" l="1"/>
  <c r="EP16" i="13"/>
  <c r="EP17" i="13"/>
  <c r="EP15" i="13"/>
  <c r="EP11" i="13"/>
  <c r="EP12" i="13"/>
  <c r="EQ10" i="13"/>
  <c r="EQ18" i="13" l="1"/>
  <c r="EQ17" i="13"/>
  <c r="EQ16" i="13"/>
  <c r="EQ15" i="13"/>
  <c r="EQ11" i="13"/>
  <c r="EQ12" i="13"/>
  <c r="ER10" i="13"/>
  <c r="ER18" i="13" l="1"/>
  <c r="ER16" i="13"/>
  <c r="ER17" i="13"/>
  <c r="ER15" i="13"/>
  <c r="ER11" i="13"/>
  <c r="ER12" i="13"/>
  <c r="ES10" i="13"/>
  <c r="ES18" i="13" l="1"/>
  <c r="ES16" i="13"/>
  <c r="ES17" i="13"/>
  <c r="ES15" i="13"/>
  <c r="ES11" i="13"/>
  <c r="ES12" i="13"/>
  <c r="ET10" i="13"/>
  <c r="ET18" i="13" l="1"/>
  <c r="ET16" i="13"/>
  <c r="ET17" i="13"/>
  <c r="ET15" i="13"/>
  <c r="ET11" i="13"/>
  <c r="ET12" i="13"/>
  <c r="EU10" i="13"/>
  <c r="EU18" i="13" l="1"/>
  <c r="EU17" i="13"/>
  <c r="EU15" i="13"/>
  <c r="EU16" i="13"/>
  <c r="EU11" i="13"/>
  <c r="EU12" i="13"/>
  <c r="EV10" i="13"/>
  <c r="EV18" i="13" l="1"/>
  <c r="EV17" i="13"/>
  <c r="EV16" i="13"/>
  <c r="EV15" i="13"/>
  <c r="EV11" i="13"/>
  <c r="EV12" i="13"/>
  <c r="EW10" i="13"/>
  <c r="EW18" i="13" l="1"/>
  <c r="EW16" i="13"/>
  <c r="EW17" i="13"/>
  <c r="EW15" i="13"/>
  <c r="EW11" i="13"/>
  <c r="EW12" i="13"/>
  <c r="EX10" i="13"/>
  <c r="EX18" i="13" l="1"/>
  <c r="EX17" i="13"/>
  <c r="EX15" i="13"/>
  <c r="EX16" i="13"/>
  <c r="EX11" i="13"/>
  <c r="EX12" i="13"/>
  <c r="EY10" i="13"/>
  <c r="EY18" i="13" l="1"/>
  <c r="EY17" i="13"/>
  <c r="EY16" i="13"/>
  <c r="EY15" i="13"/>
  <c r="EY11" i="13"/>
  <c r="EY12" i="13"/>
  <c r="EZ10" i="13"/>
  <c r="EZ17" i="13" l="1"/>
  <c r="EZ18" i="13"/>
  <c r="EZ16" i="13"/>
  <c r="EZ15" i="13"/>
  <c r="EZ11" i="13"/>
  <c r="EZ12" i="13"/>
  <c r="FA10" i="13"/>
  <c r="FA17" i="13" l="1"/>
  <c r="FA18" i="13"/>
  <c r="FA16" i="13"/>
  <c r="FA15" i="13"/>
  <c r="FA11" i="13"/>
  <c r="FA12" i="13"/>
  <c r="FB10" i="13"/>
  <c r="FB18" i="13" l="1"/>
  <c r="FB17" i="13"/>
  <c r="FB16" i="13"/>
  <c r="FB15" i="13"/>
  <c r="FB11" i="13"/>
  <c r="FB12" i="13"/>
  <c r="FC10" i="13"/>
  <c r="FC18" i="13" l="1"/>
  <c r="FC17" i="13"/>
  <c r="FC16" i="13"/>
  <c r="FC15" i="13"/>
  <c r="FC11" i="13"/>
  <c r="FC12" i="13"/>
  <c r="FD10" i="13"/>
  <c r="FD18" i="13" l="1"/>
  <c r="FD16" i="13"/>
  <c r="FD17" i="13"/>
  <c r="FD15" i="13"/>
  <c r="FD11" i="13"/>
  <c r="FD12" i="13"/>
  <c r="FE10" i="13"/>
  <c r="FE18" i="13" l="1"/>
  <c r="FE17" i="13"/>
  <c r="FE16" i="13"/>
  <c r="FE15" i="13"/>
  <c r="FE11" i="13"/>
  <c r="FE12" i="13"/>
  <c r="FF10" i="13"/>
  <c r="FF18" i="13" l="1"/>
  <c r="FF16" i="13"/>
  <c r="FF17" i="13"/>
  <c r="FF15" i="13"/>
  <c r="FF11" i="13"/>
  <c r="FF12" i="13"/>
  <c r="FG10" i="13"/>
  <c r="FG18" i="13" l="1"/>
  <c r="FG17" i="13"/>
  <c r="FG16" i="13"/>
  <c r="FG15" i="13"/>
  <c r="FG11" i="13"/>
  <c r="FG12" i="13"/>
  <c r="FH10" i="13"/>
  <c r="FH18" i="13" l="1"/>
  <c r="FH17" i="13"/>
  <c r="FH16" i="13"/>
  <c r="FH15" i="13"/>
  <c r="FH11" i="13"/>
  <c r="FH12" i="13"/>
  <c r="FI10" i="13"/>
  <c r="FI18" i="13" l="1"/>
  <c r="FI16" i="13"/>
  <c r="FI17" i="13"/>
  <c r="FI15" i="13"/>
  <c r="FI11" i="13"/>
  <c r="FI12" i="13"/>
  <c r="FJ10" i="13"/>
  <c r="FJ18" i="13" l="1"/>
  <c r="FJ17" i="13"/>
  <c r="FJ16" i="13"/>
  <c r="FJ15" i="13"/>
  <c r="FJ11" i="13"/>
  <c r="FJ12" i="13"/>
  <c r="FK10" i="13"/>
  <c r="FK18" i="13" l="1"/>
  <c r="FK17" i="13"/>
  <c r="FK16" i="13"/>
  <c r="FK15" i="13"/>
  <c r="FK11" i="13"/>
  <c r="FK12" i="13"/>
  <c r="FL10" i="13"/>
  <c r="FL18" i="13" l="1"/>
  <c r="FL17" i="13"/>
  <c r="FL16" i="13"/>
  <c r="FL15" i="13"/>
  <c r="FL11" i="13"/>
  <c r="FL12" i="13"/>
  <c r="FM10" i="13"/>
  <c r="FM18" i="13" l="1"/>
  <c r="FM17" i="13"/>
  <c r="FM16" i="13"/>
  <c r="FM15" i="13"/>
  <c r="FM11" i="13"/>
  <c r="FM12" i="13"/>
  <c r="FN10" i="13"/>
  <c r="FN18" i="13" l="1"/>
  <c r="FN17" i="13"/>
  <c r="FN16" i="13"/>
  <c r="FN15" i="13"/>
  <c r="FN11" i="13"/>
  <c r="FN12" i="13"/>
  <c r="FO10" i="13"/>
  <c r="FO18" i="13" l="1"/>
  <c r="FO17" i="13"/>
  <c r="FO15" i="13"/>
  <c r="FO16" i="13"/>
  <c r="FO11" i="13"/>
  <c r="FO12" i="13"/>
  <c r="FP10" i="13"/>
  <c r="FP17" i="13" l="1"/>
  <c r="FP18" i="13"/>
  <c r="FP15" i="13"/>
  <c r="FP16" i="13"/>
  <c r="FP11" i="13"/>
  <c r="FP12" i="13"/>
  <c r="FQ10" i="13"/>
  <c r="FQ17" i="13" l="1"/>
  <c r="FQ16" i="13"/>
  <c r="FQ18" i="13"/>
  <c r="FQ15" i="13"/>
  <c r="FQ11" i="13"/>
  <c r="FQ12" i="13"/>
  <c r="FR10" i="13"/>
  <c r="FR18" i="13" l="1"/>
  <c r="FR17" i="13"/>
  <c r="FR16" i="13"/>
  <c r="FR15" i="13"/>
  <c r="FR11" i="13"/>
  <c r="FR12" i="13"/>
  <c r="FS10" i="13"/>
  <c r="FS18" i="13" l="1"/>
  <c r="FS17" i="13"/>
  <c r="FS16" i="13"/>
  <c r="FS15" i="13"/>
  <c r="FS11" i="13"/>
  <c r="FS12" i="13"/>
  <c r="FT10" i="13"/>
  <c r="FT18" i="13" l="1"/>
  <c r="FT17" i="13"/>
  <c r="FT16" i="13"/>
  <c r="FT15" i="13"/>
  <c r="FT11" i="13"/>
  <c r="FT12" i="13"/>
  <c r="FU10" i="13"/>
  <c r="FU18" i="13" l="1"/>
  <c r="FU17" i="13"/>
  <c r="FU16" i="13"/>
  <c r="FU15" i="13"/>
  <c r="FU11" i="13"/>
  <c r="FU12" i="13"/>
  <c r="FV10" i="13"/>
  <c r="FV18" i="13" l="1"/>
  <c r="FV17" i="13"/>
  <c r="FV16" i="13"/>
  <c r="FV15" i="13"/>
  <c r="FV11" i="13"/>
  <c r="FV12" i="13"/>
  <c r="FW10" i="13"/>
  <c r="FW18" i="13" l="1"/>
  <c r="FW17" i="13"/>
  <c r="FW16" i="13"/>
  <c r="FW15" i="13"/>
  <c r="FW11" i="13"/>
  <c r="FW12" i="13"/>
  <c r="FX10" i="13"/>
  <c r="FX18" i="13" l="1"/>
  <c r="FX17" i="13"/>
  <c r="FX16" i="13"/>
  <c r="FX15" i="13"/>
  <c r="FX11" i="13"/>
  <c r="FX12" i="13"/>
  <c r="FY10" i="13"/>
  <c r="FY17" i="13" l="1"/>
  <c r="FY18" i="13"/>
  <c r="FY16" i="13"/>
  <c r="FY15" i="13"/>
  <c r="FY11" i="13"/>
  <c r="FY12" i="13"/>
  <c r="FZ10" i="13"/>
  <c r="FZ18" i="13" l="1"/>
  <c r="FZ17" i="13"/>
  <c r="FZ15" i="13"/>
  <c r="FZ16" i="13"/>
  <c r="FZ11" i="13"/>
  <c r="FZ12" i="13"/>
  <c r="GA10" i="13"/>
  <c r="GA18" i="13" l="1"/>
  <c r="GA17" i="13"/>
  <c r="GA16" i="13"/>
  <c r="GA15" i="13"/>
  <c r="GA11" i="13"/>
  <c r="GA12" i="13"/>
  <c r="GB10" i="13"/>
  <c r="GB18" i="13" l="1"/>
  <c r="GB17" i="13"/>
  <c r="GB16" i="13"/>
  <c r="GB15" i="13"/>
  <c r="GB11" i="13"/>
  <c r="GB12" i="13"/>
  <c r="GC10" i="13"/>
  <c r="GC18" i="13" l="1"/>
  <c r="GC17" i="13"/>
  <c r="GC16" i="13"/>
  <c r="GC15" i="13"/>
  <c r="GC11" i="13"/>
  <c r="GC12" i="13"/>
  <c r="GD10" i="13"/>
  <c r="GD18" i="13" l="1"/>
  <c r="GD16" i="13"/>
  <c r="GD17" i="13"/>
  <c r="GD15" i="13"/>
  <c r="GD11" i="13"/>
  <c r="GD12" i="13"/>
  <c r="GE10" i="13"/>
  <c r="GE16" i="13" l="1"/>
  <c r="GE18" i="13"/>
  <c r="GE15" i="13"/>
  <c r="GE17" i="13"/>
  <c r="GE11" i="13"/>
  <c r="GE12" i="13"/>
  <c r="GF10" i="13"/>
  <c r="GF18" i="13" l="1"/>
  <c r="GF17" i="13"/>
  <c r="GF16" i="13"/>
  <c r="GF15" i="13"/>
  <c r="GF11" i="13"/>
  <c r="GF12" i="13"/>
  <c r="GG10" i="13"/>
  <c r="GG18" i="13" l="1"/>
  <c r="GG16" i="13"/>
  <c r="GG17" i="13"/>
  <c r="GG15" i="13"/>
  <c r="GG11" i="13"/>
  <c r="GG12" i="13"/>
  <c r="GH10" i="13"/>
  <c r="GH18" i="13" l="1"/>
  <c r="GH17" i="13"/>
  <c r="GH16" i="13"/>
  <c r="GH15" i="13"/>
  <c r="GH11" i="13"/>
  <c r="GH12" i="13"/>
  <c r="GI10" i="13"/>
  <c r="GI18" i="13" l="1"/>
  <c r="GI17" i="13"/>
  <c r="GI16" i="13"/>
  <c r="GI15" i="13"/>
  <c r="GI11" i="13"/>
  <c r="GI12" i="13"/>
  <c r="GJ10" i="13"/>
  <c r="GJ18" i="13" l="1"/>
  <c r="GJ17" i="13"/>
  <c r="GJ15" i="13"/>
  <c r="GJ16" i="13"/>
  <c r="GJ11" i="13"/>
  <c r="GJ12" i="13"/>
  <c r="GK10" i="13"/>
  <c r="GK18" i="13" l="1"/>
  <c r="GK17" i="13"/>
  <c r="GK16" i="13"/>
  <c r="GK15" i="13"/>
  <c r="GK11" i="13"/>
  <c r="GK12" i="13"/>
  <c r="GL10" i="13"/>
  <c r="GL17" i="13" l="1"/>
  <c r="GL18" i="13"/>
  <c r="GL16" i="13"/>
  <c r="GL15" i="13"/>
  <c r="GL11" i="13"/>
  <c r="GL12" i="13"/>
  <c r="GM10" i="13"/>
  <c r="GM18" i="13" l="1"/>
  <c r="GM17" i="13"/>
  <c r="GM16" i="13"/>
  <c r="GM15" i="13"/>
  <c r="GM11" i="13"/>
  <c r="GM12" i="13"/>
  <c r="GN10" i="13"/>
  <c r="GN17" i="13" l="1"/>
  <c r="GN18" i="13"/>
  <c r="GN16" i="13"/>
  <c r="GN15" i="13"/>
  <c r="GN11" i="13"/>
  <c r="GN12" i="13"/>
  <c r="GO10" i="13"/>
  <c r="GO17" i="13" l="1"/>
  <c r="GO18" i="13"/>
  <c r="GO16" i="13"/>
  <c r="GO15" i="13"/>
  <c r="GO11" i="13"/>
  <c r="GO12" i="13"/>
  <c r="GP10" i="13"/>
  <c r="GP18" i="13" l="1"/>
  <c r="GP16" i="13"/>
  <c r="GP17" i="13"/>
  <c r="GP15" i="13"/>
  <c r="GP11" i="13"/>
  <c r="GP12" i="13"/>
  <c r="GQ10" i="13"/>
  <c r="GQ18" i="13" l="1"/>
  <c r="GQ17" i="13"/>
  <c r="GQ16" i="13"/>
  <c r="GQ15" i="13"/>
  <c r="GQ11" i="13"/>
  <c r="GQ12" i="13"/>
  <c r="GR10" i="13"/>
  <c r="GR18" i="13" l="1"/>
  <c r="GR17" i="13"/>
  <c r="GR16" i="13"/>
  <c r="GR15" i="13"/>
  <c r="GR11" i="13"/>
  <c r="GR12" i="13"/>
  <c r="GS10" i="13"/>
  <c r="GS18" i="13" l="1"/>
  <c r="GS16" i="13"/>
  <c r="GS17" i="13"/>
  <c r="GS15" i="13"/>
  <c r="GS11" i="13"/>
  <c r="GS12" i="13"/>
  <c r="GT10" i="13"/>
  <c r="GT18" i="13" l="1"/>
  <c r="GT17" i="13"/>
  <c r="GT16" i="13"/>
  <c r="GT15" i="13"/>
  <c r="GT11" i="13"/>
  <c r="GT12" i="13"/>
  <c r="GU10" i="13"/>
  <c r="GU18" i="13" l="1"/>
  <c r="GU17" i="13"/>
  <c r="GU16" i="13"/>
  <c r="GU15" i="13"/>
  <c r="GU11" i="13"/>
  <c r="GU12" i="13"/>
  <c r="GV10" i="13"/>
  <c r="GV18" i="13" l="1"/>
  <c r="GV17" i="13"/>
  <c r="GV15" i="13"/>
  <c r="GV16" i="13"/>
  <c r="GV11" i="13"/>
  <c r="GV12" i="13"/>
  <c r="GW10" i="13"/>
  <c r="GW17" i="13" l="1"/>
  <c r="GW18" i="13"/>
  <c r="GW16" i="13"/>
  <c r="GW15" i="13"/>
  <c r="GW11" i="13"/>
  <c r="GW12" i="13"/>
  <c r="GX10" i="13"/>
  <c r="GX18" i="13" l="1"/>
  <c r="GX17" i="13"/>
  <c r="GX16" i="13"/>
  <c r="GX15" i="13"/>
  <c r="GX11" i="13"/>
  <c r="GX12" i="13"/>
  <c r="GY10" i="13"/>
  <c r="GY18" i="13" l="1"/>
  <c r="GY17" i="13"/>
  <c r="GY16" i="13"/>
  <c r="GY15" i="13"/>
  <c r="GY11" i="13"/>
  <c r="GY12" i="13"/>
  <c r="GZ10" i="13"/>
  <c r="GZ18" i="13" l="1"/>
  <c r="GZ17" i="13"/>
  <c r="GZ16" i="13"/>
  <c r="GZ15" i="13"/>
  <c r="GZ11" i="13"/>
  <c r="GZ12" i="13"/>
  <c r="HA10" i="13"/>
  <c r="HA18" i="13" l="1"/>
  <c r="HA17" i="13"/>
  <c r="HA16" i="13"/>
  <c r="HA15" i="13"/>
  <c r="HA11" i="13"/>
  <c r="HA12" i="13"/>
  <c r="HB10" i="13"/>
  <c r="HB18" i="13" l="1"/>
  <c r="HB17" i="13"/>
  <c r="HB16" i="13"/>
  <c r="HB15" i="13"/>
  <c r="HB11" i="13"/>
  <c r="HB12" i="13"/>
  <c r="HC10" i="13"/>
  <c r="HC18" i="13" l="1"/>
  <c r="HC17" i="13"/>
  <c r="HC15" i="13"/>
  <c r="HC16" i="13"/>
  <c r="HC11" i="13"/>
  <c r="HC12" i="13"/>
  <c r="HD10" i="13"/>
  <c r="HD16" i="13" l="1"/>
  <c r="HD18" i="13"/>
  <c r="HD17" i="13"/>
  <c r="HD15" i="13"/>
  <c r="HD11" i="13"/>
  <c r="HD12" i="13"/>
  <c r="HE10" i="13"/>
  <c r="HE18" i="13" l="1"/>
  <c r="HE17" i="13"/>
  <c r="HE16" i="13"/>
  <c r="HE15" i="13"/>
  <c r="HE11" i="13"/>
  <c r="HE12" i="13"/>
  <c r="HF10" i="13"/>
  <c r="HF18" i="13" l="1"/>
  <c r="HF17" i="13"/>
  <c r="HF16" i="13"/>
  <c r="HF15" i="13"/>
  <c r="HF11" i="13"/>
  <c r="HF12" i="13"/>
  <c r="HG10" i="13"/>
  <c r="HG18" i="13" l="1"/>
  <c r="HG16" i="13"/>
  <c r="HG17" i="13"/>
  <c r="HG15" i="13"/>
  <c r="HG11" i="13"/>
  <c r="HG12" i="13"/>
  <c r="HH10" i="13"/>
  <c r="HH18" i="13" l="1"/>
  <c r="HH17" i="13"/>
  <c r="HH16" i="13"/>
  <c r="HH15" i="13"/>
  <c r="HH11" i="13"/>
  <c r="HH12" i="13"/>
  <c r="HI10" i="13"/>
  <c r="HI18" i="13" l="1"/>
  <c r="HI17" i="13"/>
  <c r="HI16" i="13"/>
  <c r="HI15" i="13"/>
  <c r="HI11" i="13"/>
  <c r="HI12" i="13"/>
  <c r="HJ10" i="13"/>
  <c r="HJ18" i="13" l="1"/>
  <c r="HJ16" i="13"/>
  <c r="HJ17" i="13"/>
  <c r="HJ15" i="13"/>
  <c r="HJ11" i="13"/>
  <c r="HJ12" i="13"/>
  <c r="HK10" i="13"/>
  <c r="HK18" i="13" l="1"/>
  <c r="HK16" i="13"/>
  <c r="HK15" i="13"/>
  <c r="HK17" i="13"/>
  <c r="HK11" i="13"/>
  <c r="HK12" i="13"/>
  <c r="HL10" i="13"/>
  <c r="HL17" i="13" l="1"/>
  <c r="HL18" i="13"/>
  <c r="HL16" i="13"/>
  <c r="HL15" i="13"/>
  <c r="HL11" i="13"/>
  <c r="HL12" i="13"/>
  <c r="HM10" i="13"/>
  <c r="HM17" i="13" l="1"/>
  <c r="HM18" i="13"/>
  <c r="HM16" i="13"/>
  <c r="HM15" i="13"/>
  <c r="HM11" i="13"/>
  <c r="HM12" i="13"/>
  <c r="HN10" i="13"/>
  <c r="HN17" i="13" l="1"/>
  <c r="HN18" i="13"/>
  <c r="HN16" i="13"/>
  <c r="HN15" i="13"/>
  <c r="HN11" i="13"/>
  <c r="HN12" i="13"/>
  <c r="HO10" i="13"/>
  <c r="HO18" i="13" l="1"/>
  <c r="HO15" i="13"/>
  <c r="HO16" i="13"/>
  <c r="HO17" i="13"/>
  <c r="HO11" i="13"/>
  <c r="HO12" i="13"/>
  <c r="HP10" i="13"/>
  <c r="HP18" i="13" l="1"/>
  <c r="HP17" i="13"/>
  <c r="HP16" i="13"/>
  <c r="HP15" i="13"/>
  <c r="HP11" i="13"/>
  <c r="HP12" i="13"/>
  <c r="HQ10" i="13"/>
  <c r="HQ18" i="13" l="1"/>
  <c r="HQ17" i="13"/>
  <c r="HQ16" i="13"/>
  <c r="HQ15" i="13"/>
  <c r="HQ11" i="13"/>
  <c r="HQ12" i="13"/>
  <c r="HR10" i="13"/>
  <c r="HR18" i="13" l="1"/>
  <c r="HR17" i="13"/>
  <c r="HR16" i="13"/>
  <c r="HR15" i="13"/>
  <c r="HR11" i="13"/>
  <c r="HR12" i="13"/>
  <c r="HS10" i="13"/>
  <c r="HS18" i="13" l="1"/>
  <c r="HS17" i="13"/>
  <c r="HS16" i="13"/>
  <c r="HS15" i="13"/>
  <c r="HS11" i="13"/>
  <c r="HS12" i="13"/>
  <c r="HT10" i="13"/>
  <c r="HT18" i="13" l="1"/>
  <c r="HT16" i="13"/>
  <c r="HT17" i="13"/>
  <c r="HT15" i="13"/>
  <c r="HT11" i="13"/>
  <c r="HT12" i="13"/>
  <c r="HU10" i="13"/>
  <c r="HU18" i="13" l="1"/>
  <c r="HU17" i="13"/>
  <c r="HU16" i="13"/>
  <c r="HU15" i="13"/>
  <c r="HU11" i="13"/>
  <c r="HU12" i="13"/>
  <c r="HV10" i="13"/>
  <c r="HV18" i="13" l="1"/>
  <c r="HV17" i="13"/>
  <c r="HV16" i="13"/>
  <c r="HV15" i="13"/>
  <c r="HV11" i="13"/>
  <c r="HV12" i="13"/>
  <c r="HW10" i="13"/>
  <c r="HW18" i="13" l="1"/>
  <c r="HW17" i="13"/>
  <c r="HW16" i="13"/>
  <c r="HW15" i="13"/>
  <c r="HW11" i="13"/>
  <c r="HW12" i="13"/>
  <c r="HX10" i="13"/>
  <c r="HX18" i="13" l="1"/>
  <c r="HX17" i="13"/>
  <c r="HX15" i="13"/>
  <c r="HX16" i="13"/>
  <c r="HX11" i="13"/>
  <c r="HX12" i="13"/>
  <c r="HY10" i="13"/>
  <c r="HY18" i="13" l="1"/>
  <c r="HY17" i="13"/>
  <c r="HY16" i="13"/>
  <c r="HY15" i="13"/>
  <c r="HY11" i="13"/>
  <c r="HY12" i="13"/>
  <c r="HZ10" i="13"/>
  <c r="HZ18" i="13" l="1"/>
  <c r="HZ17" i="13"/>
  <c r="HZ16" i="13"/>
  <c r="HZ15" i="13"/>
  <c r="HZ11" i="13"/>
  <c r="HZ12" i="13"/>
  <c r="IA10" i="13"/>
  <c r="IA17" i="13" l="1"/>
  <c r="IA18" i="13"/>
  <c r="IA15" i="13"/>
  <c r="IA16" i="13"/>
  <c r="IA11" i="13"/>
  <c r="IA12" i="13"/>
  <c r="IB10" i="13"/>
  <c r="IB18" i="13" l="1"/>
  <c r="IB17" i="13"/>
  <c r="IB16" i="13"/>
  <c r="IB15" i="13"/>
  <c r="IB11" i="13"/>
  <c r="IB12" i="13"/>
  <c r="IC10" i="13"/>
  <c r="IC18" i="13" l="1"/>
  <c r="IC16" i="13"/>
  <c r="IC17" i="13"/>
  <c r="IC15" i="13"/>
  <c r="IC11" i="13"/>
  <c r="IC12" i="13"/>
  <c r="ID10" i="13"/>
  <c r="ID18" i="13" l="1"/>
  <c r="ID17" i="13"/>
  <c r="ID16" i="13"/>
  <c r="ID15" i="13"/>
  <c r="ID11" i="13"/>
  <c r="ID12" i="13"/>
  <c r="IE10" i="13"/>
  <c r="IE18" i="13" l="1"/>
  <c r="IE16" i="13"/>
  <c r="IE17" i="13"/>
  <c r="IE15" i="13"/>
  <c r="IE11" i="13"/>
  <c r="IE12" i="13"/>
  <c r="IF10" i="13"/>
  <c r="IF18" i="13" l="1"/>
  <c r="IF16" i="13"/>
  <c r="IF17" i="13"/>
  <c r="IF15" i="13"/>
  <c r="IF11" i="13"/>
  <c r="IF12" i="13"/>
  <c r="IG10" i="13"/>
  <c r="IG18" i="13" l="1"/>
  <c r="IG17" i="13"/>
  <c r="IG16" i="13"/>
  <c r="IG15" i="13"/>
  <c r="IG11" i="13"/>
  <c r="IG12" i="13"/>
  <c r="IH10" i="13"/>
  <c r="IH18" i="13" l="1"/>
  <c r="IH17" i="13"/>
  <c r="IH16" i="13"/>
  <c r="IH15" i="13"/>
  <c r="IH11" i="13"/>
  <c r="IH12" i="13"/>
  <c r="II10" i="13"/>
  <c r="II18" i="13" l="1"/>
  <c r="II17" i="13"/>
  <c r="II16" i="13"/>
  <c r="II15" i="13"/>
  <c r="II11" i="13"/>
  <c r="II12" i="13"/>
  <c r="IJ10" i="13"/>
  <c r="IJ18" i="13" l="1"/>
  <c r="IJ17" i="13"/>
  <c r="IJ16" i="13"/>
  <c r="IJ15" i="13"/>
  <c r="IJ11" i="13"/>
  <c r="IJ12" i="13"/>
  <c r="IK10" i="13"/>
  <c r="IK18" i="13" l="1"/>
  <c r="IK17" i="13"/>
  <c r="IK16" i="13"/>
  <c r="IK15" i="13"/>
  <c r="IK11" i="13"/>
  <c r="IK12" i="13"/>
  <c r="IL10" i="13"/>
  <c r="IL18" i="13" l="1"/>
  <c r="IL17" i="13"/>
  <c r="IL16" i="13"/>
  <c r="IL15" i="13"/>
  <c r="IL11" i="13"/>
  <c r="IL12" i="13"/>
  <c r="IM10" i="13"/>
  <c r="IM18" i="13" l="1"/>
  <c r="IM17" i="13"/>
  <c r="IM15" i="13"/>
  <c r="IM16" i="13"/>
  <c r="IM11" i="13"/>
  <c r="IM12" i="13"/>
  <c r="IN10" i="13"/>
  <c r="IN18" i="13" l="1"/>
  <c r="IN17" i="13"/>
  <c r="IN16" i="13"/>
  <c r="IN15" i="13"/>
  <c r="IN11" i="13"/>
  <c r="IN12" i="13"/>
  <c r="IO10" i="13"/>
  <c r="IO18" i="13" l="1"/>
  <c r="IO17" i="13"/>
  <c r="IO16" i="13"/>
  <c r="IO15" i="13"/>
  <c r="IO11" i="13"/>
  <c r="IO12" i="13"/>
  <c r="IP10" i="13"/>
  <c r="IP18" i="13" l="1"/>
  <c r="IP17" i="13"/>
  <c r="IP16" i="13"/>
  <c r="IP15" i="13"/>
  <c r="IP11" i="13"/>
  <c r="IP12" i="13"/>
  <c r="IQ10" i="13"/>
  <c r="IQ18" i="13" l="1"/>
  <c r="IQ16" i="13"/>
  <c r="IQ17" i="13"/>
  <c r="IQ15" i="13"/>
  <c r="IQ11" i="13"/>
  <c r="IQ12" i="13"/>
  <c r="IR10" i="13"/>
  <c r="IR17" i="13" l="1"/>
  <c r="IR16" i="13"/>
  <c r="IR18" i="13"/>
  <c r="IR15" i="13"/>
  <c r="IR11" i="13"/>
  <c r="IR12" i="13"/>
  <c r="IS10" i="13"/>
  <c r="IS18" i="13" l="1"/>
  <c r="IS17" i="13"/>
  <c r="IS16" i="13"/>
  <c r="IS15" i="13"/>
  <c r="IS11" i="13"/>
  <c r="IS12" i="13"/>
  <c r="IT10" i="13"/>
  <c r="IT18" i="13" l="1"/>
  <c r="IT16" i="13"/>
  <c r="IT17" i="13"/>
  <c r="IT15" i="13"/>
  <c r="IT11" i="13"/>
  <c r="IT12" i="13"/>
  <c r="IU10" i="13"/>
  <c r="IU18" i="13" l="1"/>
  <c r="IU16" i="13"/>
  <c r="IU17" i="13"/>
  <c r="IU15" i="13"/>
  <c r="IU11" i="13"/>
  <c r="IU12" i="13"/>
  <c r="IV10" i="13"/>
  <c r="IV18" i="13" l="1"/>
  <c r="IV17" i="13"/>
  <c r="IV16" i="13"/>
  <c r="IV15" i="13"/>
  <c r="IV11" i="13"/>
  <c r="IV12" i="13"/>
  <c r="IW10" i="13"/>
  <c r="IW18" i="13" l="1"/>
  <c r="IW17" i="13"/>
  <c r="IW16" i="13"/>
  <c r="IW15" i="13"/>
  <c r="IW11" i="13"/>
  <c r="IW12" i="13"/>
  <c r="IX10" i="13"/>
  <c r="IX18" i="13" l="1"/>
  <c r="IX17" i="13"/>
  <c r="IX16" i="13"/>
  <c r="IX15" i="13"/>
  <c r="IX11" i="13"/>
  <c r="IX12" i="13"/>
  <c r="IY10" i="13"/>
  <c r="IY17" i="13" l="1"/>
  <c r="IY18" i="13"/>
  <c r="IY15" i="13"/>
  <c r="IY16" i="13"/>
  <c r="IY11" i="13"/>
  <c r="IY12" i="13"/>
  <c r="IZ10" i="13"/>
  <c r="IZ17" i="13" l="1"/>
  <c r="IZ18" i="13"/>
  <c r="IZ16" i="13"/>
  <c r="IZ15" i="13"/>
  <c r="IZ11" i="13"/>
  <c r="IZ12" i="13"/>
  <c r="JA10" i="13"/>
  <c r="JA18" i="13" l="1"/>
  <c r="JA17" i="13"/>
  <c r="JA16" i="13"/>
  <c r="JA15" i="13"/>
  <c r="JA11" i="13"/>
  <c r="JA12" i="13"/>
  <c r="JB10" i="13"/>
  <c r="JB18" i="13" l="1"/>
  <c r="JB17" i="13"/>
  <c r="JB16" i="13"/>
  <c r="JB15" i="13"/>
  <c r="JB11" i="13"/>
  <c r="JB12" i="13"/>
  <c r="JC10" i="13"/>
  <c r="JC18" i="13" l="1"/>
  <c r="JC17" i="13"/>
  <c r="JC16" i="13"/>
  <c r="JC15" i="13"/>
  <c r="JC11" i="13"/>
  <c r="JC12" i="13"/>
  <c r="JD10" i="13"/>
  <c r="JD18" i="13" l="1"/>
  <c r="JD17" i="13"/>
  <c r="JD16" i="13"/>
  <c r="JD15" i="13"/>
  <c r="JD11" i="13"/>
  <c r="JD12" i="13"/>
  <c r="JE10" i="13"/>
  <c r="JE18" i="13" l="1"/>
  <c r="JE17" i="13"/>
  <c r="JE16" i="13"/>
  <c r="JE15" i="13"/>
  <c r="JE11" i="13"/>
  <c r="JE12" i="13"/>
  <c r="JF10" i="13"/>
  <c r="JF18" i="13" l="1"/>
  <c r="JF17" i="13"/>
  <c r="JF16" i="13"/>
  <c r="JF15" i="13"/>
  <c r="JF11" i="13"/>
  <c r="JF12" i="13"/>
  <c r="JG10" i="13"/>
  <c r="JG18" i="13" l="1"/>
  <c r="JG17" i="13"/>
  <c r="JG16" i="13"/>
  <c r="JG15" i="13"/>
  <c r="JG11" i="13"/>
  <c r="JG12" i="13"/>
  <c r="JH10" i="13"/>
  <c r="JH17" i="13" l="1"/>
  <c r="JH18" i="13"/>
  <c r="JH16" i="13"/>
  <c r="JH15" i="13"/>
  <c r="JH11" i="13"/>
  <c r="JH12" i="13"/>
  <c r="JI10" i="13"/>
  <c r="JI18" i="13" l="1"/>
  <c r="JI17" i="13"/>
  <c r="JI16" i="13"/>
  <c r="JI15" i="13"/>
  <c r="JI11" i="13"/>
  <c r="JI12" i="13"/>
  <c r="JJ10" i="13"/>
  <c r="JJ18" i="13" l="1"/>
  <c r="JJ17" i="13"/>
  <c r="JJ16" i="13"/>
  <c r="JJ15" i="13"/>
  <c r="JJ11" i="13"/>
  <c r="JJ12" i="13"/>
  <c r="JK10" i="13"/>
  <c r="JK18" i="13" l="1"/>
  <c r="JK17" i="13"/>
  <c r="JK15" i="13"/>
  <c r="JK16" i="13"/>
  <c r="JK11" i="13"/>
  <c r="JK12" i="13"/>
  <c r="JL10" i="13"/>
  <c r="JL18" i="13" l="1"/>
  <c r="JL17" i="13"/>
  <c r="JL16" i="13"/>
  <c r="JL15" i="13"/>
  <c r="JL11" i="13"/>
  <c r="JL12" i="13"/>
  <c r="JM10" i="13"/>
  <c r="JM18" i="13" l="1"/>
  <c r="JM17" i="13"/>
  <c r="JM16" i="13"/>
  <c r="JM15" i="13"/>
  <c r="JM11" i="13"/>
  <c r="JM12" i="13"/>
  <c r="JN10" i="13"/>
  <c r="JN18" i="13" l="1"/>
  <c r="JN17" i="13"/>
  <c r="JN16" i="13"/>
  <c r="JN15" i="13"/>
  <c r="JN11" i="13"/>
  <c r="JN12" i="13"/>
  <c r="JO10" i="13"/>
  <c r="JO18" i="13" l="1"/>
  <c r="JO17" i="13"/>
  <c r="JO16" i="13"/>
  <c r="JO15" i="13"/>
  <c r="JO11" i="13"/>
  <c r="JO12" i="13"/>
  <c r="JP10" i="13"/>
  <c r="JP18" i="13" l="1"/>
  <c r="JP16" i="13"/>
  <c r="JP17" i="13"/>
  <c r="JP15" i="13"/>
  <c r="JP11" i="13"/>
  <c r="JP12" i="13"/>
  <c r="JQ10" i="13"/>
  <c r="JQ17" i="13" l="1"/>
  <c r="JQ18" i="13"/>
  <c r="JQ15" i="13"/>
  <c r="JQ16" i="13"/>
  <c r="JQ11" i="13"/>
  <c r="JQ12" i="13"/>
  <c r="JR10" i="13"/>
  <c r="JR18" i="13" l="1"/>
  <c r="JR17" i="13"/>
  <c r="JR16" i="13"/>
  <c r="JR15" i="13"/>
  <c r="JR11" i="13"/>
  <c r="JR12" i="13"/>
  <c r="JS10" i="13"/>
  <c r="JS18" i="13" l="1"/>
  <c r="JS17" i="13"/>
  <c r="JS16" i="13"/>
  <c r="JS15" i="13"/>
  <c r="JS11" i="13"/>
  <c r="JS12" i="13"/>
  <c r="JT10" i="13"/>
  <c r="JT18" i="13" l="1"/>
  <c r="JT17" i="13"/>
  <c r="JT16" i="13"/>
  <c r="JT15" i="13"/>
  <c r="JT11" i="13"/>
  <c r="JT12" i="13"/>
  <c r="JU10" i="13"/>
  <c r="JU18" i="13" l="1"/>
  <c r="JU17" i="13"/>
  <c r="JU16" i="13"/>
  <c r="JU15" i="13"/>
  <c r="JU11" i="13"/>
  <c r="JU12" i="13"/>
  <c r="JV10" i="13"/>
  <c r="JV18" i="13" l="1"/>
  <c r="JV17" i="13"/>
  <c r="JV15" i="13"/>
  <c r="JV16" i="13"/>
  <c r="JV11" i="13"/>
  <c r="JV12" i="13"/>
  <c r="JW10" i="13"/>
  <c r="JW15" i="13" l="1"/>
  <c r="JW17" i="13"/>
  <c r="JW16" i="13"/>
  <c r="JW18" i="13"/>
  <c r="JW11" i="13"/>
  <c r="JW12" i="13"/>
  <c r="JX10" i="13"/>
  <c r="JX18" i="13" l="1"/>
  <c r="JX17" i="13"/>
  <c r="JX16" i="13"/>
  <c r="JX15" i="13"/>
  <c r="JX11" i="13"/>
  <c r="JX12" i="13"/>
  <c r="JY10" i="13"/>
  <c r="JY17" i="13" l="1"/>
  <c r="JY18" i="13"/>
  <c r="JY16" i="13"/>
  <c r="JY15" i="13"/>
  <c r="JY11" i="13"/>
  <c r="JY12" i="13"/>
  <c r="JZ10" i="13"/>
  <c r="JZ18" i="13" l="1"/>
  <c r="JZ17" i="13"/>
  <c r="JZ16" i="13"/>
  <c r="JZ15" i="13"/>
  <c r="JZ11" i="13"/>
  <c r="JZ12" i="13"/>
  <c r="KA10" i="13"/>
  <c r="KA18" i="13" l="1"/>
  <c r="KA17" i="13"/>
  <c r="KA15" i="13"/>
  <c r="KA16" i="13"/>
  <c r="KA11" i="13"/>
  <c r="KA12" i="13"/>
  <c r="KB10" i="13"/>
  <c r="KB18" i="13" l="1"/>
  <c r="KB17" i="13"/>
  <c r="KB16" i="13"/>
  <c r="KB15" i="13"/>
  <c r="KB11" i="13"/>
  <c r="KB12" i="13"/>
  <c r="KC10" i="13"/>
  <c r="KC18" i="13" l="1"/>
  <c r="KC16" i="13"/>
  <c r="KC17" i="13"/>
  <c r="KC15" i="13"/>
  <c r="KC11" i="13"/>
  <c r="KC12" i="13"/>
  <c r="KD10" i="13"/>
  <c r="KD18" i="13" l="1"/>
  <c r="KD17" i="13"/>
  <c r="KD16" i="13"/>
  <c r="KD15" i="13"/>
  <c r="KD11" i="13"/>
  <c r="KD12" i="13"/>
  <c r="KE10" i="13"/>
  <c r="KE18" i="13" l="1"/>
  <c r="KE17" i="13"/>
  <c r="KE16" i="13"/>
  <c r="KE15" i="13"/>
  <c r="KE11" i="13"/>
  <c r="KE12" i="13"/>
  <c r="KF10" i="13"/>
  <c r="KF18" i="13" l="1"/>
  <c r="KF17" i="13"/>
  <c r="KF16" i="13"/>
  <c r="KF15" i="13"/>
  <c r="KF11" i="13"/>
  <c r="KF12" i="13"/>
  <c r="KG10" i="13"/>
  <c r="KG18" i="13" l="1"/>
  <c r="KG17" i="13"/>
  <c r="KG16" i="13"/>
  <c r="KG15" i="13"/>
  <c r="KG11" i="13"/>
  <c r="KG12" i="13"/>
  <c r="KH10" i="13"/>
  <c r="KH18" i="13" l="1"/>
  <c r="KH17" i="13"/>
  <c r="KH16" i="13"/>
  <c r="KH15" i="13"/>
  <c r="KH11" i="13"/>
  <c r="KH12" i="13"/>
  <c r="KI10" i="13"/>
  <c r="KI18" i="13" l="1"/>
  <c r="KI17" i="13"/>
  <c r="KI15" i="13"/>
  <c r="KI16" i="13"/>
  <c r="KI11" i="13"/>
  <c r="KI12" i="13"/>
  <c r="KJ10" i="13"/>
  <c r="KJ18" i="13" l="1"/>
  <c r="KJ17" i="13"/>
  <c r="KJ16" i="13"/>
  <c r="KJ15" i="13"/>
  <c r="KJ11" i="13"/>
  <c r="KJ12" i="13"/>
  <c r="KK10" i="13"/>
  <c r="KK16" i="13" l="1"/>
  <c r="KK18" i="13"/>
  <c r="KK17" i="13"/>
  <c r="KK15" i="13"/>
  <c r="KK11" i="13"/>
  <c r="KK12" i="13"/>
  <c r="KL10" i="13"/>
  <c r="KL18" i="13" l="1"/>
  <c r="KL17" i="13"/>
  <c r="KL16" i="13"/>
  <c r="KL15" i="13"/>
  <c r="KL11" i="13"/>
  <c r="KL12" i="13"/>
  <c r="KM10" i="13"/>
  <c r="KM18" i="13" l="1"/>
  <c r="KM17" i="13"/>
  <c r="KM16" i="13"/>
  <c r="KM15" i="13"/>
  <c r="KM11" i="13"/>
  <c r="KM12" i="13"/>
  <c r="KN10" i="13"/>
  <c r="KN17" i="13" l="1"/>
  <c r="KN18" i="13"/>
  <c r="KN16" i="13"/>
  <c r="KN15" i="13"/>
  <c r="KN11" i="13"/>
  <c r="KN12" i="13"/>
  <c r="KO10" i="13"/>
  <c r="KO18" i="13" l="1"/>
  <c r="KO17" i="13"/>
  <c r="KO16" i="13"/>
  <c r="KO15" i="13"/>
  <c r="KO11" i="13"/>
  <c r="KO12" i="13"/>
  <c r="KP10" i="13"/>
  <c r="KP18" i="13" l="1"/>
  <c r="KP17" i="13"/>
  <c r="KP16" i="13"/>
  <c r="KP15" i="13"/>
  <c r="KP11" i="13"/>
  <c r="KP12" i="13"/>
  <c r="KQ10" i="13"/>
  <c r="KQ18" i="13" l="1"/>
  <c r="KQ17" i="13"/>
  <c r="KQ15" i="13"/>
  <c r="KQ16" i="13"/>
  <c r="KQ11" i="13"/>
  <c r="KQ12" i="13"/>
  <c r="KR10" i="13"/>
  <c r="KR18" i="13" l="1"/>
  <c r="KR17" i="13"/>
  <c r="KR16" i="13"/>
  <c r="KR15" i="13"/>
  <c r="KR11" i="13"/>
  <c r="KR12" i="13"/>
  <c r="KS10" i="13"/>
  <c r="KS18" i="13" l="1"/>
  <c r="KS17" i="13"/>
  <c r="KS16" i="13"/>
  <c r="KS15" i="13"/>
  <c r="KS11" i="13"/>
  <c r="KS12" i="13"/>
  <c r="KT10" i="13"/>
  <c r="KT18" i="13" l="1"/>
  <c r="KT17" i="13"/>
  <c r="KT16" i="13"/>
  <c r="KT15" i="13"/>
  <c r="KT11" i="13"/>
  <c r="KT12" i="13"/>
  <c r="KU10" i="13"/>
  <c r="KU18" i="13" l="1"/>
  <c r="KU15" i="13"/>
  <c r="KU17" i="13"/>
  <c r="KU16" i="13"/>
  <c r="KU11" i="13"/>
  <c r="KU12" i="13"/>
  <c r="KV10" i="13"/>
  <c r="KV18" i="13" l="1"/>
  <c r="KV16" i="13"/>
  <c r="KV17" i="13"/>
  <c r="KV15" i="13"/>
  <c r="KV11" i="13"/>
  <c r="KV12" i="13"/>
  <c r="KW10" i="13"/>
  <c r="KW18" i="13" l="1"/>
  <c r="KW17" i="13"/>
  <c r="KW16" i="13"/>
  <c r="KW15" i="13"/>
  <c r="KW11" i="13"/>
  <c r="KW12" i="13"/>
  <c r="KX10" i="13"/>
  <c r="KX18" i="13" l="1"/>
  <c r="KX17" i="13"/>
  <c r="KX16" i="13"/>
  <c r="KX15" i="13"/>
  <c r="KX11" i="13"/>
  <c r="KX12" i="13"/>
  <c r="KY10" i="13"/>
  <c r="KY18" i="13" l="1"/>
  <c r="KY17" i="13"/>
  <c r="KY16" i="13"/>
  <c r="KY15" i="13"/>
  <c r="KY11" i="13"/>
  <c r="KY12" i="13"/>
  <c r="KZ10" i="13"/>
  <c r="KZ18" i="13" l="1"/>
  <c r="KZ17" i="13"/>
  <c r="KZ16" i="13"/>
  <c r="KZ15" i="13"/>
  <c r="KZ11" i="13"/>
  <c r="KZ12" i="13"/>
  <c r="LA10" i="13"/>
  <c r="LA17" i="13" l="1"/>
  <c r="LA18" i="13"/>
  <c r="LA16" i="13"/>
  <c r="LA15" i="13"/>
  <c r="LA11" i="13"/>
  <c r="LA12" i="13"/>
  <c r="LB10" i="13"/>
  <c r="LB17" i="13" l="1"/>
  <c r="LB18" i="13"/>
  <c r="LB16" i="13"/>
  <c r="LB15" i="13"/>
  <c r="LB11" i="13"/>
  <c r="LB12" i="13"/>
  <c r="LC10" i="13"/>
  <c r="LC18" i="13" l="1"/>
  <c r="LC17" i="13"/>
  <c r="LC16" i="13"/>
  <c r="LC15" i="13"/>
  <c r="LC11" i="13"/>
  <c r="LC12" i="13"/>
  <c r="LD10" i="13"/>
  <c r="LD18" i="13" l="1"/>
  <c r="LD17" i="13"/>
  <c r="LD15" i="13"/>
  <c r="LD16" i="13"/>
  <c r="LD11" i="13"/>
  <c r="LD12" i="13"/>
  <c r="LE10" i="13"/>
  <c r="LE18" i="13" l="1"/>
  <c r="LE17" i="13"/>
  <c r="LE15" i="13"/>
  <c r="LE16" i="13"/>
  <c r="LE11" i="13"/>
  <c r="LE12" i="13"/>
  <c r="LF10" i="13"/>
  <c r="LF18" i="13" l="1"/>
  <c r="LF17" i="13"/>
  <c r="LF16" i="13"/>
  <c r="LF15" i="13"/>
  <c r="LF11" i="13"/>
  <c r="LF12" i="13"/>
  <c r="LG10" i="13"/>
  <c r="LG18" i="13" l="1"/>
  <c r="LG17" i="13"/>
  <c r="LG16" i="13"/>
  <c r="LG15" i="13"/>
  <c r="LG11" i="13"/>
  <c r="LG12" i="13"/>
  <c r="LH10" i="13"/>
  <c r="LH17" i="13" l="1"/>
  <c r="LH18" i="13"/>
  <c r="LH16" i="13"/>
  <c r="LH15" i="13"/>
  <c r="LH11" i="13"/>
  <c r="LH12" i="13"/>
  <c r="LI10" i="13"/>
  <c r="LI18" i="13" l="1"/>
  <c r="LI16" i="13"/>
  <c r="LI17" i="13"/>
  <c r="LI15" i="13"/>
  <c r="LI11" i="13"/>
  <c r="LI12" i="13"/>
  <c r="LJ10" i="13"/>
  <c r="LJ18" i="13" l="1"/>
  <c r="LJ17" i="13"/>
  <c r="LJ16" i="13"/>
  <c r="LJ15" i="13"/>
  <c r="LJ11" i="13"/>
  <c r="LJ12" i="13"/>
  <c r="LK10" i="13"/>
  <c r="LK18" i="13" l="1"/>
  <c r="LK17" i="13"/>
  <c r="LK16" i="13"/>
  <c r="LK15" i="13"/>
  <c r="LK11" i="13"/>
  <c r="LK12" i="13"/>
  <c r="LL10" i="13"/>
  <c r="LL18" i="13" l="1"/>
  <c r="LL17" i="13"/>
  <c r="LL16" i="13"/>
  <c r="LL15" i="13"/>
  <c r="LL11" i="13"/>
  <c r="LL12" i="13"/>
  <c r="LM10" i="13"/>
  <c r="LM18" i="13" l="1"/>
  <c r="LM17" i="13"/>
  <c r="LM16" i="13"/>
  <c r="LM15" i="13"/>
  <c r="LM11" i="13"/>
  <c r="LM12" i="13"/>
  <c r="LN10" i="13"/>
  <c r="LN18" i="13" l="1"/>
  <c r="LN17" i="13"/>
  <c r="LN16" i="13"/>
  <c r="LN15" i="13"/>
  <c r="LN11" i="13"/>
  <c r="LN12" i="13"/>
  <c r="LO10" i="13"/>
  <c r="LO17" i="13" l="1"/>
  <c r="LO18" i="13"/>
  <c r="LO16" i="13"/>
  <c r="LO15" i="13"/>
  <c r="LO11" i="13"/>
  <c r="LO12" i="13"/>
  <c r="LP10" i="13"/>
  <c r="LP18" i="13" l="1"/>
  <c r="LP17" i="13"/>
  <c r="LP16" i="13"/>
  <c r="LP15" i="13"/>
  <c r="LP11" i="13"/>
  <c r="LP12" i="13"/>
  <c r="LQ10" i="13"/>
  <c r="LQ18" i="13" l="1"/>
  <c r="LQ17" i="13"/>
  <c r="LQ16" i="13"/>
  <c r="LQ15" i="13"/>
  <c r="LQ11" i="13"/>
  <c r="LQ12" i="13"/>
  <c r="LR10" i="13"/>
  <c r="LR18" i="13" l="1"/>
  <c r="LR17" i="13"/>
  <c r="LR15" i="13"/>
  <c r="LR16" i="13"/>
  <c r="LR11" i="13"/>
  <c r="LR12" i="13"/>
  <c r="LS10" i="13"/>
  <c r="LS18" i="13" l="1"/>
  <c r="LS17" i="13"/>
  <c r="LS15" i="13"/>
  <c r="LS16" i="13"/>
  <c r="LS11" i="13"/>
  <c r="LS12" i="13"/>
  <c r="LT10" i="13"/>
  <c r="LT18" i="13" l="1"/>
  <c r="LT17" i="13"/>
  <c r="LT16" i="13"/>
  <c r="LT15" i="13"/>
  <c r="LT11" i="13"/>
  <c r="LT12" i="13"/>
  <c r="LU10" i="13"/>
  <c r="LU18" i="13" l="1"/>
  <c r="LU16" i="13"/>
  <c r="LU17" i="13"/>
  <c r="LU15" i="13"/>
  <c r="LU11" i="13"/>
  <c r="LU12" i="13"/>
  <c r="LV10" i="13"/>
  <c r="LV18" i="13" l="1"/>
  <c r="LV17" i="13"/>
  <c r="LV16" i="13"/>
  <c r="LV15" i="13"/>
  <c r="LV11" i="13"/>
  <c r="LV12" i="13"/>
  <c r="LW10" i="13"/>
  <c r="LW18" i="13" l="1"/>
  <c r="LW17" i="13"/>
  <c r="LW16" i="13"/>
  <c r="LW15" i="13"/>
  <c r="LW11" i="13"/>
  <c r="LW12" i="13"/>
  <c r="LX10" i="13"/>
  <c r="LX16" i="13" l="1"/>
  <c r="LX18" i="13"/>
  <c r="LX17" i="13"/>
  <c r="LX15" i="13"/>
  <c r="LX11" i="13"/>
  <c r="LX12" i="13"/>
  <c r="LY10" i="13"/>
  <c r="LY18" i="13" l="1"/>
  <c r="LY17" i="13"/>
  <c r="LY16" i="13"/>
  <c r="LY15" i="13"/>
  <c r="LY11" i="13"/>
  <c r="LY12" i="13"/>
  <c r="LZ10" i="13"/>
  <c r="LZ18" i="13" l="1"/>
  <c r="LZ17" i="13"/>
  <c r="LZ16" i="13"/>
  <c r="LZ15" i="13"/>
  <c r="LZ11" i="13"/>
  <c r="LZ12" i="13"/>
  <c r="MA10" i="13"/>
  <c r="MA18" i="13" l="1"/>
  <c r="MA17" i="13"/>
  <c r="MA16" i="13"/>
  <c r="MA15" i="13"/>
  <c r="MA11" i="13"/>
  <c r="MA12" i="13"/>
  <c r="MB10" i="13"/>
  <c r="MB18" i="13" l="1"/>
  <c r="MB17" i="13"/>
  <c r="MB16" i="13"/>
  <c r="MB15" i="13"/>
  <c r="MB11" i="13"/>
  <c r="MB12" i="13"/>
  <c r="MC10" i="13"/>
  <c r="MC18" i="13" l="1"/>
  <c r="MC17" i="13"/>
  <c r="MC16" i="13"/>
  <c r="MC15" i="13"/>
  <c r="MC11" i="13"/>
  <c r="MC12" i="13"/>
  <c r="MD10" i="13"/>
  <c r="MD18" i="13" l="1"/>
  <c r="MD17" i="13"/>
  <c r="MD16" i="13"/>
  <c r="MD15" i="13"/>
  <c r="MD11" i="13"/>
  <c r="MD12" i="13"/>
  <c r="ME10" i="13"/>
  <c r="ME18" i="13" l="1"/>
  <c r="ME15" i="13"/>
  <c r="ME17" i="13"/>
  <c r="ME16" i="13"/>
  <c r="ME11" i="13"/>
  <c r="ME12" i="13"/>
  <c r="MF10" i="13"/>
  <c r="MF18" i="13" l="1"/>
  <c r="MF16" i="13"/>
  <c r="MF17" i="13"/>
  <c r="MF15" i="13"/>
  <c r="MF11" i="13"/>
  <c r="MF12" i="13"/>
  <c r="MG10" i="13"/>
  <c r="MG18" i="13" l="1"/>
  <c r="MG17" i="13"/>
  <c r="MG16" i="13"/>
  <c r="MG15" i="13"/>
  <c r="MG11" i="13"/>
  <c r="MG12" i="13"/>
  <c r="MH10" i="13"/>
  <c r="MH18" i="13" l="1"/>
  <c r="MH17" i="13"/>
  <c r="MH16" i="13"/>
  <c r="MH15" i="13"/>
  <c r="MH11" i="13"/>
  <c r="MH12" i="13"/>
  <c r="MI10" i="13"/>
  <c r="MI18" i="13" l="1"/>
  <c r="MI17" i="13"/>
  <c r="MI16" i="13"/>
  <c r="MI15" i="13"/>
  <c r="MI11" i="13"/>
  <c r="MI12" i="13"/>
  <c r="MJ10" i="13"/>
  <c r="MJ18" i="13" l="1"/>
  <c r="MJ17" i="13"/>
  <c r="MJ16" i="13"/>
  <c r="MJ15" i="13"/>
  <c r="MJ11" i="13"/>
  <c r="MJ12" i="13"/>
  <c r="MK10" i="13"/>
  <c r="MK18" i="13" l="1"/>
  <c r="MK17" i="13"/>
  <c r="MK16" i="13"/>
  <c r="MK15" i="13"/>
  <c r="MK11" i="13"/>
  <c r="MK12" i="13"/>
  <c r="ML10" i="13"/>
  <c r="ML17" i="13" l="1"/>
  <c r="ML18" i="13"/>
  <c r="ML15" i="13"/>
  <c r="ML16" i="13"/>
  <c r="ML11" i="13"/>
  <c r="ML12" i="13"/>
  <c r="MM10" i="13"/>
  <c r="MM18" i="13" l="1"/>
  <c r="MM17" i="13"/>
  <c r="MM15" i="13"/>
  <c r="MM16" i="13"/>
  <c r="MM11" i="13"/>
  <c r="MM12" i="13"/>
  <c r="MN10" i="13"/>
  <c r="MN18" i="13" l="1"/>
  <c r="MN17" i="13"/>
  <c r="MN16" i="13"/>
  <c r="MN15" i="13"/>
  <c r="MN11" i="13"/>
  <c r="MN12" i="13"/>
  <c r="MO10" i="13"/>
  <c r="MO18" i="13" l="1"/>
  <c r="MO17" i="13"/>
  <c r="MO16" i="13"/>
  <c r="MO15" i="13"/>
  <c r="MO11" i="13"/>
  <c r="MO12" i="13"/>
  <c r="MP10" i="13"/>
  <c r="MP18" i="13" l="1"/>
  <c r="MP17" i="13"/>
  <c r="MP16" i="13"/>
  <c r="MP15" i="13"/>
  <c r="MP11" i="13"/>
  <c r="MP12" i="13"/>
  <c r="MQ10" i="13"/>
  <c r="MQ17" i="13" l="1"/>
  <c r="MQ18" i="13"/>
  <c r="MQ15" i="13"/>
  <c r="MQ16" i="13"/>
  <c r="MQ11" i="13"/>
  <c r="MQ12" i="13"/>
  <c r="MR10" i="13"/>
  <c r="MR17" i="13" l="1"/>
  <c r="MR18" i="13"/>
  <c r="MR16" i="13"/>
  <c r="MR15" i="13"/>
  <c r="MR11" i="13"/>
  <c r="MR12" i="13"/>
  <c r="MS10" i="13"/>
  <c r="MS18" i="13" l="1"/>
  <c r="MS16" i="13"/>
  <c r="MS17" i="13"/>
  <c r="MS15" i="13"/>
  <c r="MS11" i="13"/>
  <c r="MS12" i="13"/>
  <c r="MT10" i="13"/>
  <c r="MT18" i="13" l="1"/>
  <c r="MT17" i="13"/>
  <c r="MT16" i="13"/>
  <c r="MT15" i="13"/>
  <c r="MT11" i="13"/>
  <c r="MT12" i="13"/>
  <c r="MU10" i="13"/>
  <c r="MU18" i="13" l="1"/>
  <c r="MU17" i="13"/>
  <c r="MU16" i="13"/>
  <c r="MU15" i="13"/>
  <c r="MU11" i="13"/>
  <c r="MU12" i="13"/>
  <c r="MV10" i="13"/>
  <c r="MV18" i="13" l="1"/>
  <c r="MV16" i="13"/>
  <c r="MV17" i="13"/>
  <c r="MV15" i="13"/>
  <c r="MV11" i="13"/>
  <c r="MV12" i="13"/>
  <c r="MW10" i="13"/>
  <c r="MW18" i="13" l="1"/>
  <c r="MW17" i="13"/>
  <c r="MW16" i="13"/>
  <c r="MW15" i="13"/>
  <c r="MW11" i="13"/>
  <c r="MW12" i="13"/>
  <c r="MX10" i="13"/>
  <c r="MX18" i="13" l="1"/>
  <c r="MX17" i="13"/>
  <c r="MX16" i="13"/>
  <c r="MX15" i="13"/>
  <c r="MX11" i="13"/>
  <c r="MX12" i="13"/>
  <c r="MY10" i="13"/>
  <c r="MY18" i="13" l="1"/>
  <c r="MY17" i="13"/>
  <c r="MY16" i="13"/>
  <c r="MY15" i="13"/>
  <c r="MY11" i="13"/>
  <c r="MY12" i="13"/>
  <c r="MZ10" i="13"/>
  <c r="MZ17" i="13" l="1"/>
  <c r="MZ18" i="13"/>
  <c r="MZ16" i="13"/>
  <c r="MZ15" i="13"/>
  <c r="MZ11" i="13"/>
  <c r="MZ12" i="13"/>
  <c r="NA10" i="13"/>
  <c r="NA18" i="13" l="1"/>
  <c r="NA17" i="13"/>
  <c r="NA15" i="13"/>
  <c r="NA16" i="13"/>
  <c r="NA11" i="13"/>
  <c r="NA12" i="13"/>
  <c r="NB10" i="13"/>
  <c r="NB18" i="13" l="1"/>
  <c r="NB17" i="13"/>
  <c r="NB16" i="13"/>
  <c r="NB15" i="13"/>
  <c r="NB11" i="13"/>
  <c r="NB12" i="13"/>
  <c r="NC10" i="13"/>
  <c r="NC18" i="13" l="1"/>
  <c r="NC17" i="13"/>
  <c r="NC16" i="13"/>
  <c r="NC15" i="13"/>
  <c r="NC11" i="13"/>
  <c r="NC12" i="13"/>
  <c r="ND10" i="13"/>
  <c r="ND18" i="13" l="1"/>
  <c r="ND17" i="13"/>
  <c r="ND16" i="13"/>
  <c r="ND15" i="13"/>
  <c r="ND11" i="13"/>
  <c r="ND12" i="13"/>
  <c r="NE10" i="13"/>
  <c r="NE18" i="13" l="1"/>
  <c r="NE16" i="13"/>
  <c r="NE17" i="13"/>
  <c r="NE15" i="13"/>
  <c r="NE11" i="13"/>
  <c r="NE12" i="13"/>
  <c r="NF10" i="13"/>
  <c r="NF18" i="13" l="1"/>
  <c r="NF17" i="13"/>
  <c r="NF16" i="13"/>
  <c r="NF15" i="13"/>
  <c r="NF11" i="13"/>
  <c r="NF12" i="13"/>
  <c r="NG10" i="13"/>
  <c r="NG18" i="13" l="1"/>
  <c r="NG17" i="13"/>
  <c r="NG16" i="13"/>
  <c r="NG15" i="13"/>
  <c r="NG11" i="13"/>
  <c r="NG12" i="13"/>
  <c r="NH10" i="13"/>
  <c r="NH18" i="13" l="1"/>
  <c r="NH16" i="13"/>
  <c r="NH17" i="13"/>
  <c r="NH15" i="13"/>
  <c r="NH11" i="13"/>
  <c r="NH12" i="13"/>
  <c r="NI10" i="13"/>
  <c r="NI18" i="13" l="1"/>
  <c r="NI17" i="13"/>
  <c r="NI16" i="13"/>
  <c r="NI15" i="13"/>
  <c r="NI11" i="13"/>
  <c r="NI12" i="13"/>
  <c r="NJ10" i="13"/>
  <c r="NJ18" i="13" l="1"/>
  <c r="NJ17" i="13"/>
  <c r="NJ16" i="13"/>
  <c r="NJ15" i="13"/>
  <c r="NJ11" i="13"/>
  <c r="NJ12" i="13"/>
  <c r="NK10" i="13"/>
  <c r="NK18" i="13" l="1"/>
  <c r="NK17" i="13"/>
  <c r="NK16" i="13"/>
  <c r="NK15" i="13"/>
  <c r="NK11" i="13"/>
  <c r="NK12" i="13"/>
  <c r="NL10" i="13"/>
  <c r="NL18" i="13" l="1"/>
  <c r="NL17" i="13"/>
  <c r="NL16" i="13"/>
  <c r="NL15" i="13"/>
  <c r="NL11" i="13"/>
  <c r="NL12" i="13"/>
  <c r="NM10" i="13"/>
  <c r="NM17" i="13" l="1"/>
  <c r="NM18" i="13"/>
  <c r="NM16" i="13"/>
  <c r="NM15" i="13"/>
  <c r="NM11" i="13"/>
  <c r="NM12" i="13"/>
  <c r="NN10" i="13"/>
  <c r="NN17" i="13" l="1"/>
  <c r="NN18" i="13"/>
  <c r="NN16" i="13"/>
  <c r="NN15" i="13"/>
  <c r="NN11" i="13"/>
  <c r="NN12" i="13"/>
  <c r="NO10" i="13"/>
  <c r="NO18" i="13" l="1"/>
  <c r="NO17" i="13"/>
  <c r="NO15" i="13"/>
  <c r="NO16" i="13"/>
  <c r="NO11" i="13"/>
  <c r="NO12" i="13"/>
  <c r="NP10" i="13"/>
  <c r="NP18" i="13" l="1"/>
  <c r="NP17" i="13"/>
  <c r="NP16" i="13"/>
  <c r="NP15" i="13"/>
  <c r="NP11" i="13"/>
  <c r="NP12" i="13"/>
  <c r="NQ10" i="13"/>
  <c r="NQ18" i="13" l="1"/>
  <c r="NQ17" i="13"/>
  <c r="NQ16" i="13"/>
  <c r="NQ15" i="13"/>
  <c r="NQ11" i="13"/>
  <c r="NQ12" i="13"/>
  <c r="NR10" i="13"/>
  <c r="NR18" i="13" l="1"/>
  <c r="NR17" i="13"/>
  <c r="NR16" i="13"/>
  <c r="NR15" i="13"/>
  <c r="NR11" i="13"/>
  <c r="NR12" i="13"/>
  <c r="NS10" i="13"/>
  <c r="NS18" i="13" l="1"/>
  <c r="NS17" i="13"/>
  <c r="NS16" i="13"/>
  <c r="NS15" i="13"/>
  <c r="NS11" i="13"/>
  <c r="NS12" i="13"/>
  <c r="NT10" i="13"/>
  <c r="NT18" i="13" l="1"/>
  <c r="NT17" i="13"/>
  <c r="NT16" i="13"/>
  <c r="NT15" i="13"/>
  <c r="NT11" i="13"/>
  <c r="NT12" i="13"/>
  <c r="NU10" i="13"/>
  <c r="NU18" i="13" l="1"/>
  <c r="NU17" i="13"/>
  <c r="NU16" i="13"/>
  <c r="NU15" i="13"/>
  <c r="NU11" i="13"/>
  <c r="NU12" i="13"/>
  <c r="NV10" i="13"/>
  <c r="NV17" i="13" l="1"/>
  <c r="NV18" i="13"/>
  <c r="NV16" i="13"/>
  <c r="NV15" i="13"/>
  <c r="NV11" i="13"/>
  <c r="NV12" i="13"/>
  <c r="NW10" i="13"/>
  <c r="NW18" i="13" l="1"/>
  <c r="NW17" i="13"/>
  <c r="NW16" i="13"/>
  <c r="NW15" i="13"/>
  <c r="NW11" i="13"/>
  <c r="NW12" i="13"/>
  <c r="NX10" i="13"/>
  <c r="NX18" i="13" l="1"/>
  <c r="NX17" i="13"/>
  <c r="NX16" i="13"/>
  <c r="NX15" i="13"/>
  <c r="NX11" i="13"/>
  <c r="NX12" i="13"/>
  <c r="NY10" i="13"/>
  <c r="NY18" i="13" l="1"/>
  <c r="NY17" i="13"/>
  <c r="NY15" i="13"/>
  <c r="NY16" i="13"/>
  <c r="NY11" i="13"/>
  <c r="NY12" i="13"/>
  <c r="NZ10" i="13"/>
  <c r="NZ17" i="13" l="1"/>
  <c r="NZ18" i="13"/>
  <c r="NZ16" i="13"/>
  <c r="NZ15" i="13"/>
  <c r="NZ11" i="13"/>
  <c r="NZ12" i="13"/>
  <c r="OA10" i="13"/>
  <c r="OA17" i="13" l="1"/>
  <c r="OA18" i="13"/>
  <c r="OA15" i="13"/>
  <c r="OA16" i="13"/>
  <c r="OA11" i="13"/>
  <c r="OA12" i="13"/>
  <c r="OB10" i="13"/>
  <c r="OB17" i="13" l="1"/>
  <c r="OB18" i="13"/>
  <c r="OB16" i="13"/>
  <c r="OB15" i="13"/>
  <c r="OB11" i="13"/>
  <c r="OB12" i="13"/>
  <c r="OC10" i="13"/>
  <c r="OC18" i="13" l="1"/>
  <c r="OC16" i="13"/>
  <c r="OC17" i="13"/>
  <c r="OC15" i="13"/>
  <c r="OC11" i="13"/>
  <c r="OC12" i="13"/>
  <c r="OD10" i="13"/>
  <c r="OD18" i="13" l="1"/>
  <c r="OD17" i="13"/>
  <c r="OD16" i="13"/>
  <c r="OD15" i="13"/>
  <c r="OD11" i="13"/>
  <c r="OD12" i="13"/>
  <c r="OE10" i="13"/>
  <c r="OE18" i="13" l="1"/>
  <c r="OE16" i="13"/>
  <c r="OE17" i="13"/>
  <c r="OE15" i="13"/>
  <c r="OE11" i="13"/>
  <c r="OE12" i="13"/>
  <c r="OF10" i="13"/>
  <c r="OF18" i="13" l="1"/>
  <c r="OF17" i="13"/>
  <c r="OF16" i="13"/>
  <c r="OF15" i="13"/>
  <c r="OF11" i="13"/>
  <c r="OF12" i="13"/>
  <c r="OG10" i="13"/>
  <c r="OG18" i="13" l="1"/>
  <c r="OG17" i="13"/>
  <c r="OG16" i="13"/>
  <c r="OG15" i="13"/>
  <c r="OG11" i="13"/>
  <c r="OG12" i="13"/>
  <c r="OH10" i="13"/>
  <c r="OH18" i="13" l="1"/>
  <c r="OH17" i="13"/>
  <c r="OH16" i="13"/>
  <c r="OH15" i="13"/>
  <c r="OH11" i="13"/>
  <c r="OH12" i="13"/>
  <c r="OI10" i="13"/>
  <c r="OI18" i="13" l="1"/>
  <c r="OI16" i="13"/>
  <c r="OI17" i="13"/>
  <c r="OI15" i="13"/>
  <c r="OI11" i="13"/>
  <c r="OI12" i="13"/>
  <c r="OJ10" i="13"/>
  <c r="OJ18" i="13" l="1"/>
  <c r="OJ16" i="13"/>
  <c r="OJ15" i="13"/>
  <c r="OJ17" i="13"/>
  <c r="OJ11" i="13"/>
  <c r="OJ12" i="13"/>
  <c r="OK10" i="13"/>
  <c r="OK18" i="13" l="1"/>
  <c r="OK17" i="13"/>
  <c r="OK16" i="13"/>
  <c r="OK15" i="13"/>
  <c r="OK11" i="13"/>
  <c r="OK12" i="13"/>
  <c r="OL10" i="13"/>
  <c r="OL18" i="13" l="1"/>
  <c r="OL16" i="13"/>
  <c r="OL15" i="13"/>
  <c r="OL17" i="13"/>
  <c r="OL11" i="13"/>
  <c r="OL12" i="13"/>
  <c r="OM10" i="13"/>
  <c r="OM18" i="13" l="1"/>
  <c r="OM17" i="13"/>
  <c r="OM15" i="13"/>
  <c r="OM16" i="13"/>
  <c r="OM11" i="13"/>
  <c r="OM12" i="13"/>
  <c r="ON10" i="13"/>
  <c r="ON17" i="13" l="1"/>
  <c r="ON18" i="13"/>
  <c r="ON16" i="13"/>
  <c r="ON15" i="13"/>
  <c r="ON11" i="13"/>
  <c r="ON12" i="13"/>
  <c r="OO10" i="13"/>
  <c r="OO18" i="13" l="1"/>
  <c r="OO17" i="13"/>
  <c r="OO16" i="13"/>
  <c r="OO15" i="13"/>
  <c r="OO11" i="13"/>
  <c r="OO12" i="13"/>
  <c r="OP10" i="13"/>
  <c r="OP18" i="13" l="1"/>
  <c r="OP17" i="13"/>
  <c r="OP16" i="13"/>
  <c r="OP15" i="13"/>
  <c r="OP11" i="13"/>
  <c r="OP12" i="13"/>
  <c r="OQ10" i="13"/>
  <c r="OQ18" i="13" l="1"/>
  <c r="OQ17" i="13"/>
  <c r="OQ16" i="13"/>
  <c r="OQ15" i="13"/>
  <c r="OQ11" i="13"/>
  <c r="OQ12" i="13"/>
  <c r="OR10" i="13"/>
  <c r="OR17" i="13" l="1"/>
  <c r="OR16" i="13"/>
  <c r="OR18" i="13"/>
  <c r="OR15" i="13"/>
  <c r="OR11" i="13"/>
  <c r="OR12" i="13"/>
  <c r="OS10" i="13"/>
  <c r="OS18" i="13" l="1"/>
  <c r="OS17" i="13"/>
  <c r="OS16" i="13"/>
  <c r="OS15" i="13"/>
  <c r="OS11" i="13"/>
  <c r="OS12" i="13"/>
  <c r="OT10" i="13"/>
  <c r="OT18" i="13" l="1"/>
  <c r="OT17" i="13"/>
  <c r="OT16" i="13"/>
  <c r="OT15" i="13"/>
  <c r="OT11" i="13"/>
  <c r="OT12" i="13"/>
  <c r="OU10" i="13"/>
  <c r="OU18" i="13" l="1"/>
  <c r="OU17" i="13"/>
  <c r="OU16" i="13"/>
  <c r="OU15" i="13"/>
  <c r="OU11" i="13"/>
  <c r="OU12" i="13"/>
  <c r="OV10" i="13"/>
  <c r="OV18" i="13" l="1"/>
  <c r="OV17" i="13"/>
  <c r="OV16" i="13"/>
  <c r="OV15" i="13"/>
  <c r="OV11" i="13"/>
  <c r="OV12" i="13"/>
  <c r="OW10" i="13"/>
  <c r="OW18" i="13" l="1"/>
  <c r="OW17" i="13"/>
  <c r="OW16" i="13"/>
  <c r="OW15" i="13"/>
  <c r="OW11" i="13"/>
  <c r="OW12" i="13"/>
  <c r="OX10" i="13"/>
  <c r="OX18" i="13" l="1"/>
  <c r="OX17" i="13"/>
  <c r="OX16" i="13"/>
  <c r="OX15" i="13"/>
  <c r="OX11" i="13"/>
  <c r="OX12" i="13"/>
  <c r="OY10" i="13"/>
  <c r="OY18" i="13" l="1"/>
  <c r="OY17" i="13"/>
  <c r="OY15" i="13"/>
  <c r="OY16" i="13"/>
  <c r="OY11" i="13"/>
  <c r="OY12" i="13"/>
  <c r="OZ10" i="13"/>
  <c r="OZ18" i="13" l="1"/>
  <c r="OZ17" i="13"/>
  <c r="OZ15" i="13"/>
  <c r="OZ16" i="13"/>
  <c r="OZ11" i="13"/>
  <c r="OZ12" i="13"/>
  <c r="PA10" i="13"/>
  <c r="PA18" i="13" l="1"/>
  <c r="PA17" i="13"/>
  <c r="PA16" i="13"/>
  <c r="PA15" i="13"/>
  <c r="PA11" i="13"/>
  <c r="PA12" i="13"/>
  <c r="PB10" i="13"/>
  <c r="PB18" i="13" l="1"/>
  <c r="PB17" i="13"/>
  <c r="PB15" i="13"/>
  <c r="PB16" i="13"/>
  <c r="PB11" i="13"/>
  <c r="PB12" i="13"/>
  <c r="PC10" i="13"/>
  <c r="PC18" i="13" l="1"/>
  <c r="PC17" i="13"/>
  <c r="PC16" i="13"/>
  <c r="PC15" i="13"/>
  <c r="PC11" i="13"/>
  <c r="PC12" i="13"/>
  <c r="PD10" i="13"/>
  <c r="PD18" i="13" l="1"/>
  <c r="PD17" i="13"/>
  <c r="PD16" i="13"/>
  <c r="PD15" i="13"/>
  <c r="PD11" i="13"/>
  <c r="PD12" i="13"/>
  <c r="PE10" i="13"/>
  <c r="PE18" i="13" l="1"/>
  <c r="PE17" i="13"/>
  <c r="PE16" i="13"/>
  <c r="PE15" i="13"/>
  <c r="PE11" i="13"/>
  <c r="PE12" i="13"/>
  <c r="PF10" i="13"/>
  <c r="PF18" i="13" l="1"/>
  <c r="PF17" i="13"/>
  <c r="PF16" i="13"/>
  <c r="PF15" i="13"/>
  <c r="PF11" i="13"/>
  <c r="PF12" i="13"/>
  <c r="PG10" i="13"/>
  <c r="PG18" i="13" l="1"/>
  <c r="PG17" i="13"/>
  <c r="PG16" i="13"/>
  <c r="PG15" i="13"/>
  <c r="PG11" i="13"/>
  <c r="PG12" i="13"/>
  <c r="PH10" i="13"/>
  <c r="PH18" i="13" l="1"/>
  <c r="PH17" i="13"/>
  <c r="PH16" i="13"/>
  <c r="PH15" i="13"/>
  <c r="PH11" i="13"/>
  <c r="PH12" i="13"/>
  <c r="PI10" i="13"/>
  <c r="PI18" i="13" l="1"/>
  <c r="PI17" i="13"/>
  <c r="PI16" i="13"/>
  <c r="PI15" i="13"/>
  <c r="PI11" i="13"/>
  <c r="PI12" i="13"/>
  <c r="PJ10" i="13"/>
  <c r="PJ18" i="13" l="1"/>
  <c r="PJ17" i="13"/>
  <c r="PJ16" i="13"/>
  <c r="PJ15" i="13"/>
  <c r="PJ11" i="13"/>
  <c r="PJ12" i="13"/>
  <c r="PK10" i="13"/>
  <c r="PK17" i="13" l="1"/>
  <c r="PK18" i="13"/>
  <c r="PK15" i="13"/>
  <c r="PK16" i="13"/>
  <c r="PK11" i="13"/>
  <c r="PK12" i="13"/>
  <c r="PL10" i="13"/>
  <c r="PL18" i="13" l="1"/>
  <c r="PL17" i="13"/>
  <c r="PL16" i="13"/>
  <c r="PL15" i="13"/>
  <c r="PL11" i="13"/>
  <c r="PL12" i="13"/>
  <c r="PM10" i="13"/>
  <c r="PM17" i="13" l="1"/>
  <c r="PM18" i="13"/>
  <c r="PM16" i="13"/>
  <c r="PM15" i="13"/>
  <c r="PM11" i="13"/>
  <c r="PM12" i="13"/>
  <c r="PN10" i="13"/>
  <c r="PN18" i="13" l="1"/>
  <c r="PN17" i="13"/>
  <c r="PN16" i="13"/>
  <c r="PN15" i="13"/>
  <c r="PN11" i="13"/>
  <c r="PN12" i="13"/>
  <c r="PO10" i="13"/>
  <c r="PO18" i="13" l="1"/>
  <c r="PO17" i="13"/>
  <c r="PO16" i="13"/>
  <c r="PO15" i="13"/>
  <c r="PO11" i="13"/>
  <c r="PO12" i="13"/>
  <c r="PP10" i="13"/>
  <c r="PP18" i="13" l="1"/>
  <c r="PP16" i="13"/>
  <c r="PP15" i="13"/>
  <c r="PP17" i="13"/>
  <c r="PP11" i="13"/>
  <c r="PP12" i="13"/>
  <c r="PQ10" i="13"/>
  <c r="PQ18" i="13" l="1"/>
  <c r="PQ17" i="13"/>
  <c r="PQ16" i="13"/>
  <c r="PQ15" i="13"/>
  <c r="PQ11" i="13"/>
  <c r="PQ12" i="13"/>
  <c r="PR10" i="13"/>
  <c r="PR18" i="13" l="1"/>
  <c r="PR17" i="13"/>
  <c r="PR16" i="13"/>
  <c r="PR15" i="13"/>
  <c r="PR11" i="13"/>
  <c r="PR12" i="13"/>
  <c r="PS10" i="13"/>
  <c r="PS18" i="13" l="1"/>
  <c r="PS17" i="13"/>
  <c r="PS16" i="13"/>
  <c r="PS15" i="13"/>
  <c r="PS11" i="13"/>
  <c r="PS12" i="13"/>
  <c r="PT10" i="13"/>
  <c r="PT17" i="13" l="1"/>
  <c r="PT18" i="13"/>
  <c r="PT16" i="13"/>
  <c r="PT15" i="13"/>
  <c r="PT11" i="13"/>
  <c r="PT12" i="13"/>
  <c r="PU10" i="13"/>
  <c r="PU18" i="13" l="1"/>
  <c r="PU17" i="13"/>
  <c r="PU16" i="13"/>
  <c r="PU15" i="13"/>
  <c r="PU11" i="13"/>
  <c r="PU12" i="13"/>
  <c r="PV10" i="13"/>
  <c r="PV18" i="13" l="1"/>
  <c r="PV17" i="13"/>
  <c r="PV16" i="13"/>
  <c r="PV15" i="13"/>
  <c r="PV11" i="13"/>
  <c r="PV12" i="13"/>
  <c r="PW10" i="13"/>
  <c r="PW18" i="13" l="1"/>
  <c r="PW17" i="13"/>
  <c r="PW15" i="13"/>
  <c r="PW16" i="13"/>
  <c r="PW11" i="13"/>
  <c r="PW12" i="13"/>
  <c r="PX10" i="13"/>
  <c r="PX18" i="13" l="1"/>
  <c r="PX17" i="13"/>
  <c r="PX15" i="13"/>
  <c r="PX16" i="13"/>
  <c r="PX11" i="13"/>
  <c r="PX12" i="13"/>
  <c r="PY10" i="13"/>
  <c r="PY18" i="13" l="1"/>
  <c r="PY17" i="13"/>
  <c r="PY16" i="13"/>
  <c r="PY15" i="13"/>
  <c r="PY11" i="13"/>
  <c r="PY12" i="13"/>
  <c r="PZ10" i="13"/>
  <c r="PZ18" i="13" l="1"/>
  <c r="PZ17" i="13"/>
  <c r="PZ16" i="13"/>
  <c r="PZ15" i="13"/>
  <c r="PZ11" i="13"/>
  <c r="PZ12" i="13"/>
  <c r="QA10" i="13"/>
  <c r="QA18" i="13" l="1"/>
  <c r="QA17" i="13"/>
  <c r="QA16" i="13"/>
  <c r="QA15" i="13"/>
  <c r="QA11" i="13"/>
  <c r="QA12" i="13"/>
  <c r="QB10" i="13"/>
  <c r="QB17" i="13" l="1"/>
  <c r="QB18" i="13"/>
  <c r="QB15" i="13"/>
  <c r="QB16" i="13"/>
  <c r="QB11" i="13"/>
  <c r="QB12" i="13"/>
  <c r="QC10" i="13"/>
  <c r="QC18" i="13" l="1"/>
  <c r="QC17" i="13"/>
  <c r="QC16" i="13"/>
  <c r="QC15" i="13"/>
  <c r="QC11" i="13"/>
  <c r="QC12" i="13"/>
  <c r="QD10" i="13"/>
  <c r="QD18" i="13" l="1"/>
  <c r="QD17" i="13"/>
  <c r="QD16" i="13"/>
  <c r="QD15" i="13"/>
  <c r="QD11" i="13"/>
  <c r="QD12" i="13"/>
  <c r="QE10" i="13"/>
  <c r="QE18" i="13" l="1"/>
  <c r="QE17" i="13"/>
  <c r="QE16" i="13"/>
  <c r="QE15" i="13"/>
  <c r="QE11" i="13"/>
  <c r="QE12" i="13"/>
  <c r="QF10" i="13"/>
  <c r="QF18" i="13" l="1"/>
  <c r="QF17" i="13"/>
  <c r="QF16" i="13"/>
  <c r="QF15" i="13"/>
  <c r="QF11" i="13"/>
  <c r="QF12" i="13"/>
  <c r="QG10" i="13"/>
  <c r="QG18" i="13" l="1"/>
  <c r="QG17" i="13"/>
  <c r="QG15" i="13"/>
  <c r="QG16" i="13"/>
  <c r="QG11" i="13"/>
  <c r="QG12" i="13"/>
  <c r="QH10" i="13"/>
  <c r="QH18" i="13" l="1"/>
  <c r="QH17" i="13"/>
  <c r="QH16" i="13"/>
  <c r="QH15" i="13"/>
  <c r="QH11" i="13"/>
  <c r="QH12" i="13"/>
  <c r="QI10" i="13"/>
  <c r="QI18" i="13" l="1"/>
  <c r="QI17" i="13"/>
  <c r="QI15" i="13"/>
  <c r="QI16" i="13"/>
  <c r="QI11" i="13"/>
  <c r="QI12" i="13"/>
  <c r="QJ10" i="13"/>
  <c r="QJ18" i="13" l="1"/>
  <c r="QJ17" i="13"/>
  <c r="QJ16" i="13"/>
  <c r="QJ15" i="13"/>
  <c r="QJ11" i="13"/>
  <c r="QJ12" i="13"/>
  <c r="QK10" i="13"/>
  <c r="QK18" i="13" l="1"/>
  <c r="QK16" i="13"/>
  <c r="QK17" i="13"/>
  <c r="QK15" i="13"/>
  <c r="QK11" i="13"/>
  <c r="QK12" i="13"/>
  <c r="QL10" i="13"/>
  <c r="QL18" i="13" l="1"/>
  <c r="QL17" i="13"/>
  <c r="QL16" i="13"/>
  <c r="QL15" i="13"/>
  <c r="QL11" i="13"/>
  <c r="QL12" i="13"/>
  <c r="QM10" i="13"/>
  <c r="QM18" i="13" l="1"/>
  <c r="QM17" i="13"/>
  <c r="QM16" i="13"/>
  <c r="QM15" i="13"/>
  <c r="QM11" i="13"/>
  <c r="QM12" i="13"/>
  <c r="QN10" i="13"/>
  <c r="QN18" i="13" l="1"/>
  <c r="QN17" i="13"/>
  <c r="QN16" i="13"/>
  <c r="QN15" i="13"/>
  <c r="QN11" i="13"/>
  <c r="QN12" i="13"/>
  <c r="QO10" i="13"/>
  <c r="QO17" i="13" l="1"/>
  <c r="QO18" i="13"/>
  <c r="QO16" i="13"/>
  <c r="QO15" i="13"/>
  <c r="QO11" i="13"/>
  <c r="QO12" i="13"/>
  <c r="QP10" i="13"/>
  <c r="QP18" i="13" l="1"/>
  <c r="QP17" i="13"/>
  <c r="QP16" i="13"/>
  <c r="QP15" i="13"/>
  <c r="QP11" i="13"/>
  <c r="QP12" i="13"/>
  <c r="QQ10" i="13"/>
  <c r="QQ18" i="13" l="1"/>
  <c r="QQ17" i="13"/>
  <c r="QQ16" i="13"/>
  <c r="QQ15" i="13"/>
  <c r="QQ11" i="13"/>
  <c r="QQ12" i="13"/>
  <c r="QR10" i="13"/>
  <c r="QR18" i="13" l="1"/>
  <c r="QR17" i="13"/>
  <c r="QR16" i="13"/>
  <c r="QR15" i="13"/>
  <c r="QR11" i="13"/>
  <c r="QR12" i="13"/>
  <c r="QS10" i="13"/>
  <c r="QS18" i="13" l="1"/>
  <c r="QS17" i="13"/>
  <c r="QS16" i="13"/>
  <c r="QS15" i="13"/>
  <c r="QS11" i="13"/>
  <c r="QS12" i="13"/>
  <c r="QT10" i="13"/>
  <c r="QT18" i="13" l="1"/>
  <c r="QT17" i="13"/>
  <c r="QT16" i="13"/>
  <c r="QT15" i="13"/>
  <c r="QT11" i="13"/>
  <c r="QT12" i="13"/>
  <c r="QU10" i="13"/>
  <c r="QU18" i="13" l="1"/>
  <c r="QU17" i="13"/>
  <c r="QU15" i="13"/>
  <c r="QU16" i="13"/>
  <c r="QU11" i="13"/>
  <c r="QU12" i="13"/>
  <c r="QV10" i="13"/>
  <c r="QV17" i="13" l="1"/>
  <c r="QV18" i="13"/>
  <c r="QV15" i="13"/>
  <c r="QV16" i="13"/>
  <c r="QV11" i="13"/>
  <c r="QV12" i="13"/>
  <c r="QW10" i="13"/>
  <c r="QW18" i="13" l="1"/>
  <c r="QW16" i="13"/>
  <c r="QW17" i="13"/>
  <c r="QW15" i="13"/>
  <c r="QW11" i="13"/>
  <c r="QW12" i="13"/>
  <c r="QX10" i="13"/>
  <c r="QX18" i="13" l="1"/>
  <c r="QX17" i="13"/>
  <c r="QX16" i="13"/>
  <c r="QX15" i="13"/>
  <c r="QX11" i="13"/>
  <c r="QX12" i="13"/>
  <c r="QY10" i="13"/>
  <c r="QY18" i="13" l="1"/>
  <c r="QY17" i="13"/>
  <c r="QY15" i="13"/>
  <c r="QY16" i="13"/>
  <c r="QY11" i="13"/>
  <c r="QY12" i="13"/>
  <c r="QZ10" i="13"/>
  <c r="QZ18" i="13" l="1"/>
  <c r="QZ17" i="13"/>
  <c r="QZ15" i="13"/>
  <c r="QZ16" i="13"/>
  <c r="QZ11" i="13"/>
  <c r="QZ12" i="13"/>
  <c r="RA10" i="13"/>
  <c r="RA18" i="13" l="1"/>
  <c r="RA17" i="13"/>
  <c r="RA15" i="13"/>
  <c r="RA16" i="13"/>
  <c r="RA11" i="13"/>
  <c r="RA12" i="13"/>
  <c r="RB10" i="13"/>
  <c r="RB18" i="13" l="1"/>
  <c r="RB17" i="13"/>
  <c r="RB16" i="13"/>
  <c r="RB15" i="13"/>
  <c r="RB11" i="13"/>
  <c r="RB12" i="13"/>
  <c r="RC10" i="13"/>
  <c r="RC18" i="13" l="1"/>
  <c r="RC17" i="13"/>
  <c r="RC16" i="13"/>
  <c r="RC15" i="13"/>
  <c r="RC11" i="13"/>
  <c r="RC12" i="13"/>
  <c r="RD10" i="13"/>
  <c r="RD18" i="13" l="1"/>
  <c r="RD17" i="13"/>
  <c r="RD16" i="13"/>
  <c r="RD15" i="13"/>
  <c r="RD11" i="13"/>
  <c r="RD12" i="13"/>
  <c r="RE10" i="13"/>
  <c r="RE18" i="13" l="1"/>
  <c r="RE17" i="13"/>
  <c r="RE16" i="13"/>
  <c r="RE15" i="13"/>
  <c r="RE11" i="13"/>
  <c r="RE12" i="13"/>
  <c r="RF10" i="13"/>
  <c r="RF18" i="13" l="1"/>
  <c r="RF17" i="13"/>
  <c r="RF16" i="13"/>
  <c r="RF15" i="13"/>
  <c r="RF11" i="13"/>
  <c r="RF12" i="13"/>
  <c r="RG10" i="13"/>
  <c r="RG18" i="13" l="1"/>
  <c r="RG17" i="13"/>
  <c r="RG15" i="13"/>
  <c r="RG16" i="13"/>
  <c r="RG11" i="13"/>
  <c r="RG12" i="13"/>
  <c r="RH10" i="13"/>
  <c r="RH18" i="13" l="1"/>
  <c r="RH17" i="13"/>
  <c r="RH16" i="13"/>
  <c r="RH15" i="13"/>
  <c r="RH11" i="13"/>
  <c r="RH12" i="13"/>
  <c r="RI10" i="13"/>
  <c r="RI18" i="13" l="1"/>
  <c r="RI16" i="13"/>
  <c r="RI17" i="13"/>
  <c r="RI15" i="13"/>
  <c r="RI11" i="13"/>
  <c r="RI12" i="13"/>
  <c r="RJ10" i="13"/>
  <c r="RJ18" i="13" l="1"/>
  <c r="RJ17" i="13"/>
  <c r="RJ16" i="13"/>
  <c r="RJ15" i="13"/>
  <c r="RJ11" i="13"/>
  <c r="RJ12" i="13"/>
  <c r="RK10" i="13"/>
  <c r="RK18" i="13" l="1"/>
  <c r="RK16" i="13"/>
  <c r="RK15" i="13"/>
  <c r="RK17" i="13"/>
  <c r="RK11" i="13"/>
  <c r="RK12" i="13"/>
  <c r="RL10" i="13"/>
  <c r="RL17" i="13" l="1"/>
  <c r="RL18" i="13"/>
  <c r="RL16" i="13"/>
  <c r="RL15" i="13"/>
  <c r="RL11" i="13"/>
  <c r="RL12" i="13"/>
  <c r="RM10" i="13"/>
  <c r="RM18" i="13" l="1"/>
  <c r="RM17" i="13"/>
  <c r="RM16" i="13"/>
  <c r="RM15" i="13"/>
  <c r="RM11" i="13"/>
  <c r="RM12" i="13"/>
  <c r="RN10" i="13"/>
  <c r="RN18" i="13" l="1"/>
  <c r="RN17" i="13"/>
  <c r="RN16" i="13"/>
  <c r="RN15" i="13"/>
  <c r="RN11" i="13"/>
  <c r="RN12" i="13"/>
  <c r="RO10" i="13"/>
  <c r="RO18" i="13" l="1"/>
  <c r="RO17" i="13"/>
  <c r="RO16" i="13"/>
  <c r="RO15" i="13"/>
  <c r="RO11" i="13"/>
  <c r="RO12" i="13"/>
  <c r="RP10" i="13"/>
  <c r="RP18" i="13" l="1"/>
  <c r="RP17" i="13"/>
  <c r="RP15" i="13"/>
  <c r="RP16" i="13"/>
  <c r="RP11" i="13"/>
  <c r="RP12" i="13"/>
  <c r="RQ10" i="13"/>
  <c r="RQ18" i="13" l="1"/>
  <c r="RQ16" i="13"/>
  <c r="RQ17" i="13"/>
  <c r="RQ15" i="13"/>
  <c r="RQ11" i="13"/>
  <c r="RQ12" i="13"/>
  <c r="RR10" i="13"/>
  <c r="RR18" i="13" l="1"/>
  <c r="RR17" i="13"/>
  <c r="RR16" i="13"/>
  <c r="RR15" i="13"/>
  <c r="RR11" i="13"/>
  <c r="RR12" i="13"/>
  <c r="RS10" i="13"/>
  <c r="RS18" i="13" l="1"/>
  <c r="RS17" i="13"/>
  <c r="RS15" i="13"/>
  <c r="RS16" i="13"/>
  <c r="RS11" i="13"/>
  <c r="RS12" i="13"/>
  <c r="RT10" i="13"/>
  <c r="RT18" i="13" l="1"/>
  <c r="RT17" i="13"/>
  <c r="RT15" i="13"/>
  <c r="RT16" i="13"/>
  <c r="RT11" i="13"/>
  <c r="RT12" i="13"/>
  <c r="RU10" i="13"/>
  <c r="RU18" i="13" l="1"/>
  <c r="RU17" i="13"/>
  <c r="RU16" i="13"/>
  <c r="RU15" i="13"/>
  <c r="RU11" i="13"/>
  <c r="RU12" i="13"/>
  <c r="RV10" i="13"/>
  <c r="RV18" i="13" l="1"/>
  <c r="RV17" i="13"/>
  <c r="RV16" i="13"/>
  <c r="RV15" i="13"/>
  <c r="RV11" i="13"/>
  <c r="RV12" i="13"/>
  <c r="RW10" i="13"/>
  <c r="RW18" i="13" l="1"/>
  <c r="RW17" i="13"/>
  <c r="RW16" i="13"/>
  <c r="RW15" i="13"/>
  <c r="RW11" i="13"/>
  <c r="RW12" i="13"/>
  <c r="RX10" i="13"/>
  <c r="RX18" i="13" l="1"/>
  <c r="RX17" i="13"/>
  <c r="RX16" i="13"/>
  <c r="RX15" i="13"/>
  <c r="RX11" i="13"/>
  <c r="RX12" i="13"/>
  <c r="RY10" i="13"/>
  <c r="RY18" i="13" l="1"/>
  <c r="RY17" i="13"/>
  <c r="RY16" i="13"/>
  <c r="RY15" i="13"/>
  <c r="RY11" i="13"/>
  <c r="RY12" i="13"/>
  <c r="RZ10" i="13"/>
  <c r="RZ17" i="13" l="1"/>
  <c r="RZ18" i="13"/>
  <c r="RZ15" i="13"/>
  <c r="RZ16" i="13"/>
  <c r="RZ11" i="13"/>
  <c r="RZ12" i="13"/>
  <c r="SA10" i="13"/>
  <c r="SA18" i="13" l="1"/>
  <c r="SA17" i="13"/>
  <c r="SA16" i="13"/>
  <c r="SA15" i="13"/>
  <c r="SA11" i="13"/>
  <c r="SA12" i="13"/>
  <c r="SB10" i="13"/>
  <c r="SB18" i="13" l="1"/>
  <c r="SB17" i="13"/>
  <c r="SB16" i="13"/>
  <c r="SB15" i="13"/>
  <c r="SB11" i="13"/>
  <c r="SB12" i="13"/>
  <c r="SC10" i="13"/>
  <c r="SC18" i="13" l="1"/>
  <c r="SC17" i="13"/>
  <c r="SC16" i="13"/>
  <c r="SC15" i="13"/>
  <c r="SC11" i="13"/>
  <c r="SC12" i="13"/>
  <c r="SD10" i="13"/>
  <c r="SD18" i="13" l="1"/>
  <c r="SD17" i="13"/>
  <c r="SD16" i="13"/>
  <c r="SD15" i="13"/>
  <c r="SD11" i="13"/>
  <c r="SD12" i="13"/>
  <c r="SE10" i="13"/>
  <c r="SE17" i="13" l="1"/>
  <c r="SE18" i="13"/>
  <c r="SE15" i="13"/>
  <c r="SE16" i="13"/>
  <c r="SE11" i="13"/>
  <c r="SE12" i="13"/>
  <c r="SF10" i="13"/>
  <c r="SF17" i="13" l="1"/>
  <c r="SF16" i="13"/>
  <c r="SF18" i="13"/>
  <c r="SF15" i="13"/>
  <c r="SF11" i="13"/>
  <c r="SF12" i="13"/>
  <c r="SG10" i="13"/>
  <c r="SG18" i="13" l="1"/>
  <c r="SG16" i="13"/>
  <c r="SG17" i="13"/>
  <c r="SG15" i="13"/>
  <c r="SG11" i="13"/>
  <c r="SG12" i="13"/>
  <c r="SH10" i="13"/>
  <c r="SH18" i="13" l="1"/>
  <c r="SH17" i="13"/>
  <c r="SH16" i="13"/>
  <c r="SH15" i="13"/>
  <c r="SH11" i="13"/>
  <c r="SH12" i="13"/>
  <c r="SI10" i="13"/>
  <c r="SI18" i="13" l="1"/>
  <c r="SI17" i="13"/>
  <c r="SI16" i="13"/>
  <c r="SI15" i="13"/>
  <c r="SI11" i="13"/>
  <c r="SI12" i="13"/>
  <c r="SJ10" i="13"/>
  <c r="SJ18" i="13" l="1"/>
  <c r="SJ17" i="13"/>
  <c r="SJ16" i="13"/>
  <c r="SJ15" i="13"/>
  <c r="SJ11" i="13"/>
  <c r="SJ12" i="13"/>
  <c r="SK10" i="13"/>
  <c r="SK18" i="13" l="1"/>
  <c r="SK17" i="13"/>
  <c r="SK16" i="13"/>
  <c r="SK15" i="13"/>
  <c r="SK11" i="13"/>
  <c r="SK12" i="13"/>
  <c r="SL10" i="13"/>
  <c r="SL18" i="13" l="1"/>
  <c r="SL17" i="13"/>
  <c r="SL16" i="13"/>
  <c r="SL15" i="13"/>
  <c r="SL11" i="13"/>
  <c r="SL12" i="13"/>
  <c r="SM10" i="13"/>
  <c r="SM18" i="13" l="1"/>
  <c r="SM17" i="13"/>
  <c r="SM15" i="13"/>
  <c r="SM16" i="13"/>
  <c r="SM11" i="13"/>
  <c r="SM12" i="13"/>
  <c r="SN10" i="13"/>
  <c r="SN17" i="13" l="1"/>
  <c r="SN18" i="13"/>
  <c r="SN15" i="13"/>
  <c r="SN16" i="13"/>
  <c r="SN11" i="13"/>
  <c r="SN12" i="13"/>
  <c r="SO10" i="13"/>
  <c r="SO18" i="13" l="1"/>
  <c r="SO17" i="13"/>
  <c r="SO15" i="13"/>
  <c r="SO16" i="13"/>
  <c r="SO11" i="13"/>
  <c r="SO12" i="13"/>
  <c r="SP10" i="13"/>
  <c r="SP18" i="13" l="1"/>
  <c r="SP17" i="13"/>
  <c r="SP16" i="13"/>
  <c r="SP15" i="13"/>
  <c r="SP11" i="13"/>
  <c r="SP12" i="13"/>
  <c r="SQ10" i="13"/>
  <c r="SQ18" i="13" l="1"/>
  <c r="SQ16" i="13"/>
  <c r="SQ15" i="13"/>
  <c r="SQ17" i="13"/>
  <c r="SQ11" i="13"/>
  <c r="SQ12" i="13"/>
  <c r="SR10" i="13"/>
  <c r="SR18" i="13" l="1"/>
  <c r="SR17" i="13"/>
  <c r="SR16" i="13"/>
  <c r="SR15" i="13"/>
  <c r="SR11" i="13"/>
  <c r="SR12" i="13"/>
  <c r="SS10" i="13"/>
  <c r="SS18" i="13" l="1"/>
  <c r="SS17" i="13"/>
  <c r="SS16" i="13"/>
  <c r="SS15" i="13"/>
  <c r="SS11" i="13"/>
  <c r="SS12" i="13"/>
  <c r="ST10" i="13"/>
  <c r="ST18" i="13" l="1"/>
  <c r="ST17" i="13"/>
  <c r="ST16" i="13"/>
  <c r="ST15" i="13"/>
  <c r="ST11" i="13"/>
  <c r="ST12" i="13"/>
  <c r="SU10" i="13"/>
  <c r="SU18" i="13" l="1"/>
  <c r="SU17" i="13"/>
  <c r="SU16" i="13"/>
  <c r="SU15" i="13"/>
  <c r="SU11" i="13"/>
  <c r="SU12" i="13"/>
  <c r="SV10" i="13"/>
  <c r="SV18" i="13" l="1"/>
  <c r="SV17" i="13"/>
  <c r="SV16" i="13"/>
  <c r="SV15" i="13"/>
  <c r="SV11" i="13"/>
  <c r="SV12" i="13"/>
  <c r="SW10" i="13"/>
  <c r="SW18" i="13" l="1"/>
  <c r="SW17" i="13"/>
  <c r="SW16" i="13"/>
  <c r="SW15" i="13"/>
  <c r="SW11" i="13"/>
  <c r="SW12" i="13"/>
  <c r="SX10" i="13"/>
  <c r="SX18" i="13" l="1"/>
  <c r="SX17" i="13"/>
  <c r="SX16" i="13"/>
  <c r="SX15" i="13"/>
  <c r="SX11" i="13"/>
  <c r="SX12" i="13"/>
  <c r="SY10" i="13"/>
  <c r="SY18" i="13" l="1"/>
  <c r="SY17" i="13"/>
  <c r="SY16" i="13"/>
  <c r="SY15" i="13"/>
  <c r="SY11" i="13"/>
  <c r="SY12" i="13"/>
  <c r="SZ10" i="13"/>
  <c r="SZ18" i="13" l="1"/>
  <c r="SZ17" i="13"/>
  <c r="SZ15" i="13"/>
  <c r="SZ16" i="13"/>
  <c r="SZ11" i="13"/>
  <c r="SZ12" i="13"/>
  <c r="TA10" i="13"/>
  <c r="TA17" i="13" l="1"/>
  <c r="TA18" i="13"/>
  <c r="TA16" i="13"/>
  <c r="TA15" i="13"/>
  <c r="TA11" i="13"/>
  <c r="TA12" i="13"/>
  <c r="TB10" i="13"/>
  <c r="TB17" i="13" l="1"/>
  <c r="TB18" i="13"/>
  <c r="TB16" i="13"/>
  <c r="TB15" i="13"/>
  <c r="TB11" i="13"/>
  <c r="TB12" i="13"/>
  <c r="TC10" i="13"/>
  <c r="TC18" i="13" l="1"/>
  <c r="TC17" i="13"/>
  <c r="TC15" i="13"/>
  <c r="TC16" i="13"/>
  <c r="TC11" i="13"/>
  <c r="TC12" i="13"/>
  <c r="TD10" i="13"/>
  <c r="TD18" i="13" l="1"/>
  <c r="TD17" i="13"/>
  <c r="TD16" i="13"/>
  <c r="TD15" i="13"/>
  <c r="TD11" i="13"/>
  <c r="TD12" i="13"/>
  <c r="TE10" i="13"/>
  <c r="TE18" i="13" l="1"/>
  <c r="TE16" i="13"/>
  <c r="TE17" i="13"/>
  <c r="TE15" i="13"/>
  <c r="TE11" i="13"/>
  <c r="TE12" i="13"/>
  <c r="TF10" i="13"/>
  <c r="TF18" i="13" l="1"/>
  <c r="TF17" i="13"/>
  <c r="TF16" i="13"/>
  <c r="TF15" i="13"/>
  <c r="TF11" i="13"/>
  <c r="TF12" i="13"/>
  <c r="TG10" i="13"/>
  <c r="TG18" i="13" l="1"/>
  <c r="TG17" i="13"/>
  <c r="TG16" i="13"/>
  <c r="TG15" i="13"/>
  <c r="TG11" i="13"/>
  <c r="TG12" i="13"/>
  <c r="TH10" i="13"/>
  <c r="TH18" i="13" l="1"/>
  <c r="TH17" i="13"/>
  <c r="TH16" i="13"/>
  <c r="TH15" i="13"/>
  <c r="TH11" i="13"/>
  <c r="TH12" i="13"/>
  <c r="TI10" i="13"/>
  <c r="TI17" i="13" l="1"/>
  <c r="TI16" i="13"/>
  <c r="TI18" i="13"/>
  <c r="TI15" i="13"/>
  <c r="TI11" i="13"/>
  <c r="TI12" i="13"/>
  <c r="TJ10" i="13"/>
  <c r="TJ17" i="13" l="1"/>
  <c r="TJ18" i="13"/>
  <c r="TJ16" i="13"/>
  <c r="TJ15" i="13"/>
  <c r="TJ11" i="13"/>
  <c r="TJ12" i="13"/>
  <c r="TK10" i="13"/>
  <c r="TK18" i="13" l="1"/>
  <c r="TK17" i="13"/>
  <c r="TK16" i="13"/>
  <c r="TK15" i="13"/>
  <c r="TK11" i="13"/>
  <c r="TK12" i="13"/>
  <c r="TL10" i="13"/>
  <c r="TL18" i="13" l="1"/>
  <c r="TL17" i="13"/>
  <c r="TL16" i="13"/>
  <c r="TL15" i="13"/>
  <c r="TL11" i="13"/>
  <c r="TL12" i="13"/>
  <c r="TM10" i="13"/>
  <c r="TM18" i="13" l="1"/>
  <c r="TM17" i="13"/>
  <c r="TM15" i="13"/>
  <c r="TM16" i="13"/>
  <c r="TM11" i="13"/>
  <c r="TM12" i="13"/>
  <c r="TN10" i="13"/>
  <c r="TN17" i="13" l="1"/>
  <c r="TN18" i="13"/>
  <c r="TN15" i="13"/>
  <c r="TN16" i="13"/>
  <c r="TN11" i="13"/>
  <c r="TN12" i="13"/>
  <c r="TO10" i="13"/>
  <c r="TO17" i="13" l="1"/>
  <c r="TO18" i="13"/>
  <c r="TO15" i="13"/>
  <c r="TO16" i="13"/>
  <c r="TO11" i="13"/>
  <c r="TO12" i="13"/>
  <c r="TP10" i="13"/>
  <c r="TP18" i="13" l="1"/>
  <c r="TP17" i="13"/>
  <c r="TP16" i="13"/>
  <c r="TP15" i="13"/>
  <c r="TP11" i="13"/>
  <c r="TP12" i="13"/>
  <c r="TQ10" i="13"/>
  <c r="TQ18" i="13" l="1"/>
  <c r="TQ17" i="13"/>
  <c r="TQ16" i="13"/>
  <c r="TQ15" i="13"/>
  <c r="TQ11" i="13"/>
  <c r="TQ12" i="13"/>
  <c r="TR10" i="13"/>
  <c r="TR18" i="13" l="1"/>
  <c r="TR17" i="13"/>
  <c r="TR16" i="13"/>
  <c r="TR15" i="13"/>
  <c r="TR11" i="13"/>
  <c r="TR12" i="13"/>
  <c r="TS10" i="13"/>
  <c r="TS18" i="13" l="1"/>
  <c r="TS17" i="13"/>
  <c r="TS16" i="13"/>
  <c r="TS15" i="13"/>
  <c r="TS11" i="13"/>
  <c r="TS12" i="13"/>
  <c r="TT10" i="13"/>
  <c r="TT18" i="13" l="1"/>
  <c r="TT17" i="13"/>
  <c r="TT16" i="13"/>
  <c r="TT15" i="13"/>
  <c r="TT11" i="13"/>
  <c r="TT12" i="13"/>
  <c r="TU10" i="13"/>
  <c r="TU18" i="13" l="1"/>
  <c r="TU17" i="13"/>
  <c r="TU15" i="13"/>
  <c r="TU16" i="13"/>
  <c r="TU11" i="13"/>
  <c r="TU12" i="13"/>
  <c r="TV10" i="13"/>
  <c r="TV18" i="13" l="1"/>
  <c r="TV17" i="13"/>
  <c r="TV16" i="13"/>
  <c r="TV15" i="13"/>
  <c r="TV11" i="13"/>
  <c r="TV12" i="13"/>
  <c r="TW10" i="13"/>
  <c r="TW17" i="13" l="1"/>
  <c r="TW18" i="13"/>
  <c r="TW16" i="13"/>
  <c r="TW15" i="13"/>
  <c r="TW11" i="13"/>
  <c r="TW12" i="13"/>
  <c r="TX10" i="13"/>
  <c r="TX18" i="13" l="1"/>
  <c r="TX17" i="13"/>
  <c r="TX16" i="13"/>
  <c r="TX15" i="13"/>
  <c r="TX11" i="13"/>
  <c r="TX12" i="13"/>
  <c r="TY10" i="13"/>
  <c r="TY18" i="13" l="1"/>
  <c r="TY17" i="13"/>
  <c r="TY16" i="13"/>
  <c r="TY15" i="13"/>
  <c r="TY11" i="13"/>
  <c r="TY12" i="13"/>
  <c r="TZ10" i="13"/>
  <c r="TZ18" i="13" l="1"/>
  <c r="TZ17" i="13"/>
  <c r="TZ16" i="13"/>
  <c r="TZ15" i="13"/>
  <c r="TZ11" i="13"/>
  <c r="TZ12" i="13"/>
  <c r="UA10" i="13"/>
  <c r="UA18" i="13" l="1"/>
  <c r="UA17" i="13"/>
  <c r="UA15" i="13"/>
  <c r="UA16" i="13"/>
  <c r="UA11" i="13"/>
  <c r="UA12" i="13"/>
  <c r="UB10" i="13"/>
  <c r="UB17" i="13" l="1"/>
  <c r="UB18" i="13"/>
  <c r="UB16" i="13"/>
  <c r="UB15" i="13"/>
  <c r="UB11" i="13"/>
  <c r="UB12" i="13"/>
  <c r="UC10" i="13"/>
  <c r="UC18" i="13" l="1"/>
  <c r="UC16" i="13"/>
  <c r="UC17" i="13"/>
  <c r="UC15" i="13"/>
  <c r="UC11" i="13"/>
  <c r="UC12" i="13"/>
  <c r="UD10" i="13"/>
  <c r="UD18" i="13" l="1"/>
  <c r="UD17" i="13"/>
  <c r="UD16" i="13"/>
  <c r="UD15" i="13"/>
  <c r="UD11" i="13"/>
  <c r="UD12" i="13"/>
  <c r="UE10" i="13"/>
  <c r="UE18" i="13" l="1"/>
  <c r="UE17" i="13"/>
  <c r="UE16" i="13"/>
  <c r="UE15" i="13"/>
  <c r="UE11" i="13"/>
  <c r="UE12" i="13"/>
  <c r="UF10" i="13"/>
  <c r="UF18" i="13" l="1"/>
  <c r="UF17" i="13"/>
  <c r="UF16" i="13"/>
  <c r="UF15" i="13"/>
  <c r="UF11" i="13"/>
  <c r="UF12" i="13"/>
  <c r="UG10" i="13"/>
  <c r="UG18" i="13" l="1"/>
  <c r="UG17" i="13"/>
  <c r="UG16" i="13"/>
  <c r="UG15" i="13"/>
  <c r="UG11" i="13"/>
  <c r="UG12" i="13"/>
  <c r="UH10" i="13"/>
  <c r="UH18" i="13" l="1"/>
  <c r="UH17" i="13"/>
  <c r="UH15" i="13"/>
  <c r="UH16" i="13"/>
  <c r="UH11" i="13"/>
  <c r="UH12" i="13"/>
  <c r="UI10" i="13"/>
  <c r="UI18" i="13" l="1"/>
  <c r="UI17" i="13"/>
  <c r="UI16" i="13"/>
  <c r="UI15" i="13"/>
  <c r="UI11" i="13"/>
  <c r="UI12" i="13"/>
  <c r="UJ10" i="13"/>
  <c r="UJ18" i="13" l="1"/>
  <c r="UJ17" i="13"/>
  <c r="UJ16" i="13"/>
  <c r="UJ15" i="13"/>
  <c r="UJ11" i="13"/>
  <c r="UJ12" i="13"/>
  <c r="UK10" i="13"/>
  <c r="UK18" i="13" l="1"/>
  <c r="UK16" i="13"/>
  <c r="UK17" i="13"/>
  <c r="UK15" i="13"/>
  <c r="UK11" i="13"/>
  <c r="UK12" i="13"/>
  <c r="UL10" i="13"/>
  <c r="UL17" i="13" l="1"/>
  <c r="UL18" i="13"/>
  <c r="UL16" i="13"/>
  <c r="UL15" i="13"/>
  <c r="UL11" i="13"/>
  <c r="UL12" i="13"/>
  <c r="UM10" i="13"/>
  <c r="UM18" i="13" l="1"/>
  <c r="UM15" i="13"/>
  <c r="UM17" i="13"/>
  <c r="UM16" i="13"/>
  <c r="UM11" i="13"/>
  <c r="UM12" i="13"/>
  <c r="UN10" i="13"/>
  <c r="UN18" i="13" l="1"/>
  <c r="UN17" i="13"/>
  <c r="UN16" i="13"/>
  <c r="UN15" i="13"/>
  <c r="UN11" i="13"/>
  <c r="UN12" i="13"/>
  <c r="UO10" i="13"/>
  <c r="UO18" i="13" l="1"/>
  <c r="UO17" i="13"/>
  <c r="UO16" i="13"/>
  <c r="UO15" i="13"/>
  <c r="UO11" i="13"/>
  <c r="UO12" i="13"/>
  <c r="UP10" i="13"/>
  <c r="UP18" i="13" l="1"/>
  <c r="UP17" i="13"/>
  <c r="UP16" i="13"/>
  <c r="UP15" i="13"/>
  <c r="UP11" i="13"/>
  <c r="UP12" i="13"/>
  <c r="UQ10" i="13"/>
  <c r="UQ18" i="13" l="1"/>
  <c r="UQ17" i="13"/>
  <c r="UQ16" i="13"/>
  <c r="UQ15" i="13"/>
  <c r="UQ11" i="13"/>
  <c r="UQ12" i="13"/>
  <c r="UR10" i="13"/>
  <c r="UR18" i="13" l="1"/>
  <c r="UR16" i="13"/>
  <c r="UR17" i="13"/>
  <c r="UR15" i="13"/>
  <c r="UR11" i="13"/>
  <c r="UR12" i="13"/>
  <c r="US10" i="13"/>
  <c r="US18" i="13" l="1"/>
  <c r="US16" i="13"/>
  <c r="US17" i="13"/>
  <c r="US15" i="13"/>
  <c r="US11" i="13"/>
  <c r="US12" i="13"/>
  <c r="UT10" i="13"/>
  <c r="UT17" i="13" l="1"/>
  <c r="UT18" i="13"/>
  <c r="UT16" i="13"/>
  <c r="UT15" i="13"/>
  <c r="UT11" i="13"/>
  <c r="UT12" i="13"/>
  <c r="UU10" i="13"/>
  <c r="UU18" i="13" l="1"/>
  <c r="UU17" i="13"/>
  <c r="UU16" i="13"/>
  <c r="UU15" i="13"/>
  <c r="UU11" i="13"/>
  <c r="UU12" i="13"/>
  <c r="UV10" i="13"/>
  <c r="UV18" i="13" l="1"/>
  <c r="UV17" i="13"/>
  <c r="UV16" i="13"/>
  <c r="UV15" i="13"/>
  <c r="UV11" i="13"/>
  <c r="UV12" i="13"/>
  <c r="UW10" i="13"/>
  <c r="UW18" i="13" l="1"/>
  <c r="UW17" i="13"/>
  <c r="UW16" i="13"/>
  <c r="UW15" i="13"/>
  <c r="UW11" i="13"/>
  <c r="UW12" i="13"/>
  <c r="UX10" i="13"/>
  <c r="UX18" i="13" l="1"/>
  <c r="UX17" i="13"/>
  <c r="UX16" i="13"/>
  <c r="UX15" i="13"/>
  <c r="UX11" i="13"/>
  <c r="UX12" i="13"/>
  <c r="UY10" i="13"/>
  <c r="UY17" i="13" l="1"/>
  <c r="UY18" i="13"/>
  <c r="UY15" i="13"/>
  <c r="UY16" i="13"/>
  <c r="UY11" i="13"/>
  <c r="UY12" i="13"/>
  <c r="UZ10" i="13"/>
  <c r="UZ18" i="13" l="1"/>
  <c r="UZ17" i="13"/>
  <c r="UZ16" i="13"/>
  <c r="UZ15" i="13"/>
  <c r="UZ11" i="13"/>
  <c r="UZ12" i="13"/>
  <c r="VA10" i="13"/>
  <c r="VA18" i="13" l="1"/>
  <c r="VA17" i="13"/>
  <c r="VA16" i="13"/>
  <c r="VA15" i="13"/>
  <c r="VA11" i="13"/>
  <c r="VA12" i="13"/>
  <c r="VB10" i="13"/>
  <c r="VB18" i="13" l="1"/>
  <c r="VB17" i="13"/>
  <c r="VB15" i="13"/>
  <c r="VB16" i="13"/>
  <c r="VB11" i="13"/>
  <c r="VB12" i="13"/>
  <c r="VC10" i="13"/>
  <c r="VC18" i="13" l="1"/>
  <c r="VC17" i="13"/>
  <c r="VC16" i="13"/>
  <c r="VC15" i="13"/>
  <c r="VC11" i="13"/>
  <c r="VC12" i="13"/>
  <c r="VD10" i="13"/>
  <c r="VD18" i="13" l="1"/>
  <c r="VD17" i="13"/>
  <c r="VD16" i="13"/>
  <c r="VD15" i="13"/>
  <c r="VD11" i="13"/>
  <c r="VD12" i="13"/>
  <c r="VE10" i="13"/>
  <c r="VE18" i="13" l="1"/>
  <c r="VE17" i="13"/>
  <c r="VE16" i="13"/>
  <c r="VE15" i="13"/>
  <c r="VE11" i="13"/>
  <c r="VE12" i="13"/>
  <c r="VF10" i="13"/>
  <c r="VF18" i="13" l="1"/>
  <c r="VF17" i="13"/>
  <c r="VF16" i="13"/>
  <c r="VF15" i="13"/>
  <c r="VF11" i="13"/>
  <c r="VF12" i="13"/>
  <c r="VG10" i="13"/>
  <c r="VG18" i="13" l="1"/>
  <c r="VG17" i="13"/>
  <c r="VG16" i="13"/>
  <c r="VG15" i="13"/>
  <c r="VG11" i="13"/>
  <c r="VG12" i="13"/>
  <c r="VH10" i="13"/>
  <c r="VH18" i="13" l="1"/>
  <c r="VH17" i="13"/>
  <c r="VH16" i="13"/>
  <c r="VH15" i="13"/>
  <c r="VH11" i="13"/>
  <c r="VH12" i="13"/>
  <c r="VI10" i="13"/>
  <c r="VI18" i="13" l="1"/>
  <c r="VI17" i="13"/>
  <c r="VI16" i="13"/>
  <c r="VI15" i="13"/>
  <c r="VI11" i="13"/>
  <c r="VI12" i="13"/>
  <c r="VJ10" i="13"/>
  <c r="VJ18" i="13" l="1"/>
  <c r="VJ17" i="13"/>
  <c r="VJ16" i="13"/>
  <c r="VJ15" i="13"/>
  <c r="VJ11" i="13"/>
  <c r="VJ12" i="13"/>
  <c r="VK10" i="13"/>
  <c r="VK18" i="13" l="1"/>
  <c r="VK17" i="13"/>
  <c r="VK15" i="13"/>
  <c r="VK16" i="13"/>
  <c r="VK11" i="13"/>
  <c r="VK12" i="13"/>
  <c r="VL10" i="13"/>
  <c r="VL18" i="13" l="1"/>
  <c r="VL17" i="13"/>
  <c r="VL16" i="13"/>
  <c r="VL15" i="13"/>
  <c r="VL11" i="13"/>
  <c r="VL12" i="13"/>
  <c r="VM10" i="13"/>
  <c r="VM18" i="13" l="1"/>
  <c r="VM16" i="13"/>
  <c r="VM17" i="13"/>
  <c r="VM15" i="13"/>
  <c r="VM11" i="13"/>
  <c r="VM12" i="13"/>
  <c r="VN10" i="13"/>
  <c r="VN18" i="13" l="1"/>
  <c r="VN17" i="13"/>
  <c r="VN15" i="13"/>
  <c r="VN16" i="13"/>
  <c r="VN11" i="13"/>
  <c r="VN12" i="13"/>
  <c r="VO10" i="13"/>
  <c r="VO18" i="13" l="1"/>
  <c r="VO17" i="13"/>
  <c r="VO15" i="13"/>
  <c r="VO16" i="13"/>
  <c r="VO11" i="13"/>
  <c r="VO12" i="13"/>
  <c r="VP10" i="13"/>
  <c r="VP17" i="13" l="1"/>
  <c r="VP18" i="13"/>
  <c r="VP16" i="13"/>
  <c r="VP15" i="13"/>
  <c r="VP11" i="13"/>
  <c r="VP12" i="13"/>
  <c r="VQ10" i="13"/>
  <c r="VQ18" i="13" l="1"/>
  <c r="VQ17" i="13"/>
  <c r="VQ16" i="13"/>
  <c r="VQ15" i="13"/>
  <c r="VQ11" i="13"/>
  <c r="VQ12" i="13"/>
  <c r="VR10" i="13"/>
  <c r="VR18" i="13" l="1"/>
  <c r="VR16" i="13"/>
  <c r="VR17" i="13"/>
  <c r="VR15" i="13"/>
  <c r="VR11" i="13"/>
  <c r="VR12" i="13"/>
  <c r="VS10" i="13"/>
  <c r="VS18" i="13" l="1"/>
  <c r="VS17" i="13"/>
  <c r="VS16" i="13"/>
  <c r="VS15" i="13"/>
  <c r="VS11" i="13"/>
  <c r="VS12" i="13"/>
  <c r="VT10" i="13"/>
  <c r="VT18" i="13" l="1"/>
  <c r="VT17" i="13"/>
  <c r="VT16" i="13"/>
  <c r="VT15" i="13"/>
  <c r="VT11" i="13"/>
  <c r="VT12" i="13"/>
  <c r="VU10" i="13"/>
  <c r="VU18" i="13" l="1"/>
  <c r="VU17" i="13"/>
  <c r="VU16" i="13"/>
  <c r="VU15" i="13"/>
  <c r="VU11" i="13"/>
  <c r="VU12" i="13"/>
  <c r="VV10" i="13"/>
  <c r="VV17" i="13" l="1"/>
  <c r="VV18" i="13"/>
  <c r="VV16" i="13"/>
  <c r="VV15" i="13"/>
  <c r="VV11" i="13"/>
  <c r="VV12" i="13"/>
  <c r="VW10" i="13"/>
  <c r="VW18" i="13" l="1"/>
  <c r="VW17" i="13"/>
  <c r="VW15" i="13"/>
  <c r="VW16" i="13"/>
  <c r="VW11" i="13"/>
  <c r="VW12" i="13"/>
  <c r="VX10" i="13"/>
  <c r="VX18" i="13" l="1"/>
  <c r="VX17" i="13"/>
  <c r="VX16" i="13"/>
  <c r="VX15" i="13"/>
  <c r="VX11" i="13"/>
  <c r="VX12" i="13"/>
  <c r="VY10" i="13"/>
  <c r="VY18" i="13" l="1"/>
  <c r="VY17" i="13"/>
  <c r="VY16" i="13"/>
  <c r="VY15" i="13"/>
  <c r="VY11" i="13"/>
  <c r="VY12" i="13"/>
  <c r="VZ10" i="13"/>
  <c r="VZ18" i="13" l="1"/>
  <c r="VZ17" i="13"/>
  <c r="VZ16" i="13"/>
  <c r="VZ15" i="13"/>
  <c r="VZ11" i="13"/>
  <c r="VZ12" i="13"/>
  <c r="WA10" i="13"/>
  <c r="WA18" i="13" l="1"/>
  <c r="WA17" i="13"/>
  <c r="WA16" i="13"/>
  <c r="WA15" i="13"/>
  <c r="WA11" i="13"/>
  <c r="WA12" i="13"/>
  <c r="WB10" i="13"/>
  <c r="WB18" i="13" l="1"/>
  <c r="WB17" i="13"/>
  <c r="WB16" i="13"/>
  <c r="WB15" i="13"/>
  <c r="WB11" i="13"/>
  <c r="WB12" i="13"/>
  <c r="WC10" i="13"/>
  <c r="WC17" i="13" l="1"/>
  <c r="WC18" i="13"/>
  <c r="WC15" i="13"/>
  <c r="WC16" i="13"/>
  <c r="WC11" i="13"/>
  <c r="WC12" i="13"/>
  <c r="WD10" i="13"/>
  <c r="WD18" i="13" l="1"/>
  <c r="WD17" i="13"/>
  <c r="WD15" i="13"/>
  <c r="WD16" i="13"/>
  <c r="WD11" i="13"/>
  <c r="WD12" i="13"/>
  <c r="WE10" i="13"/>
  <c r="WE18" i="13" l="1"/>
  <c r="WE17" i="13"/>
  <c r="WE16" i="13"/>
  <c r="WE15" i="13"/>
  <c r="WE11" i="13"/>
  <c r="WE12" i="13"/>
  <c r="WF10" i="13"/>
  <c r="WF18" i="13" l="1"/>
  <c r="WF17" i="13"/>
  <c r="WF16" i="13"/>
  <c r="WF15" i="13"/>
  <c r="WF11" i="13"/>
  <c r="WF12" i="13"/>
  <c r="WG10" i="13"/>
  <c r="WG18" i="13" l="1"/>
  <c r="WG17" i="13"/>
  <c r="WG16" i="13"/>
  <c r="WG15" i="13"/>
  <c r="WG11" i="13"/>
  <c r="WG12" i="13"/>
  <c r="WH10" i="13"/>
  <c r="WH18" i="13" l="1"/>
  <c r="WH17" i="13"/>
  <c r="WH16" i="13"/>
  <c r="WH15" i="13"/>
  <c r="WH11" i="13"/>
  <c r="WH12" i="13"/>
  <c r="WI10" i="13"/>
  <c r="WI18" i="13" l="1"/>
  <c r="WI15" i="13"/>
  <c r="WI17" i="13"/>
  <c r="WI16" i="13"/>
  <c r="WI11" i="13"/>
  <c r="WI12" i="13"/>
  <c r="WJ10" i="13"/>
  <c r="WJ18" i="13" l="1"/>
  <c r="WJ17" i="13"/>
  <c r="WJ15" i="13"/>
  <c r="WJ16" i="13"/>
  <c r="WJ11" i="13"/>
  <c r="WJ12" i="13"/>
  <c r="WK10" i="13"/>
  <c r="WK18" i="13" l="1"/>
  <c r="WK16" i="13"/>
  <c r="WK17" i="13"/>
  <c r="WK15" i="13"/>
  <c r="WK11" i="13"/>
  <c r="WK12" i="13"/>
  <c r="WL10" i="13"/>
  <c r="WL18" i="13" l="1"/>
  <c r="WL17" i="13"/>
  <c r="WL16" i="13"/>
  <c r="WL15" i="13"/>
  <c r="WL11" i="13"/>
  <c r="WL12" i="13"/>
  <c r="WM10" i="13"/>
  <c r="WM18" i="13" l="1"/>
  <c r="WM17" i="13"/>
  <c r="WM16" i="13"/>
  <c r="WM15" i="13"/>
  <c r="WM11" i="13"/>
  <c r="WM12" i="13"/>
  <c r="WN10" i="13"/>
  <c r="WN18" i="13" l="1"/>
  <c r="WN17" i="13"/>
  <c r="WN16" i="13"/>
  <c r="WN15" i="13"/>
  <c r="WN11" i="13"/>
  <c r="WN12" i="13"/>
  <c r="WO10" i="13"/>
  <c r="WO18" i="13" l="1"/>
  <c r="WO17" i="13"/>
  <c r="WO16" i="13"/>
  <c r="WO15" i="13"/>
  <c r="WO11" i="13"/>
  <c r="WO12" i="13"/>
  <c r="WP10" i="13"/>
  <c r="WP18" i="13" l="1"/>
  <c r="WP17" i="13"/>
  <c r="WP16" i="13"/>
  <c r="WP15" i="13"/>
  <c r="WP11" i="13"/>
  <c r="WP12" i="13"/>
  <c r="WQ10" i="13"/>
  <c r="WQ18" i="13" l="1"/>
  <c r="WQ17" i="13"/>
  <c r="WQ16" i="13"/>
  <c r="WQ15" i="13"/>
  <c r="WQ11" i="13"/>
  <c r="WQ12" i="13"/>
  <c r="WR10" i="13"/>
  <c r="WR18" i="13" l="1"/>
  <c r="WR17" i="13"/>
  <c r="WR16" i="13"/>
  <c r="WR15" i="13"/>
  <c r="WR11" i="13"/>
  <c r="WR12" i="13"/>
  <c r="WS10" i="13"/>
  <c r="WS18" i="13" l="1"/>
  <c r="WS17" i="13"/>
  <c r="WS16" i="13"/>
  <c r="WS15" i="13"/>
  <c r="WS11" i="13"/>
  <c r="WS12" i="13"/>
  <c r="WT10" i="13"/>
  <c r="WT18" i="13" l="1"/>
  <c r="WT17" i="13"/>
  <c r="WT16" i="13"/>
  <c r="WT15" i="13"/>
  <c r="WT11" i="13"/>
  <c r="WT12" i="13"/>
  <c r="WU10" i="13"/>
  <c r="WU18" i="13" l="1"/>
  <c r="WU17" i="13"/>
  <c r="WU15" i="13"/>
  <c r="WU16" i="13"/>
  <c r="WU11" i="13"/>
  <c r="WU12" i="13"/>
  <c r="WV10" i="13"/>
  <c r="WV18" i="13" l="1"/>
  <c r="WV17" i="13"/>
  <c r="WV16" i="13"/>
  <c r="WV15" i="13"/>
  <c r="WV11" i="13"/>
  <c r="WV12" i="13"/>
  <c r="WW10" i="13"/>
  <c r="WW18" i="13" l="1"/>
  <c r="WW16" i="13"/>
  <c r="WW17" i="13"/>
  <c r="WW15" i="13"/>
  <c r="WW11" i="13"/>
  <c r="WW12" i="13"/>
  <c r="WX10" i="13"/>
  <c r="WX18" i="13" l="1"/>
  <c r="WX17" i="13"/>
  <c r="WX16" i="13"/>
  <c r="WX15" i="13"/>
  <c r="WX11" i="13"/>
  <c r="WX12" i="13"/>
  <c r="WY10" i="13"/>
  <c r="WY18" i="13" l="1"/>
  <c r="WY17" i="13"/>
  <c r="WY16" i="13"/>
  <c r="WY15" i="13"/>
  <c r="WY11" i="13"/>
  <c r="WY12" i="13"/>
  <c r="WZ10" i="13"/>
  <c r="WZ17" i="13" l="1"/>
  <c r="WZ18" i="13"/>
  <c r="WZ15" i="13"/>
  <c r="WZ16" i="13"/>
  <c r="WZ11" i="13"/>
  <c r="WZ12" i="13"/>
  <c r="XA10" i="13"/>
  <c r="XA18" i="13" l="1"/>
  <c r="XA17" i="13"/>
  <c r="XA15" i="13"/>
  <c r="XA16" i="13"/>
  <c r="XA11" i="13"/>
  <c r="XA12" i="13"/>
  <c r="XB10" i="13"/>
  <c r="XB18" i="13" l="1"/>
  <c r="XB17" i="13"/>
  <c r="XB15" i="13"/>
  <c r="XB16" i="13"/>
  <c r="XB11" i="13"/>
  <c r="XB12" i="13"/>
  <c r="XC10" i="13"/>
  <c r="XC18" i="13" l="1"/>
  <c r="XC17" i="13"/>
  <c r="XC16" i="13"/>
  <c r="XC15" i="13"/>
  <c r="XC11" i="13"/>
  <c r="XC12" i="13"/>
  <c r="XD10" i="13"/>
  <c r="XD18" i="13" l="1"/>
  <c r="XD17" i="13"/>
  <c r="XD16" i="13"/>
  <c r="XD15" i="13"/>
  <c r="XD11" i="13"/>
  <c r="XD12" i="13"/>
  <c r="XE10" i="13"/>
  <c r="XE17" i="13" l="1"/>
  <c r="XE16" i="13"/>
  <c r="XE18" i="13"/>
  <c r="XE15" i="13"/>
  <c r="XE11" i="13"/>
  <c r="XE12" i="13"/>
  <c r="XF10" i="13"/>
  <c r="XF18" i="13" l="1"/>
  <c r="XF17" i="13"/>
  <c r="XF16" i="13"/>
  <c r="XF15" i="13"/>
  <c r="XF11" i="13"/>
  <c r="XF12" i="13"/>
  <c r="XG10" i="13"/>
  <c r="XG18" i="13" l="1"/>
  <c r="XG17" i="13"/>
  <c r="XG15" i="13"/>
  <c r="XG16" i="13"/>
  <c r="XG11" i="13"/>
  <c r="XG12" i="13"/>
  <c r="XH10" i="13"/>
  <c r="XH18" i="13" l="1"/>
  <c r="XH17" i="13"/>
  <c r="XH15" i="13"/>
  <c r="XH16" i="13"/>
  <c r="XH11" i="13"/>
  <c r="XH12" i="13"/>
  <c r="XI10" i="13"/>
  <c r="XI18" i="13" l="1"/>
  <c r="XI17" i="13"/>
  <c r="XI16" i="13"/>
  <c r="XI15" i="13"/>
  <c r="XI11" i="13"/>
  <c r="XI12" i="13"/>
  <c r="XJ10" i="13"/>
  <c r="XJ18" i="13" l="1"/>
  <c r="XJ17" i="13"/>
  <c r="XJ16" i="13"/>
  <c r="XJ15" i="13"/>
  <c r="XJ11" i="13"/>
  <c r="XJ12" i="13"/>
  <c r="XK10" i="13"/>
  <c r="XK18" i="13" l="1"/>
  <c r="XK16" i="13"/>
  <c r="XK17" i="13"/>
  <c r="XK15" i="13"/>
  <c r="XK11" i="13"/>
  <c r="XK12" i="13"/>
  <c r="XL10" i="13"/>
  <c r="XL18" i="13" l="1"/>
  <c r="XL16" i="13"/>
  <c r="XL17" i="13"/>
  <c r="XL15" i="13"/>
  <c r="XL11" i="13"/>
  <c r="XL12" i="13"/>
  <c r="XM10" i="13"/>
  <c r="XM18" i="13" l="1"/>
  <c r="XM16" i="13"/>
  <c r="XM17" i="13"/>
  <c r="XM15" i="13"/>
  <c r="XM11" i="13"/>
  <c r="XM12" i="13"/>
  <c r="XN10" i="13"/>
  <c r="XN17" i="13" l="1"/>
  <c r="XN16" i="13"/>
  <c r="XN15" i="13"/>
  <c r="XN18" i="13"/>
  <c r="XN11" i="13"/>
  <c r="XN12" i="13"/>
  <c r="XO10" i="13"/>
  <c r="XO18" i="13" l="1"/>
  <c r="XO17" i="13"/>
  <c r="XO16" i="13"/>
  <c r="XO15" i="13"/>
  <c r="XO11" i="13"/>
  <c r="XO12" i="13"/>
  <c r="XP10" i="13"/>
  <c r="XP18" i="13" l="1"/>
  <c r="XP17" i="13"/>
  <c r="XP16" i="13"/>
  <c r="XP15" i="13"/>
  <c r="XP11" i="13"/>
  <c r="XP12" i="13"/>
  <c r="XQ10" i="13"/>
  <c r="XQ18" i="13" l="1"/>
  <c r="XQ17" i="13"/>
  <c r="XQ16" i="13"/>
  <c r="XQ15" i="13"/>
  <c r="XQ11" i="13"/>
  <c r="XQ12" i="13"/>
  <c r="XR10" i="13"/>
  <c r="XR18" i="13" l="1"/>
  <c r="XR17" i="13"/>
  <c r="XR16" i="13"/>
  <c r="XR15" i="13"/>
  <c r="XR11" i="13"/>
  <c r="XR12" i="13"/>
  <c r="XS10" i="13"/>
  <c r="XS18" i="13" l="1"/>
  <c r="XS17" i="13"/>
  <c r="XS15" i="13"/>
  <c r="XS16" i="13"/>
  <c r="XS11" i="13"/>
  <c r="XS12" i="13"/>
  <c r="XT10" i="13"/>
  <c r="XT18" i="13" l="1"/>
  <c r="XT17" i="13"/>
  <c r="XT16" i="13"/>
  <c r="XT15" i="13"/>
  <c r="XT11" i="13"/>
  <c r="XT12" i="13"/>
  <c r="XU10" i="13"/>
  <c r="XU18" i="13" l="1"/>
  <c r="XU17" i="13"/>
  <c r="XU16" i="13"/>
  <c r="XU15" i="13"/>
  <c r="XU11" i="13"/>
  <c r="XU12" i="13"/>
  <c r="XV10" i="13"/>
  <c r="XV18" i="13" l="1"/>
  <c r="XV17" i="13"/>
  <c r="XV15" i="13"/>
  <c r="XV16" i="13"/>
  <c r="XV11" i="13"/>
  <c r="XV12" i="13"/>
  <c r="XW10" i="13"/>
  <c r="XW18" i="13" l="1"/>
  <c r="XW17" i="13"/>
  <c r="XW16" i="13"/>
  <c r="XW15" i="13"/>
  <c r="XW11" i="13"/>
  <c r="XW12" i="13"/>
  <c r="XX10" i="13"/>
  <c r="XX18" i="13" l="1"/>
  <c r="XX17" i="13"/>
  <c r="XX16" i="13"/>
  <c r="XX15" i="13"/>
  <c r="XX11" i="13"/>
  <c r="XX12" i="13"/>
  <c r="XY10" i="13"/>
  <c r="XY18" i="13" l="1"/>
  <c r="XY17" i="13"/>
  <c r="XY16" i="13"/>
  <c r="XY15" i="13"/>
  <c r="XY11" i="13"/>
  <c r="XY12" i="13"/>
  <c r="XZ10" i="13"/>
  <c r="XZ18" i="13" l="1"/>
  <c r="XZ17" i="13"/>
  <c r="XZ16" i="13"/>
  <c r="XZ15" i="13"/>
  <c r="XZ11" i="13"/>
  <c r="XZ12" i="13"/>
  <c r="YA10" i="13"/>
  <c r="YA18" i="13" l="1"/>
  <c r="YA17" i="13"/>
  <c r="YA15" i="13"/>
  <c r="YA16" i="13"/>
  <c r="YA11" i="13"/>
  <c r="YA12" i="13"/>
  <c r="YB10" i="13"/>
  <c r="YB18" i="13" l="1"/>
  <c r="YB17" i="13"/>
  <c r="YB15" i="13"/>
  <c r="YB16" i="13"/>
  <c r="YB11" i="13"/>
  <c r="YB12" i="13"/>
  <c r="YC10" i="13"/>
  <c r="YC18" i="13" l="1"/>
  <c r="YC17" i="13"/>
  <c r="YC15" i="13"/>
  <c r="YC16" i="13"/>
  <c r="YC11" i="13"/>
  <c r="YC12" i="13"/>
  <c r="YD10" i="13"/>
  <c r="YD18" i="13" l="1"/>
  <c r="YD17" i="13"/>
  <c r="YD16" i="13"/>
  <c r="YD15" i="13"/>
  <c r="YD11" i="13"/>
  <c r="YD12" i="13"/>
  <c r="YE10" i="13"/>
  <c r="YE18" i="13" l="1"/>
  <c r="YE17" i="13"/>
  <c r="YE16" i="13"/>
  <c r="YE15" i="13"/>
  <c r="YE11" i="13"/>
  <c r="YE12" i="13"/>
  <c r="YF10" i="13"/>
  <c r="YF18" i="13" l="1"/>
  <c r="YF17" i="13"/>
  <c r="YF16" i="13"/>
  <c r="YF15" i="13"/>
  <c r="YF11" i="13"/>
  <c r="YF12" i="13"/>
  <c r="YG10" i="13"/>
  <c r="YG18" i="13" l="1"/>
  <c r="YG16" i="13"/>
  <c r="YG17" i="13"/>
  <c r="YG15" i="13"/>
  <c r="YG11" i="13"/>
  <c r="YG12" i="13"/>
  <c r="YH10" i="13"/>
  <c r="YH18" i="13" l="1"/>
  <c r="YH17" i="13"/>
  <c r="YH16" i="13"/>
  <c r="YH15" i="13"/>
  <c r="YH11" i="13"/>
  <c r="YH12" i="13"/>
  <c r="YI10" i="13"/>
  <c r="YI18" i="13" l="1"/>
  <c r="YI17" i="13"/>
  <c r="YI16" i="13"/>
  <c r="YI15" i="13"/>
  <c r="YI11" i="13"/>
  <c r="YI12" i="13"/>
  <c r="YJ10" i="13"/>
  <c r="YJ18" i="13" l="1"/>
  <c r="YJ17" i="13"/>
  <c r="YJ16" i="13"/>
  <c r="YJ15" i="13"/>
  <c r="YJ11" i="13"/>
  <c r="YJ12" i="13"/>
  <c r="YK10" i="13"/>
  <c r="YK18" i="13" l="1"/>
  <c r="YK17" i="13"/>
  <c r="YK16" i="13"/>
  <c r="YK15" i="13"/>
  <c r="YK11" i="13"/>
  <c r="YK12" i="13"/>
  <c r="YL10" i="13"/>
  <c r="YL18" i="13" l="1"/>
  <c r="YL17" i="13"/>
  <c r="YL16" i="13"/>
  <c r="YL15" i="13"/>
  <c r="YL11" i="13"/>
  <c r="YL12" i="13"/>
  <c r="YM10" i="13"/>
  <c r="YM18" i="13" l="1"/>
  <c r="YM16" i="13"/>
  <c r="YM15" i="13"/>
  <c r="YM17" i="13"/>
  <c r="YM11" i="13"/>
  <c r="YM12" i="13"/>
  <c r="YN10" i="13"/>
  <c r="YN18" i="13" l="1"/>
  <c r="YN17" i="13"/>
  <c r="YN15" i="13"/>
  <c r="YN16" i="13"/>
  <c r="YN11" i="13"/>
  <c r="YN12" i="13"/>
  <c r="YO10" i="13"/>
  <c r="YO18" i="13" l="1"/>
  <c r="YO17" i="13"/>
  <c r="YO16" i="13"/>
  <c r="YO15" i="13"/>
  <c r="YO11" i="13"/>
  <c r="YO12" i="13"/>
  <c r="YP10" i="13"/>
  <c r="YP17" i="13" l="1"/>
  <c r="YP18" i="13"/>
  <c r="YP16" i="13"/>
  <c r="YP15" i="13"/>
  <c r="YP11" i="13"/>
  <c r="YP12" i="13"/>
  <c r="YQ10" i="13"/>
  <c r="YQ18" i="13" l="1"/>
  <c r="YQ17" i="13"/>
  <c r="YQ15" i="13"/>
  <c r="YQ16" i="13"/>
  <c r="YQ11" i="13"/>
  <c r="YQ12" i="13"/>
  <c r="YR10" i="13"/>
  <c r="YR18" i="13" l="1"/>
  <c r="YR17" i="13"/>
  <c r="YR16" i="13"/>
  <c r="YR15" i="13"/>
  <c r="YR11" i="13"/>
  <c r="YR12" i="13"/>
  <c r="YS10" i="13"/>
  <c r="YS18" i="13" l="1"/>
  <c r="YS17" i="13"/>
  <c r="YS16" i="13"/>
  <c r="YS15" i="13"/>
  <c r="YS11" i="13"/>
  <c r="YS12" i="13"/>
  <c r="YT10" i="13"/>
  <c r="YT18" i="13" l="1"/>
  <c r="YT17" i="13"/>
  <c r="YT16" i="13"/>
  <c r="YT15" i="13"/>
  <c r="YT11" i="13"/>
  <c r="YT12" i="13"/>
  <c r="YU10" i="13"/>
  <c r="YU18" i="13" l="1"/>
  <c r="YU17" i="13"/>
  <c r="YU16" i="13"/>
  <c r="YU15" i="13"/>
  <c r="YU11" i="13"/>
  <c r="YU12" i="13"/>
  <c r="YV10" i="13"/>
  <c r="YV18" i="13" l="1"/>
  <c r="YV17" i="13"/>
  <c r="YV15" i="13"/>
  <c r="YV16" i="13"/>
  <c r="YV11" i="13"/>
  <c r="YV12" i="13"/>
  <c r="YW10" i="13"/>
  <c r="YW18" i="13" l="1"/>
  <c r="YW17" i="13"/>
  <c r="YW16" i="13"/>
  <c r="YW15" i="13"/>
  <c r="YW11" i="13"/>
  <c r="YW12" i="13"/>
  <c r="YX10" i="13"/>
  <c r="YX18" i="13" l="1"/>
  <c r="YX17" i="13"/>
  <c r="YX16" i="13"/>
  <c r="YX15" i="13"/>
  <c r="YX11" i="13"/>
  <c r="YX12" i="13"/>
  <c r="YY10" i="13"/>
  <c r="YY18" i="13" l="1"/>
  <c r="YY17" i="13"/>
  <c r="YY16" i="13"/>
  <c r="YY15" i="13"/>
  <c r="YY11" i="13"/>
  <c r="YY12" i="13"/>
  <c r="YZ10" i="13"/>
  <c r="YZ18" i="13" l="1"/>
  <c r="YZ17" i="13"/>
  <c r="YZ15" i="13"/>
  <c r="YZ16" i="13"/>
  <c r="YZ11" i="13"/>
  <c r="YZ12" i="13"/>
  <c r="ZA10" i="13"/>
  <c r="ZA18" i="13" l="1"/>
  <c r="ZA17" i="13"/>
  <c r="ZA16" i="13"/>
  <c r="ZA15" i="13"/>
  <c r="ZA11" i="13"/>
  <c r="ZA12" i="13"/>
  <c r="ZB10" i="13"/>
  <c r="ZB18" i="13" l="1"/>
  <c r="ZB17" i="13"/>
  <c r="ZB16" i="13"/>
  <c r="ZB15" i="13"/>
  <c r="ZB11" i="13"/>
  <c r="ZB12" i="13"/>
  <c r="ZC10" i="13"/>
  <c r="ZC17" i="13" l="1"/>
  <c r="ZC18" i="13"/>
  <c r="ZC16" i="13"/>
  <c r="ZC15" i="13"/>
  <c r="ZC11" i="13"/>
  <c r="ZC12" i="13"/>
  <c r="ZD10" i="13"/>
  <c r="ZD18" i="13" l="1"/>
  <c r="ZD17" i="13"/>
  <c r="ZD16" i="13"/>
  <c r="ZD15" i="13"/>
  <c r="ZD11" i="13"/>
  <c r="ZD12" i="13"/>
  <c r="ZE10" i="13"/>
  <c r="ZE18" i="13" l="1"/>
  <c r="ZE16" i="13"/>
  <c r="ZE17" i="13"/>
  <c r="ZE15" i="13"/>
  <c r="ZE11" i="13"/>
  <c r="ZE12" i="13"/>
  <c r="ZF10" i="13"/>
  <c r="ZF18" i="13" l="1"/>
  <c r="ZF17" i="13"/>
  <c r="ZF16" i="13"/>
  <c r="ZF15" i="13"/>
  <c r="ZF11" i="13"/>
  <c r="ZF12" i="13"/>
  <c r="ZG10" i="13"/>
  <c r="ZG18" i="13" l="1"/>
  <c r="ZG17" i="13"/>
  <c r="ZG16" i="13"/>
  <c r="ZG15" i="13"/>
  <c r="ZG11" i="13"/>
  <c r="ZG12" i="13"/>
  <c r="ZH10" i="13"/>
  <c r="ZH18" i="13" l="1"/>
  <c r="ZH17" i="13"/>
  <c r="ZH16" i="13"/>
  <c r="ZH15" i="13"/>
  <c r="ZH11" i="13"/>
  <c r="ZH12" i="13"/>
  <c r="ZI10" i="13"/>
  <c r="ZI18" i="13" l="1"/>
  <c r="ZI17" i="13"/>
  <c r="ZI16" i="13"/>
  <c r="ZI15" i="13"/>
  <c r="ZI11" i="13"/>
  <c r="ZI12" i="13"/>
  <c r="ZJ10" i="13"/>
  <c r="ZJ18" i="13" l="1"/>
  <c r="ZJ16" i="13"/>
  <c r="ZJ17" i="13"/>
  <c r="ZJ15" i="13"/>
  <c r="ZJ11" i="13"/>
  <c r="ZJ12" i="13"/>
  <c r="ZK10" i="13"/>
  <c r="ZK18" i="13" l="1"/>
  <c r="ZK17" i="13"/>
  <c r="ZK15" i="13"/>
  <c r="ZK16" i="13"/>
  <c r="ZK11" i="13"/>
  <c r="ZK12" i="13"/>
  <c r="ZL10" i="13"/>
  <c r="ZL18" i="13" l="1"/>
  <c r="ZL17" i="13"/>
  <c r="ZL16" i="13"/>
  <c r="ZL15" i="13"/>
  <c r="ZL11" i="13"/>
  <c r="ZL12" i="13"/>
  <c r="ZM10" i="13"/>
  <c r="ZM18" i="13" l="1"/>
  <c r="ZM17" i="13"/>
  <c r="ZM16" i="13"/>
  <c r="ZM15" i="13"/>
  <c r="ZM11" i="13"/>
  <c r="ZM12" i="13"/>
  <c r="ZN10" i="13"/>
  <c r="ZN18" i="13" l="1"/>
  <c r="ZN17" i="13"/>
  <c r="ZN15" i="13"/>
  <c r="ZN16" i="13"/>
  <c r="ZN11" i="13"/>
  <c r="ZN12" i="13"/>
  <c r="ZO10" i="13"/>
  <c r="ZO18" i="13" l="1"/>
  <c r="ZO17" i="13"/>
  <c r="ZO15" i="13"/>
  <c r="ZO16" i="13"/>
  <c r="ZO11" i="13"/>
  <c r="ZO12" i="13"/>
  <c r="ZP10" i="13"/>
  <c r="ZP17" i="13" l="1"/>
  <c r="ZP18" i="13"/>
  <c r="ZP16" i="13"/>
  <c r="ZP15" i="13"/>
  <c r="ZP11" i="13"/>
  <c r="ZP12" i="13"/>
  <c r="ZQ10" i="13"/>
  <c r="ZQ18" i="13" l="1"/>
  <c r="ZQ16" i="13"/>
  <c r="ZQ17" i="13"/>
  <c r="ZQ15" i="13"/>
  <c r="ZQ11" i="13"/>
  <c r="ZQ12" i="13"/>
  <c r="ZR10" i="13"/>
  <c r="ZR18" i="13" l="1"/>
  <c r="ZR17" i="13"/>
  <c r="ZR16" i="13"/>
  <c r="ZR15" i="13"/>
  <c r="ZR11" i="13"/>
  <c r="ZR12" i="13"/>
  <c r="ZS10" i="13"/>
  <c r="ZS18" i="13" l="1"/>
  <c r="ZS17" i="13"/>
  <c r="ZS16" i="13"/>
  <c r="ZS15" i="13"/>
  <c r="ZS11" i="13"/>
  <c r="ZS12" i="13"/>
  <c r="ZT10" i="13"/>
  <c r="ZT18" i="13" l="1"/>
  <c r="ZT17" i="13"/>
  <c r="ZT16" i="13"/>
  <c r="ZT15" i="13"/>
  <c r="ZT11" i="13"/>
  <c r="ZT12" i="13"/>
  <c r="ZU10" i="13"/>
  <c r="ZU18" i="13" l="1"/>
  <c r="ZU17" i="13"/>
  <c r="ZU16" i="13"/>
  <c r="ZU15" i="13"/>
  <c r="ZU11" i="13"/>
  <c r="ZU12" i="13"/>
  <c r="ZV10" i="13"/>
  <c r="ZV18" i="13" l="1"/>
  <c r="ZV17" i="13"/>
  <c r="ZV16" i="13"/>
  <c r="ZV15" i="13"/>
  <c r="ZV11" i="13"/>
  <c r="ZV12" i="13"/>
  <c r="ZW10" i="13"/>
  <c r="ZW18" i="13" l="1"/>
  <c r="ZW17" i="13"/>
  <c r="ZW16" i="13"/>
  <c r="ZW15" i="13"/>
  <c r="ZW11" i="13"/>
  <c r="ZW12" i="13"/>
  <c r="ZX10" i="13"/>
  <c r="ZX18" i="13" l="1"/>
  <c r="ZX17" i="13"/>
  <c r="ZX15" i="13"/>
  <c r="ZX16" i="13"/>
  <c r="ZX11" i="13"/>
  <c r="ZX12" i="13"/>
  <c r="ZY10" i="13"/>
  <c r="ZY18" i="13" l="1"/>
  <c r="ZY17" i="13"/>
  <c r="ZY16" i="13"/>
  <c r="ZY15" i="13"/>
  <c r="ZY11" i="13"/>
  <c r="ZY12" i="13"/>
  <c r="ZZ10" i="13"/>
  <c r="ZZ17" i="13" l="1"/>
  <c r="ZZ18" i="13"/>
  <c r="ZZ16" i="13"/>
  <c r="ZZ15" i="13"/>
  <c r="ZZ11" i="13"/>
  <c r="ZZ12" i="13"/>
  <c r="AAA10" i="13"/>
  <c r="AAA18" i="13" l="1"/>
  <c r="AAA17" i="13"/>
  <c r="AAA16" i="13"/>
  <c r="AAA15" i="13"/>
  <c r="AAA11" i="13"/>
  <c r="AAA12" i="13"/>
  <c r="AAB10" i="13"/>
  <c r="AAB18" i="13" l="1"/>
  <c r="AAB17" i="13"/>
  <c r="AAB16" i="13"/>
  <c r="AAB15" i="13"/>
  <c r="AAB11" i="13"/>
  <c r="AAB12" i="13"/>
  <c r="AAC10" i="13"/>
  <c r="AAC18" i="13" l="1"/>
  <c r="AAC17" i="13"/>
  <c r="AAC16" i="13"/>
  <c r="AAC15" i="13"/>
  <c r="AAC11" i="13"/>
  <c r="AAC12" i="13"/>
  <c r="AAD10" i="13"/>
  <c r="AAD18" i="13" l="1"/>
  <c r="AAD17" i="13"/>
  <c r="AAD16" i="13"/>
  <c r="AAD15" i="13"/>
  <c r="AAD11" i="13"/>
  <c r="AAD12" i="13"/>
  <c r="AAE10" i="13"/>
  <c r="AAE18" i="13" l="1"/>
  <c r="AAE17" i="13"/>
  <c r="AAE15" i="13"/>
  <c r="AAE16" i="13"/>
  <c r="AAE11" i="13"/>
  <c r="AAE12" i="13"/>
  <c r="AAF10" i="13"/>
  <c r="AAF18" i="13" l="1"/>
  <c r="AAF16" i="13"/>
  <c r="AAF17" i="13"/>
  <c r="AAF15" i="13"/>
  <c r="AAF11" i="13"/>
  <c r="AAF12" i="13"/>
  <c r="AAG10" i="13"/>
  <c r="AAG18" i="13" l="1"/>
  <c r="AAG16" i="13"/>
  <c r="AAG17" i="13"/>
  <c r="AAG15" i="13"/>
  <c r="AAG11" i="13"/>
  <c r="AAG12" i="13"/>
  <c r="AAH10" i="13"/>
  <c r="AAH18" i="13" l="1"/>
  <c r="AAH16" i="13"/>
  <c r="AAH17" i="13"/>
  <c r="AAH15" i="13"/>
  <c r="AAH11" i="13"/>
  <c r="AAH12" i="13"/>
  <c r="AAI10" i="13"/>
  <c r="AAI18" i="13" l="1"/>
  <c r="AAI17" i="13"/>
  <c r="AAI15" i="13"/>
  <c r="AAI16" i="13"/>
  <c r="AAI11" i="13"/>
  <c r="AAI12" i="13"/>
  <c r="AAJ10" i="13"/>
  <c r="AAJ18" i="13" l="1"/>
  <c r="AAJ17" i="13"/>
  <c r="AAJ16" i="13"/>
  <c r="AAJ15" i="13"/>
  <c r="AAJ11" i="13"/>
  <c r="AAJ12" i="13"/>
  <c r="AAK10" i="13"/>
  <c r="AAK18" i="13" l="1"/>
  <c r="AAK17" i="13"/>
  <c r="AAK16" i="13"/>
  <c r="AAK15" i="13"/>
  <c r="AAK11" i="13"/>
  <c r="AAK12" i="13"/>
  <c r="AAL10" i="13"/>
  <c r="AAL18" i="13" l="1"/>
  <c r="AAL17" i="13"/>
  <c r="AAL16" i="13"/>
  <c r="AAL15" i="13"/>
  <c r="AAL11" i="13"/>
  <c r="AAL12" i="13"/>
  <c r="AAM10" i="13"/>
  <c r="AAM18" i="13" l="1"/>
  <c r="AAM17" i="13"/>
  <c r="AAM15" i="13"/>
  <c r="AAM16" i="13"/>
  <c r="AAM11" i="13"/>
  <c r="AAM12" i="13"/>
  <c r="AAN10" i="13"/>
  <c r="AAN18" i="13" l="1"/>
  <c r="AAN17" i="13"/>
  <c r="AAN16" i="13"/>
  <c r="AAN15" i="13"/>
  <c r="AAN11" i="13"/>
  <c r="AAN12" i="13"/>
  <c r="AAO10" i="13"/>
  <c r="AAO18" i="13" l="1"/>
  <c r="AAO16" i="13"/>
  <c r="AAO17" i="13"/>
  <c r="AAO15" i="13"/>
  <c r="AAO11" i="13"/>
  <c r="AAO12" i="13"/>
  <c r="AAP10" i="13"/>
  <c r="AAP18" i="13" l="1"/>
  <c r="AAP17" i="13"/>
  <c r="AAP15" i="13"/>
  <c r="AAP16" i="13"/>
  <c r="AAP11" i="13"/>
  <c r="AAP12" i="13"/>
  <c r="AAQ10" i="13"/>
  <c r="AAQ18" i="13" l="1"/>
  <c r="AAQ17" i="13"/>
  <c r="AAQ16" i="13"/>
  <c r="AAQ15" i="13"/>
  <c r="AAQ11" i="13"/>
  <c r="AAQ12" i="13"/>
  <c r="AAR10" i="13"/>
  <c r="AAR18" i="13" l="1"/>
  <c r="AAR17" i="13"/>
  <c r="AAR16" i="13"/>
  <c r="AAR15" i="13"/>
  <c r="AAR11" i="13"/>
  <c r="AAR12" i="13"/>
  <c r="AAS10" i="13"/>
  <c r="AAS18" i="13" l="1"/>
  <c r="AAS17" i="13"/>
  <c r="AAS16" i="13"/>
  <c r="AAS15" i="13"/>
  <c r="AAS11" i="13"/>
  <c r="AAS12" i="13"/>
  <c r="AAT10" i="13"/>
  <c r="AAT18" i="13" l="1"/>
  <c r="AAT17" i="13"/>
  <c r="AAT16" i="13"/>
  <c r="AAT15" i="13"/>
  <c r="AAT11" i="13"/>
  <c r="AAT12" i="13"/>
  <c r="AAU10" i="13"/>
  <c r="AAU18" i="13" l="1"/>
  <c r="AAU17" i="13"/>
  <c r="AAU16" i="13"/>
  <c r="AAU15" i="13"/>
  <c r="AAU11" i="13"/>
  <c r="AAU12" i="13"/>
  <c r="AAV10" i="13"/>
  <c r="AAV18" i="13" l="1"/>
  <c r="AAV17" i="13"/>
  <c r="AAV16" i="13"/>
  <c r="AAV15" i="13"/>
  <c r="AAV11" i="13"/>
  <c r="AAV12" i="13"/>
  <c r="AAW10" i="13"/>
  <c r="AAW18" i="13" l="1"/>
  <c r="AAW17" i="13"/>
  <c r="AAW16" i="13"/>
  <c r="AAW15" i="13"/>
  <c r="AAW11" i="13"/>
  <c r="AAW12" i="13"/>
  <c r="AAX10" i="13"/>
  <c r="AAX18" i="13" l="1"/>
  <c r="AAX17" i="13"/>
  <c r="AAX16" i="13"/>
  <c r="AAX15" i="13"/>
  <c r="AAX11" i="13"/>
  <c r="AAX12" i="13"/>
  <c r="AAY10" i="13"/>
  <c r="AAY18" i="13" l="1"/>
  <c r="AAY17" i="13"/>
  <c r="AAY16" i="13"/>
  <c r="AAY15" i="13"/>
  <c r="AAY11" i="13"/>
  <c r="AAY12" i="13"/>
  <c r="AAZ10" i="13"/>
  <c r="AAZ18" i="13" l="1"/>
  <c r="AAZ17" i="13"/>
  <c r="AAZ16" i="13"/>
  <c r="AAZ15" i="13"/>
  <c r="AAZ11" i="13"/>
  <c r="AAZ12" i="13"/>
  <c r="ABA10" i="13"/>
  <c r="ABA18" i="13" l="1"/>
  <c r="ABA16" i="13"/>
  <c r="ABA17" i="13"/>
  <c r="ABA15" i="13"/>
  <c r="ABA11" i="13"/>
  <c r="ABA12" i="13"/>
  <c r="ABB10" i="13"/>
  <c r="ABB18" i="13" l="1"/>
  <c r="ABB17" i="13"/>
  <c r="ABB16" i="13"/>
  <c r="ABB15" i="13"/>
  <c r="ABB11" i="13"/>
  <c r="ABB12" i="13"/>
  <c r="ABC10" i="13"/>
  <c r="ABC17" i="13" l="1"/>
  <c r="ABC18" i="13"/>
  <c r="ABC15" i="13"/>
  <c r="ABC16" i="13"/>
  <c r="ABC11" i="13"/>
  <c r="ABC12" i="13"/>
  <c r="ABD10" i="13"/>
  <c r="ABD18" i="13" l="1"/>
  <c r="ABD17" i="13"/>
  <c r="ABD16" i="13"/>
  <c r="ABD15" i="13"/>
  <c r="ABD11" i="13"/>
  <c r="ABD12" i="13"/>
  <c r="ABE10" i="13"/>
  <c r="ABE18" i="13" l="1"/>
  <c r="ABE17" i="13"/>
  <c r="ABE16" i="13"/>
  <c r="ABE15" i="13"/>
  <c r="ABE11" i="13"/>
  <c r="ABE12" i="13"/>
  <c r="ABF10" i="13"/>
  <c r="ABF18" i="13" l="1"/>
  <c r="ABF16" i="13"/>
  <c r="ABF17" i="13"/>
  <c r="ABF15" i="13"/>
  <c r="ABF11" i="13"/>
  <c r="ABF12" i="13"/>
  <c r="ABG10" i="13"/>
  <c r="ABG18" i="13" l="1"/>
  <c r="ABG16" i="13"/>
  <c r="ABG15" i="13"/>
  <c r="ABG17" i="13"/>
  <c r="ABG11" i="13"/>
  <c r="ABG12" i="13"/>
  <c r="ABH10" i="13"/>
  <c r="ABH18" i="13" l="1"/>
  <c r="ABH17" i="13"/>
  <c r="ABH16" i="13"/>
  <c r="ABH15" i="13"/>
  <c r="ABH11" i="13"/>
  <c r="ABH12" i="13"/>
  <c r="ABI10" i="13"/>
  <c r="ABI17" i="13" l="1"/>
  <c r="ABI18" i="13"/>
  <c r="ABI16" i="13"/>
  <c r="ABI15" i="13"/>
  <c r="ABI11" i="13"/>
  <c r="ABI12" i="13"/>
  <c r="ABJ10" i="13"/>
  <c r="ABJ18" i="13" l="1"/>
  <c r="ABJ17" i="13"/>
  <c r="ABJ16" i="13"/>
  <c r="ABJ15" i="13"/>
  <c r="ABJ11" i="13"/>
  <c r="ABJ12" i="13"/>
  <c r="ABK10" i="13"/>
  <c r="ABK18" i="13" l="1"/>
  <c r="ABK17" i="13"/>
  <c r="ABK15" i="13"/>
  <c r="ABK16" i="13"/>
  <c r="ABK11" i="13"/>
  <c r="ABK12" i="13"/>
  <c r="ABL10" i="13"/>
  <c r="ABM10" i="13" s="1"/>
  <c r="ABM18" i="13" l="1"/>
  <c r="ABM16" i="13"/>
  <c r="ABM17" i="13"/>
  <c r="ABM15" i="13"/>
  <c r="ABM11" i="13"/>
  <c r="ABM12" i="13"/>
  <c r="ABL18" i="13"/>
  <c r="ABL17" i="13"/>
  <c r="ABL16" i="13"/>
  <c r="ABL15" i="13"/>
  <c r="ABL11" i="13"/>
  <c r="ABL12" i="13"/>
  <c r="ABN10" i="13"/>
  <c r="ABN18" i="13" l="1"/>
  <c r="ABN17" i="13"/>
  <c r="ABN16" i="13"/>
  <c r="ABN15" i="13"/>
  <c r="ABN11" i="13"/>
  <c r="ABN12" i="13"/>
  <c r="ABO10" i="13"/>
  <c r="ABO17" i="13" l="1"/>
  <c r="ABO18" i="13"/>
  <c r="ABO15" i="13"/>
  <c r="ABO16" i="13"/>
  <c r="ABO11" i="13"/>
  <c r="ABO12" i="13"/>
  <c r="ABP10" i="13"/>
  <c r="ABP18" i="13" l="1"/>
  <c r="ABP17" i="13"/>
  <c r="ABP16" i="13"/>
  <c r="ABP15" i="13"/>
  <c r="ABP11" i="13"/>
  <c r="ABP12" i="13"/>
  <c r="ABQ10" i="13"/>
  <c r="ABQ18" i="13" l="1"/>
  <c r="ABQ17" i="13"/>
  <c r="ABQ16" i="13"/>
  <c r="ABQ15" i="13"/>
  <c r="ABQ11" i="13"/>
  <c r="ABQ12" i="13"/>
  <c r="ABR10" i="13"/>
  <c r="ABR18" i="13" l="1"/>
  <c r="ABR17" i="13"/>
  <c r="ABR16" i="13"/>
  <c r="ABR15" i="13"/>
  <c r="ABR11" i="13"/>
  <c r="ABR12" i="13"/>
  <c r="ABS10" i="13"/>
  <c r="ABS18" i="13" l="1"/>
  <c r="ABS17" i="13"/>
  <c r="ABS16" i="13"/>
  <c r="ABS15" i="13"/>
  <c r="ABS11" i="13"/>
  <c r="ABS12" i="13"/>
  <c r="ABT10" i="13"/>
  <c r="ABT18" i="13" l="1"/>
  <c r="ABT17" i="13"/>
  <c r="ABT16" i="13"/>
  <c r="ABT15" i="13"/>
  <c r="ABT11" i="13"/>
  <c r="ABT12" i="13"/>
  <c r="ABU10" i="13"/>
  <c r="ABU18" i="13" l="1"/>
  <c r="ABU17" i="13"/>
  <c r="ABU16" i="13"/>
  <c r="ABU15" i="13"/>
  <c r="ABU11" i="13"/>
  <c r="ABU12" i="13"/>
  <c r="ABV10" i="13"/>
  <c r="ABV17" i="13" l="1"/>
  <c r="ABV18" i="13"/>
  <c r="ABV16" i="13"/>
  <c r="ABV15" i="13"/>
  <c r="ABV11" i="13"/>
  <c r="ABV12" i="13"/>
  <c r="ABW10" i="13"/>
  <c r="ABW18" i="13" l="1"/>
  <c r="ABW17" i="13"/>
  <c r="ABW16" i="13"/>
  <c r="ABW15" i="13"/>
  <c r="ABW11" i="13"/>
  <c r="ABW12" i="13"/>
  <c r="ABX10" i="13"/>
  <c r="ABX18" i="13" l="1"/>
  <c r="ABX17" i="13"/>
  <c r="ABX16" i="13"/>
  <c r="ABX15" i="13"/>
  <c r="ABX11" i="13"/>
  <c r="ABX12" i="13"/>
  <c r="ABY10" i="13"/>
  <c r="ABY18" i="13" l="1"/>
  <c r="ABY17" i="13"/>
  <c r="ABY16" i="13"/>
  <c r="ABY15" i="13"/>
  <c r="ABY11" i="13"/>
  <c r="ABY12" i="13"/>
  <c r="ABZ10" i="13"/>
  <c r="ABZ18" i="13" l="1"/>
  <c r="ABZ17" i="13"/>
  <c r="ABZ16" i="13"/>
  <c r="ABZ15" i="13"/>
  <c r="ABZ11" i="13"/>
  <c r="ABZ12" i="13"/>
  <c r="ACA10" i="13"/>
  <c r="ACA18" i="13" l="1"/>
  <c r="ACA17" i="13"/>
  <c r="ACA16" i="13"/>
  <c r="ACA15" i="13"/>
  <c r="ACA11" i="13"/>
  <c r="ACA12" i="13"/>
  <c r="ACB10" i="13"/>
  <c r="ACB18" i="13" l="1"/>
  <c r="ACB17" i="13"/>
  <c r="ACB16" i="13"/>
  <c r="ACB15" i="13"/>
  <c r="ACB11" i="13"/>
  <c r="ACB12" i="13"/>
  <c r="ACC10" i="13"/>
  <c r="ACC17" i="13" l="1"/>
  <c r="ACC18" i="13"/>
  <c r="ACC16" i="13"/>
  <c r="ACC15" i="13"/>
  <c r="ACC11" i="13"/>
  <c r="ACC12" i="13"/>
  <c r="ACD10" i="13"/>
  <c r="ACD18" i="13" l="1"/>
  <c r="ACD17" i="13"/>
  <c r="ACD16" i="13"/>
  <c r="ACD15" i="13"/>
  <c r="ACD11" i="13"/>
  <c r="ACD12" i="13"/>
  <c r="ACE10" i="13"/>
  <c r="ACE18" i="13" l="1"/>
  <c r="ACE17" i="13"/>
  <c r="ACE15" i="13"/>
  <c r="ACE16" i="13"/>
  <c r="ACE11" i="13"/>
  <c r="ACE12" i="13"/>
  <c r="ACF10" i="13"/>
  <c r="ACF18" i="13" l="1"/>
  <c r="ACF17" i="13"/>
  <c r="ACF16" i="13"/>
  <c r="ACF15" i="13"/>
  <c r="ACF11" i="13"/>
  <c r="ACF12" i="13"/>
  <c r="ACG10" i="13"/>
  <c r="ACG18" i="13" l="1"/>
  <c r="ACG17" i="13"/>
  <c r="ACG16" i="13"/>
  <c r="ACG15" i="13"/>
  <c r="ACG11" i="13"/>
  <c r="ACG12" i="13"/>
  <c r="ACH10" i="13"/>
  <c r="ACH18" i="13" l="1"/>
  <c r="ACH17" i="13"/>
  <c r="ACH16" i="13"/>
  <c r="ACH15" i="13"/>
  <c r="ACH11" i="13"/>
  <c r="ACH12" i="13"/>
  <c r="ACI10" i="13"/>
  <c r="ACI18" i="13" l="1"/>
  <c r="ACI17" i="13"/>
  <c r="ACI16" i="13"/>
  <c r="ACI15" i="13"/>
  <c r="ACI11" i="13"/>
  <c r="ACI12" i="13"/>
  <c r="ACJ10" i="13"/>
  <c r="ACJ18" i="13" l="1"/>
  <c r="ACJ17" i="13"/>
  <c r="ACJ16" i="13"/>
  <c r="ACJ15" i="13"/>
  <c r="ACJ11" i="13"/>
  <c r="ACJ12" i="13"/>
  <c r="ACK10" i="13"/>
  <c r="ACK18" i="13" l="1"/>
  <c r="ACK17" i="13"/>
  <c r="ACK16" i="13"/>
  <c r="ACK15" i="13"/>
  <c r="ACK11" i="13"/>
  <c r="ACK12" i="13"/>
  <c r="ACL10" i="13"/>
  <c r="ACL18" i="13" l="1"/>
  <c r="ACL17" i="13"/>
  <c r="ACL16" i="13"/>
  <c r="ACL15" i="13"/>
  <c r="ACL11" i="13"/>
  <c r="ACL12" i="13"/>
  <c r="ACM10" i="13"/>
  <c r="ACM18" i="13" l="1"/>
  <c r="ACM17" i="13"/>
  <c r="ACM16" i="13"/>
  <c r="ACM15" i="13"/>
  <c r="ACM11" i="13"/>
  <c r="ACM12" i="13"/>
  <c r="ACN10" i="13"/>
  <c r="ACN18" i="13" l="1"/>
  <c r="ACN17" i="13"/>
  <c r="ACN16" i="13"/>
  <c r="ACN15" i="13"/>
  <c r="ACN11" i="13"/>
  <c r="ACN12" i="13"/>
  <c r="ACO10" i="13"/>
  <c r="ACO18" i="13" l="1"/>
  <c r="ACO17" i="13"/>
  <c r="ACO16" i="13"/>
  <c r="ACO15" i="13"/>
  <c r="ACO11" i="13"/>
  <c r="ACO12" i="13"/>
  <c r="ACP10" i="13"/>
  <c r="ACP18" i="13" l="1"/>
  <c r="ACP17" i="13"/>
  <c r="ACP16" i="13"/>
  <c r="ACP15" i="13"/>
  <c r="ACP11" i="13"/>
  <c r="ACP12" i="13"/>
  <c r="ACQ10" i="13"/>
  <c r="ACQ18" i="13" l="1"/>
  <c r="ACQ17" i="13"/>
  <c r="ACQ16" i="13"/>
  <c r="ACQ15" i="13"/>
  <c r="ACQ11" i="13"/>
  <c r="ACQ12" i="13"/>
  <c r="ACR10" i="13"/>
  <c r="ACR18" i="13" l="1"/>
  <c r="ACR17" i="13"/>
  <c r="ACR16" i="13"/>
  <c r="ACR15" i="13"/>
  <c r="ACR11" i="13"/>
  <c r="ACR12" i="13"/>
  <c r="ACS10" i="13"/>
  <c r="ACS18" i="13" l="1"/>
  <c r="ACS17" i="13"/>
  <c r="ACS16" i="13"/>
  <c r="ACS15" i="13"/>
  <c r="ACS11" i="13"/>
  <c r="ACS12" i="13"/>
  <c r="ACT10" i="13"/>
  <c r="ACT18" i="13" l="1"/>
  <c r="ACT16" i="13"/>
  <c r="ACT17" i="13"/>
  <c r="ACT15" i="13"/>
  <c r="ACT11" i="13"/>
  <c r="ACT12" i="13"/>
  <c r="ACU10" i="13"/>
  <c r="ACU18" i="13" l="1"/>
  <c r="ACU16" i="13"/>
  <c r="ACU17" i="13"/>
  <c r="ACU15" i="13"/>
  <c r="ACU11" i="13"/>
  <c r="ACU12" i="13"/>
  <c r="ACV10" i="13"/>
  <c r="ACV18" i="13" l="1"/>
  <c r="ACV17" i="13"/>
  <c r="ACV16" i="13"/>
  <c r="ACV15" i="13"/>
  <c r="ACV11" i="13"/>
  <c r="ACV12" i="13"/>
  <c r="ACW10" i="13"/>
  <c r="ACW18" i="13" l="1"/>
  <c r="ACW17" i="13"/>
  <c r="ACW16" i="13"/>
  <c r="ACW15" i="13"/>
  <c r="ACW11" i="13"/>
  <c r="ACW12" i="13"/>
  <c r="ACX10" i="13"/>
  <c r="ACX18" i="13" l="1"/>
  <c r="ACX17" i="13"/>
  <c r="ACX16" i="13"/>
  <c r="ACX15" i="13"/>
  <c r="ACX11" i="13"/>
  <c r="ACX12" i="13"/>
  <c r="ACY10" i="13"/>
  <c r="ACY18" i="13" l="1"/>
  <c r="ACY17" i="13"/>
  <c r="ACY16" i="13"/>
  <c r="ACY15" i="13"/>
  <c r="ACY11" i="13"/>
  <c r="ACY12" i="13"/>
  <c r="ACZ10" i="13"/>
  <c r="ACZ18" i="13" l="1"/>
  <c r="ACZ17" i="13"/>
  <c r="ACZ16" i="13"/>
  <c r="ACZ15" i="13"/>
  <c r="ACZ11" i="13"/>
  <c r="ACZ12" i="13"/>
  <c r="ADA10" i="13"/>
  <c r="ADA18" i="13" l="1"/>
  <c r="ADA17" i="13"/>
  <c r="ADA15" i="13"/>
  <c r="ADA16" i="13"/>
  <c r="ADA11" i="13"/>
  <c r="ADA12" i="13"/>
  <c r="ADB10" i="13"/>
  <c r="ADB18" i="13" l="1"/>
  <c r="ADB17" i="13"/>
  <c r="ADB16" i="13"/>
  <c r="ADB15" i="13"/>
  <c r="ADB11" i="13"/>
  <c r="ADB12" i="13"/>
  <c r="ADC10" i="13"/>
  <c r="ADC17" i="13" l="1"/>
  <c r="ADC18" i="13"/>
  <c r="ADC15" i="13"/>
  <c r="ADC16" i="13"/>
  <c r="ADC11" i="13"/>
  <c r="ADC12" i="13"/>
  <c r="ADD10" i="13"/>
  <c r="ADD18" i="13" l="1"/>
  <c r="ADD17" i="13"/>
  <c r="ADD15" i="13"/>
  <c r="ADD16" i="13"/>
  <c r="ADD11" i="13"/>
  <c r="ADD12" i="13"/>
  <c r="ADE10" i="13"/>
  <c r="ADE18" i="13" l="1"/>
  <c r="ADE17" i="13"/>
  <c r="ADE16" i="13"/>
  <c r="ADE15" i="13"/>
  <c r="ADE11" i="13"/>
  <c r="ADE12" i="13"/>
  <c r="ADF10" i="13"/>
  <c r="ADF18" i="13" l="1"/>
  <c r="ADF17" i="13"/>
  <c r="ADF16" i="13"/>
  <c r="ADF15" i="13"/>
  <c r="ADF11" i="13"/>
  <c r="ADF12" i="13"/>
  <c r="ADG10" i="13"/>
  <c r="ADG18" i="13" l="1"/>
  <c r="ADG17" i="13"/>
  <c r="ADG16" i="13"/>
  <c r="ADG15" i="13"/>
  <c r="ADG11" i="13"/>
  <c r="ADG12" i="13"/>
  <c r="ADH10" i="13"/>
  <c r="ADH18" i="13" l="1"/>
  <c r="ADH17" i="13"/>
  <c r="ADH16" i="13"/>
  <c r="ADH15" i="13"/>
  <c r="ADH11" i="13"/>
  <c r="ADH12" i="13"/>
  <c r="ADI10" i="13"/>
  <c r="ADI18" i="13" l="1"/>
  <c r="ADI16" i="13"/>
  <c r="ADI17" i="13"/>
  <c r="ADI15" i="13"/>
  <c r="ADI11" i="13"/>
  <c r="ADI12" i="13"/>
  <c r="ADJ10" i="13"/>
  <c r="ADJ18" i="13" l="1"/>
  <c r="ADJ17" i="13"/>
  <c r="ADJ15" i="13"/>
  <c r="ADJ16" i="13"/>
  <c r="ADJ11" i="13"/>
  <c r="ADJ12" i="13"/>
  <c r="ADK10" i="13"/>
  <c r="ADK18" i="13" l="1"/>
  <c r="ADK17" i="13"/>
  <c r="ADK16" i="13"/>
  <c r="ADK15" i="13"/>
  <c r="ADK11" i="13"/>
  <c r="ADK12" i="13"/>
  <c r="ADL10" i="13"/>
  <c r="ADL18" i="13" l="1"/>
  <c r="ADL17" i="13"/>
  <c r="ADL16" i="13"/>
  <c r="ADL15" i="13"/>
  <c r="ADL11" i="13"/>
  <c r="ADL12" i="13"/>
  <c r="ADM10" i="13"/>
  <c r="ADM18" i="13" l="1"/>
  <c r="ADM17" i="13"/>
  <c r="ADM16" i="13"/>
  <c r="ADM15" i="13"/>
  <c r="ADM11" i="13"/>
  <c r="ADM12" i="13"/>
  <c r="ADN10" i="13"/>
  <c r="ADN18" i="13" l="1"/>
  <c r="ADN17" i="13"/>
  <c r="ADN16" i="13"/>
  <c r="ADN15" i="13"/>
  <c r="ADN11" i="13"/>
  <c r="ADN12" i="13"/>
  <c r="ADO10" i="13"/>
  <c r="ADO18" i="13" l="1"/>
  <c r="ADO17" i="13"/>
  <c r="ADO16" i="13"/>
  <c r="ADO15" i="13"/>
  <c r="ADO11" i="13"/>
  <c r="ADO12" i="13"/>
  <c r="ADP10" i="13"/>
  <c r="ADP18" i="13" l="1"/>
  <c r="ADP17" i="13"/>
  <c r="ADP15" i="13"/>
  <c r="ADP16" i="13"/>
  <c r="ADP11" i="13"/>
  <c r="ADP12" i="13"/>
  <c r="ADQ10" i="13"/>
  <c r="ADQ18" i="13" l="1"/>
  <c r="ADQ17" i="13"/>
  <c r="ADQ16" i="13"/>
  <c r="ADQ15" i="13"/>
  <c r="ADQ11" i="13"/>
  <c r="ADQ12" i="13"/>
  <c r="ADR10" i="13"/>
  <c r="ADR18" i="13" l="1"/>
  <c r="ADR17" i="13"/>
  <c r="ADR16" i="13"/>
  <c r="ADR15" i="13"/>
  <c r="ADR11" i="13"/>
  <c r="ADR12" i="13"/>
  <c r="ADS10" i="13"/>
  <c r="ADS18" i="13" l="1"/>
  <c r="ADS16" i="13"/>
  <c r="ADS17" i="13"/>
  <c r="ADS15" i="13"/>
  <c r="ADS11" i="13"/>
  <c r="ADS12" i="13"/>
  <c r="ADT10" i="13"/>
  <c r="ADT18" i="13" l="1"/>
  <c r="ADT16" i="13"/>
  <c r="ADT17" i="13"/>
  <c r="ADT15" i="13"/>
  <c r="ADT11" i="13"/>
  <c r="ADT12" i="13"/>
  <c r="ADU10" i="13"/>
  <c r="ADU18" i="13" l="1"/>
  <c r="ADU16" i="13"/>
  <c r="ADU17" i="13"/>
  <c r="ADU15" i="13"/>
  <c r="ADU11" i="13"/>
  <c r="ADU12" i="13"/>
  <c r="ADV10" i="13"/>
  <c r="ADV18" i="13" l="1"/>
  <c r="ADV17" i="13"/>
  <c r="ADV16" i="13"/>
  <c r="ADV15" i="13"/>
  <c r="ADV11" i="13"/>
  <c r="ADV12" i="13"/>
  <c r="ADW10" i="13"/>
  <c r="ADW17" i="13" l="1"/>
  <c r="ADW18" i="13"/>
  <c r="ADW15" i="13"/>
  <c r="ADW16" i="13"/>
  <c r="ADW11" i="13"/>
  <c r="ADW12" i="13"/>
  <c r="ADX10" i="13"/>
  <c r="ADX18" i="13" l="1"/>
  <c r="ADX17" i="13"/>
  <c r="ADX16" i="13"/>
  <c r="ADX15" i="13"/>
  <c r="ADX11" i="13"/>
  <c r="ADX12" i="13"/>
  <c r="ADY10" i="13"/>
  <c r="ADY18" i="13" l="1"/>
  <c r="ADY17" i="13"/>
  <c r="ADY15" i="13"/>
  <c r="ADY16" i="13"/>
  <c r="ADY11" i="13"/>
  <c r="ADY12" i="13"/>
  <c r="ADZ10" i="13"/>
  <c r="ADZ18" i="13" l="1"/>
  <c r="ADZ17" i="13"/>
  <c r="ADZ16" i="13"/>
  <c r="ADZ15" i="13"/>
  <c r="ADZ11" i="13"/>
  <c r="ADZ12" i="13"/>
  <c r="AEA10" i="13"/>
  <c r="AEA18" i="13" l="1"/>
  <c r="AEA17" i="13"/>
  <c r="AEA15" i="13"/>
  <c r="AEA16" i="13"/>
  <c r="AEA11" i="13"/>
  <c r="AEA12" i="13"/>
  <c r="AEB10" i="13"/>
  <c r="AEB18" i="13" l="1"/>
  <c r="AEB17" i="13"/>
  <c r="AEB15" i="13"/>
  <c r="AEB16" i="13"/>
  <c r="AEB11" i="13"/>
  <c r="AEB12" i="13"/>
  <c r="AEC10" i="13"/>
  <c r="AEC17" i="13" l="1"/>
  <c r="AEC18" i="13"/>
  <c r="AEC16" i="13"/>
  <c r="AEC15" i="13"/>
  <c r="AEC11" i="13"/>
  <c r="AEC12" i="13"/>
  <c r="AED10" i="13"/>
  <c r="AED18" i="13" l="1"/>
  <c r="AED17" i="13"/>
  <c r="AED16" i="13"/>
  <c r="AED15" i="13"/>
  <c r="AED11" i="13"/>
  <c r="AED12" i="13"/>
  <c r="AEE10" i="13"/>
  <c r="AEE18" i="13" l="1"/>
  <c r="AEE17" i="13"/>
  <c r="AEE16" i="13"/>
  <c r="AEE15" i="13"/>
  <c r="AEE11" i="13"/>
  <c r="AEE12" i="13"/>
  <c r="AEF10" i="13"/>
  <c r="AEF18" i="13" l="1"/>
  <c r="AEF17" i="13"/>
  <c r="AEF16" i="13"/>
  <c r="AEF15" i="13"/>
  <c r="AEF11" i="13"/>
  <c r="AEF12" i="13"/>
  <c r="AEG10" i="13"/>
  <c r="AEG18" i="13" l="1"/>
  <c r="AEG16" i="13"/>
  <c r="AEG17" i="13"/>
  <c r="AEG15" i="13"/>
  <c r="AEG11" i="13"/>
  <c r="AEG12" i="13"/>
  <c r="AEH10" i="13"/>
  <c r="AEH18" i="13" l="1"/>
  <c r="AEH17" i="13"/>
  <c r="AEH16" i="13"/>
  <c r="AEH15" i="13"/>
  <c r="AEH11" i="13"/>
  <c r="AEH12" i="13"/>
  <c r="AEI10" i="13"/>
  <c r="AEI17" i="13" l="1"/>
  <c r="AEI18" i="13"/>
  <c r="AEI16" i="13"/>
  <c r="AEI15" i="13"/>
  <c r="AEI11" i="13"/>
  <c r="AEI12" i="13"/>
  <c r="AEJ10" i="13"/>
  <c r="AEJ18" i="13" l="1"/>
  <c r="AEJ17" i="13"/>
  <c r="AEJ16" i="13"/>
  <c r="AEJ15" i="13"/>
  <c r="AEJ11" i="13"/>
  <c r="AEJ12" i="13"/>
  <c r="AEK10" i="13"/>
  <c r="AEK18" i="13" l="1"/>
  <c r="AEK17" i="13"/>
  <c r="AEK16" i="13"/>
  <c r="AEK15" i="13"/>
  <c r="AEK11" i="13"/>
  <c r="AEK12" i="13"/>
  <c r="AEL10" i="13"/>
  <c r="AEL18" i="13" l="1"/>
  <c r="AEL17" i="13"/>
  <c r="AEL16" i="13"/>
  <c r="AEL15" i="13"/>
  <c r="AEL11" i="13"/>
  <c r="AEL12" i="13"/>
  <c r="AEM10" i="13"/>
  <c r="AEM18" i="13" l="1"/>
  <c r="AEM17" i="13"/>
  <c r="AEM15" i="13"/>
  <c r="AEM16" i="13"/>
  <c r="AEM11" i="13"/>
  <c r="AEM12" i="13"/>
  <c r="AEN10" i="13"/>
  <c r="AEN18" i="13" l="1"/>
  <c r="AEN17" i="13"/>
  <c r="AEN15" i="13"/>
  <c r="AEN16" i="13"/>
  <c r="AEN11" i="13"/>
  <c r="AEN12" i="13"/>
  <c r="AEO10" i="13"/>
  <c r="AEO18" i="13" l="1"/>
  <c r="AEO17" i="13"/>
  <c r="AEO16" i="13"/>
  <c r="AEO15" i="13"/>
  <c r="AEO11" i="13"/>
  <c r="AEO12" i="13"/>
  <c r="AEP10" i="13"/>
  <c r="AEP18" i="13" l="1"/>
  <c r="AEP17" i="13"/>
  <c r="AEP16" i="13"/>
  <c r="AEP15" i="13"/>
  <c r="AEP11" i="13"/>
  <c r="AEP12" i="13"/>
  <c r="AEQ10" i="13"/>
  <c r="AEQ18" i="13" l="1"/>
  <c r="AEQ17" i="13"/>
  <c r="AEQ16" i="13"/>
  <c r="AEQ15" i="13"/>
  <c r="AEQ11" i="13"/>
  <c r="AEQ12" i="13"/>
  <c r="AER10" i="13"/>
  <c r="AER18" i="13" l="1"/>
  <c r="AER17" i="13"/>
  <c r="AER16" i="13"/>
  <c r="AER15" i="13"/>
  <c r="AER11" i="13"/>
  <c r="AER12" i="13"/>
  <c r="AES10" i="13"/>
  <c r="AES18" i="13" l="1"/>
  <c r="AES16" i="13"/>
  <c r="AES17" i="13"/>
  <c r="AES15" i="13"/>
  <c r="AES11" i="13"/>
  <c r="AES12" i="13"/>
  <c r="AET10" i="13"/>
  <c r="AET18" i="13" l="1"/>
  <c r="AET17" i="13"/>
  <c r="AET16" i="13"/>
  <c r="AET15" i="13"/>
  <c r="AET11" i="13"/>
  <c r="AET12" i="13"/>
  <c r="AEU10" i="13"/>
  <c r="AEU17" i="13" l="1"/>
  <c r="AEU18" i="13"/>
  <c r="AEU16" i="13"/>
  <c r="AEU15" i="13"/>
  <c r="AEU11" i="13"/>
  <c r="AEU12" i="13"/>
  <c r="AEV10" i="13"/>
  <c r="AEV17" i="13" l="1"/>
  <c r="AEV18" i="13"/>
  <c r="AEV16" i="13"/>
  <c r="AEV15" i="13"/>
  <c r="AEV11" i="13"/>
  <c r="AEV12" i="13"/>
  <c r="AEW10" i="13"/>
  <c r="AEW17" i="13" l="1"/>
  <c r="AEW18" i="13"/>
  <c r="AEW16" i="13"/>
  <c r="AEW15" i="13"/>
  <c r="AEW11" i="13"/>
  <c r="AEW12" i="13"/>
  <c r="AEX10" i="13"/>
  <c r="AEX18" i="13" l="1"/>
  <c r="AEX17" i="13"/>
  <c r="AEX16" i="13"/>
  <c r="AEX15" i="13"/>
  <c r="AEX11" i="13"/>
  <c r="AEX12" i="13"/>
  <c r="AEY10" i="13"/>
  <c r="AEY18" i="13" l="1"/>
  <c r="AEY17" i="13"/>
  <c r="AEY16" i="13"/>
  <c r="AEY15" i="13"/>
  <c r="AEY11" i="13"/>
  <c r="AEY12" i="13"/>
  <c r="AEZ10" i="13"/>
  <c r="AEZ18" i="13" l="1"/>
  <c r="AEZ17" i="13"/>
  <c r="AEZ16" i="13"/>
  <c r="AEZ15" i="13"/>
  <c r="AEZ11" i="13"/>
  <c r="AEZ12" i="13"/>
  <c r="AFA10" i="13"/>
  <c r="AFA18" i="13" l="1"/>
  <c r="AFA17" i="13"/>
  <c r="AFA16" i="13"/>
  <c r="AFA15" i="13"/>
  <c r="AFA11" i="13"/>
  <c r="AFA12" i="13"/>
  <c r="AFB10" i="13"/>
  <c r="AFB17" i="13" l="1"/>
  <c r="AFB18" i="13"/>
  <c r="AFB16" i="13"/>
  <c r="AFB15" i="13"/>
  <c r="AFB11" i="13"/>
  <c r="AFB12" i="13"/>
  <c r="AFC10" i="13"/>
  <c r="AFC17" i="13" l="1"/>
  <c r="AFC18" i="13"/>
  <c r="AFC15" i="13"/>
  <c r="AFC16" i="13"/>
  <c r="AFC11" i="13"/>
  <c r="AFC12" i="13"/>
  <c r="AFD10" i="13"/>
  <c r="AFD18" i="13" l="1"/>
  <c r="AFD17" i="13"/>
  <c r="AFD16" i="13"/>
  <c r="AFD15" i="13"/>
  <c r="AFD11" i="13"/>
  <c r="AFD12" i="13"/>
  <c r="AFE10" i="13"/>
  <c r="AFE18" i="13" l="1"/>
  <c r="AFE17" i="13"/>
  <c r="AFE16" i="13"/>
  <c r="AFE15" i="13"/>
  <c r="AFE11" i="13"/>
  <c r="AFE12" i="13"/>
  <c r="AFF10" i="13"/>
  <c r="AFF18" i="13" l="1"/>
  <c r="AFF17" i="13"/>
  <c r="AFF16" i="13"/>
  <c r="AFF15" i="13"/>
  <c r="AFF11" i="13"/>
  <c r="AFF12" i="13"/>
  <c r="AFG10" i="13"/>
  <c r="AFG18" i="13" l="1"/>
  <c r="AFG17" i="13"/>
  <c r="AFG16" i="13"/>
  <c r="AFG15" i="13"/>
  <c r="AFG11" i="13"/>
  <c r="AFG12" i="13"/>
  <c r="AFH10" i="13"/>
  <c r="AFH18" i="13" l="1"/>
  <c r="AFH17" i="13"/>
  <c r="AFH16" i="13"/>
  <c r="AFH15" i="13"/>
  <c r="AFH11" i="13"/>
  <c r="AFH12" i="13"/>
  <c r="AFI10" i="13"/>
  <c r="AFI18" i="13" l="1"/>
  <c r="AFI17" i="13"/>
  <c r="AFI16" i="13"/>
  <c r="AFI15" i="13"/>
  <c r="AFI11" i="13"/>
  <c r="AFI12" i="13"/>
  <c r="AFJ10" i="13"/>
  <c r="AFJ18" i="13" l="1"/>
  <c r="AFJ16" i="13"/>
  <c r="AFJ17" i="13"/>
  <c r="AFJ15" i="13"/>
  <c r="AFJ11" i="13"/>
  <c r="AFJ12" i="13"/>
  <c r="AFK10" i="13"/>
  <c r="AFK18" i="13" l="1"/>
  <c r="AFK17" i="13"/>
  <c r="AFK15" i="13"/>
  <c r="AFK16" i="13"/>
  <c r="AFK11" i="13"/>
  <c r="AFK12" i="13"/>
  <c r="AFL10" i="13"/>
  <c r="AFL18" i="13" l="1"/>
  <c r="AFL17" i="13"/>
  <c r="AFL15" i="13"/>
  <c r="AFL16" i="13"/>
  <c r="AFL11" i="13"/>
  <c r="AFL12" i="13"/>
  <c r="AFM10" i="13"/>
  <c r="AFM18" i="13" l="1"/>
  <c r="AFM17" i="13"/>
  <c r="AFM16" i="13"/>
  <c r="AFM15" i="13"/>
  <c r="AFM11" i="13"/>
  <c r="AFM12" i="13"/>
  <c r="AFN10" i="13"/>
  <c r="AFN18" i="13" l="1"/>
  <c r="AFN17" i="13"/>
  <c r="AFN16" i="13"/>
  <c r="AFN15" i="13"/>
  <c r="AFN11" i="13"/>
  <c r="AFN12" i="13"/>
  <c r="AFO10" i="13"/>
  <c r="AFO18" i="13" l="1"/>
  <c r="AFO16" i="13"/>
  <c r="AFO15" i="13"/>
  <c r="AFO17" i="13"/>
  <c r="AFO11" i="13"/>
  <c r="AFO12" i="13"/>
  <c r="AFP10" i="13"/>
  <c r="AFP18" i="13" l="1"/>
  <c r="AFP17" i="13"/>
  <c r="AFP16" i="13"/>
  <c r="AFP15" i="13"/>
  <c r="AFP11" i="13"/>
  <c r="AFP12" i="13"/>
  <c r="AFQ10" i="13"/>
  <c r="AFQ18" i="13" l="1"/>
  <c r="AFQ17" i="13"/>
  <c r="AFQ16" i="13"/>
  <c r="AFQ15" i="13"/>
  <c r="AFQ11" i="13"/>
  <c r="AFQ12" i="13"/>
  <c r="AFR10" i="13"/>
  <c r="AFR18" i="13" l="1"/>
  <c r="AFR17" i="13"/>
  <c r="AFR16" i="13"/>
  <c r="AFR15" i="13"/>
  <c r="AFR11" i="13"/>
  <c r="AFR12" i="13"/>
  <c r="AFS10" i="13"/>
  <c r="AFS18" i="13" l="1"/>
  <c r="AFS17" i="13"/>
  <c r="AFS16" i="13"/>
  <c r="AFS15" i="13"/>
  <c r="AFS11" i="13"/>
  <c r="AFS12" i="13"/>
  <c r="AFT10" i="13"/>
  <c r="AFT18" i="13" l="1"/>
  <c r="AFT17" i="13"/>
  <c r="AFT16" i="13"/>
  <c r="AFT15" i="13"/>
  <c r="AFT11" i="13"/>
  <c r="AFT12" i="13"/>
  <c r="AFU10" i="13"/>
  <c r="AFU18" i="13" l="1"/>
  <c r="AFU17" i="13"/>
  <c r="AFU16" i="13"/>
  <c r="AFU15" i="13"/>
  <c r="AFU11" i="13"/>
  <c r="AFU12" i="13"/>
  <c r="AFV10" i="13"/>
  <c r="AFV17" i="13" l="1"/>
  <c r="AFV18" i="13"/>
  <c r="AFV16" i="13"/>
  <c r="AFV15" i="13"/>
  <c r="AFV11" i="13"/>
  <c r="AFV12" i="13"/>
  <c r="AFW10" i="13"/>
  <c r="AFW17" i="13" l="1"/>
  <c r="AFW18" i="13"/>
  <c r="AFW15" i="13"/>
  <c r="AFW16" i="13"/>
  <c r="AFW11" i="13"/>
  <c r="AFW12" i="13"/>
  <c r="AFX10" i="13"/>
  <c r="AFX18" i="13" l="1"/>
  <c r="AFX17" i="13"/>
  <c r="AFX16" i="13"/>
  <c r="AFX15" i="13"/>
  <c r="AFX11" i="13"/>
  <c r="AFX12" i="13"/>
  <c r="AFY10" i="13"/>
  <c r="AFY18" i="13" l="1"/>
  <c r="AFY17" i="13"/>
  <c r="AFY16" i="13"/>
  <c r="AFY15" i="13"/>
  <c r="AFY11" i="13"/>
  <c r="AFY12" i="13"/>
  <c r="AFZ10" i="13"/>
  <c r="AFZ18" i="13" l="1"/>
  <c r="AFZ17" i="13"/>
  <c r="AFZ15" i="13"/>
  <c r="AFZ16" i="13"/>
  <c r="AFZ11" i="13"/>
  <c r="AFZ12" i="13"/>
  <c r="AGA10" i="13"/>
  <c r="AGA18" i="13" l="1"/>
  <c r="AGA17" i="13"/>
  <c r="AGA15" i="13"/>
  <c r="AGA16" i="13"/>
  <c r="AGA11" i="13"/>
  <c r="AGA12" i="13"/>
  <c r="AGB10" i="13"/>
  <c r="AGB18" i="13" l="1"/>
  <c r="AGB17" i="13"/>
  <c r="AGB16" i="13"/>
  <c r="AGB15" i="13"/>
  <c r="AGB11" i="13"/>
  <c r="AGB12" i="13"/>
  <c r="AGC10" i="13"/>
  <c r="AGC17" i="13" l="1"/>
  <c r="AGC18" i="13"/>
  <c r="AGC16" i="13"/>
  <c r="AGC15" i="13"/>
  <c r="AGC11" i="13"/>
  <c r="AGC12" i="13"/>
  <c r="AGD10" i="13"/>
  <c r="AGD18" i="13" l="1"/>
  <c r="AGD17" i="13"/>
  <c r="AGD16" i="13"/>
  <c r="AGD15" i="13"/>
  <c r="AGD11" i="13"/>
  <c r="AGD12" i="13"/>
  <c r="AGE10" i="13"/>
  <c r="AGE18" i="13" l="1"/>
  <c r="AGE17" i="13"/>
  <c r="AGE16" i="13"/>
  <c r="AGE15" i="13"/>
  <c r="AGE11" i="13"/>
  <c r="AGE12" i="13"/>
  <c r="AGF10" i="13"/>
  <c r="AGF18" i="13" l="1"/>
  <c r="AGF17" i="13"/>
  <c r="AGF16" i="13"/>
  <c r="AGF15" i="13"/>
  <c r="AGF11" i="13"/>
  <c r="AGF12" i="13"/>
  <c r="AGG10" i="13"/>
  <c r="AGG18" i="13" l="1"/>
  <c r="AGG17" i="13"/>
  <c r="AGG16" i="13"/>
  <c r="AGG15" i="13"/>
  <c r="AGG11" i="13"/>
  <c r="AGG12" i="13"/>
  <c r="AGH10" i="13"/>
  <c r="AGH18" i="13" l="1"/>
  <c r="AGH17" i="13"/>
  <c r="AGH16" i="13"/>
  <c r="AGH15" i="13"/>
  <c r="AGH11" i="13"/>
  <c r="AGH12" i="13"/>
  <c r="AGI10" i="13"/>
  <c r="AGI18" i="13" l="1"/>
  <c r="AGI17" i="13"/>
  <c r="AGI16" i="13"/>
  <c r="AGI15" i="13"/>
  <c r="AGI11" i="13"/>
  <c r="AGI12" i="13"/>
  <c r="AGJ10" i="13"/>
  <c r="AGJ18" i="13" l="1"/>
  <c r="AGJ16" i="13"/>
  <c r="AGJ15" i="13"/>
  <c r="AGJ17" i="13"/>
  <c r="AGJ11" i="13"/>
  <c r="AGJ12" i="13"/>
  <c r="AGK10" i="13"/>
  <c r="AGK18" i="13" l="1"/>
  <c r="AGK17" i="13"/>
  <c r="AGK16" i="13"/>
  <c r="AGK15" i="13"/>
  <c r="AGK11" i="13"/>
  <c r="AGK12" i="13"/>
  <c r="AGL10" i="13"/>
  <c r="AGL18" i="13" l="1"/>
  <c r="AGL17" i="13"/>
  <c r="AGL16" i="13"/>
  <c r="AGL15" i="13"/>
  <c r="AGL11" i="13"/>
  <c r="AGL12" i="13"/>
  <c r="AGM10" i="13"/>
  <c r="AGM18" i="13" l="1"/>
  <c r="AGM17" i="13"/>
  <c r="AGM15" i="13"/>
  <c r="AGM16" i="13"/>
  <c r="AGM11" i="13"/>
  <c r="AGM12" i="13"/>
  <c r="AGN10" i="13"/>
  <c r="AGN18" i="13" l="1"/>
  <c r="AGN17" i="13"/>
  <c r="AGN16" i="13"/>
  <c r="AGN15" i="13"/>
  <c r="AGN11" i="13"/>
  <c r="AGN12" i="13"/>
  <c r="AGO10" i="13"/>
  <c r="AGO18" i="13" l="1"/>
  <c r="AGO17" i="13"/>
  <c r="AGO15" i="13"/>
  <c r="AGO16" i="13"/>
  <c r="AGO11" i="13"/>
  <c r="AGO12" i="13"/>
  <c r="AGP10" i="13"/>
  <c r="AGP18" i="13" l="1"/>
  <c r="AGP17" i="13"/>
  <c r="AGP16" i="13"/>
  <c r="AGP15" i="13"/>
  <c r="AGP11" i="13"/>
  <c r="AGP12" i="13"/>
  <c r="AGQ10" i="13"/>
  <c r="AGQ17" i="13" l="1"/>
  <c r="AGQ18" i="13"/>
  <c r="AGQ16" i="13"/>
  <c r="AGQ15" i="13"/>
  <c r="AGQ11" i="13"/>
  <c r="AGQ12" i="13"/>
  <c r="AGR10" i="13"/>
  <c r="AGR18" i="13" l="1"/>
  <c r="AGR17" i="13"/>
  <c r="AGR16" i="13"/>
  <c r="AGR15" i="13"/>
  <c r="AGR11" i="13"/>
  <c r="AGR12" i="13"/>
  <c r="AGS10" i="13"/>
  <c r="AGS18" i="13" l="1"/>
  <c r="AGS17" i="13"/>
  <c r="AGS16" i="13"/>
  <c r="AGS15" i="13"/>
  <c r="AGS11" i="13"/>
  <c r="AGS12" i="13"/>
  <c r="AGT10" i="13"/>
  <c r="AGT18" i="13" l="1"/>
  <c r="AGT17" i="13"/>
  <c r="AGT16" i="13"/>
  <c r="AGT15" i="13"/>
  <c r="AGT11" i="13"/>
  <c r="AGT12" i="13"/>
  <c r="AGU10" i="13"/>
  <c r="AGU18" i="13" l="1"/>
  <c r="AGU17" i="13"/>
  <c r="AGU15" i="13"/>
  <c r="AGU16" i="13"/>
  <c r="AGU11" i="13"/>
  <c r="AGU12" i="13"/>
  <c r="AGV10" i="13"/>
  <c r="AGV18" i="13" l="1"/>
  <c r="AGV17" i="13"/>
  <c r="AGV16" i="13"/>
  <c r="AGV15" i="13"/>
  <c r="AGV11" i="13"/>
  <c r="AGV12" i="13"/>
  <c r="AGW10" i="13"/>
  <c r="AGW18" i="13" l="1"/>
  <c r="AGW17" i="13"/>
  <c r="AGW16" i="13"/>
  <c r="AGW15" i="13"/>
  <c r="AGW11" i="13"/>
  <c r="AGW12" i="13"/>
  <c r="AGX10" i="13"/>
  <c r="AGX18" i="13" l="1"/>
  <c r="AGX17" i="13"/>
  <c r="AGX16" i="13"/>
  <c r="AGX15" i="13"/>
  <c r="AGX11" i="13"/>
  <c r="AGX12" i="13"/>
  <c r="AGY10" i="13"/>
  <c r="AGY18" i="13" l="1"/>
  <c r="AGY17" i="13"/>
  <c r="AGY16" i="13"/>
  <c r="AGY15" i="13"/>
  <c r="AGY11" i="13"/>
  <c r="AGY12" i="13"/>
  <c r="AGZ10" i="13"/>
  <c r="AGZ18" i="13" l="1"/>
  <c r="AGZ17" i="13"/>
  <c r="AGZ16" i="13"/>
  <c r="AGZ15" i="13"/>
  <c r="AGZ11" i="13"/>
  <c r="AGZ12" i="13"/>
  <c r="AHA10" i="13"/>
  <c r="AHA18" i="13" l="1"/>
  <c r="AHA17" i="13"/>
  <c r="AHA16" i="13"/>
  <c r="AHA15" i="13"/>
  <c r="AHA11" i="13"/>
  <c r="AHA12" i="13"/>
  <c r="AHB10" i="13"/>
  <c r="AHB18" i="13" l="1"/>
  <c r="AHB16" i="13"/>
  <c r="AHB17" i="13"/>
  <c r="AHB15" i="13"/>
  <c r="AHB11" i="13"/>
  <c r="AHB12" i="13"/>
  <c r="AHC10" i="13"/>
  <c r="AHC17" i="13" l="1"/>
  <c r="AHC18" i="13"/>
  <c r="AHC16" i="13"/>
  <c r="AHC15" i="13"/>
  <c r="AHC11" i="13"/>
  <c r="AHC12" i="13"/>
  <c r="AHD10" i="13"/>
  <c r="AHD17" i="13" l="1"/>
  <c r="AHD18" i="13"/>
  <c r="AHD16" i="13"/>
  <c r="AHD15" i="13"/>
  <c r="AHD11" i="13"/>
  <c r="AHD12" i="13"/>
  <c r="AHE10" i="13"/>
  <c r="AHE18" i="13" l="1"/>
  <c r="AHE17" i="13"/>
  <c r="AHE16" i="13"/>
  <c r="AHE15" i="13"/>
  <c r="AHE11" i="13"/>
  <c r="AHE12" i="13"/>
  <c r="AHF10" i="13"/>
  <c r="AHF18" i="13" l="1"/>
  <c r="AHF17" i="13"/>
  <c r="AHF16" i="13"/>
  <c r="AHF15" i="13"/>
  <c r="AHF11" i="13"/>
  <c r="AHF12" i="13"/>
  <c r="AHG10" i="13"/>
  <c r="AHG18" i="13" l="1"/>
  <c r="AHG17" i="13"/>
  <c r="AHG15" i="13"/>
  <c r="AHG16" i="13"/>
  <c r="AHG11" i="13"/>
  <c r="AHG12" i="13"/>
  <c r="AHH10" i="13"/>
  <c r="AHH18" i="13" l="1"/>
  <c r="AHH17" i="13"/>
  <c r="AHH15" i="13"/>
  <c r="AHH16" i="13"/>
  <c r="AHH11" i="13"/>
  <c r="AHH12" i="13"/>
  <c r="AHI10" i="13"/>
  <c r="AHI18" i="13" l="1"/>
  <c r="AHI17" i="13"/>
  <c r="AHI16" i="13"/>
  <c r="AHI15" i="13"/>
  <c r="AHI11" i="13"/>
  <c r="AHI12" i="13"/>
  <c r="AHJ10" i="13"/>
  <c r="AHJ18" i="13" l="1"/>
  <c r="AHJ17" i="13"/>
  <c r="AHJ16" i="13"/>
  <c r="AHJ15" i="13"/>
  <c r="AHJ11" i="13"/>
  <c r="AHJ12" i="13"/>
  <c r="AHK10" i="13"/>
  <c r="AHK18" i="13" l="1"/>
  <c r="AHK17" i="13"/>
  <c r="AHK15" i="13"/>
  <c r="AHK16" i="13"/>
  <c r="AHK11" i="13"/>
  <c r="AHK12" i="13"/>
  <c r="AHL10" i="13"/>
  <c r="AHL18" i="13" l="1"/>
  <c r="AHL17" i="13"/>
  <c r="AHL16" i="13"/>
  <c r="AHL15" i="13"/>
  <c r="AHL11" i="13"/>
  <c r="AHL12" i="13"/>
  <c r="AHM10" i="13"/>
  <c r="AHM18" i="13" l="1"/>
  <c r="AHM17" i="13"/>
  <c r="AHM16" i="13"/>
  <c r="AHM15" i="13"/>
  <c r="AHM11" i="13"/>
  <c r="AHM12" i="13"/>
  <c r="AHN10" i="13"/>
  <c r="AHN18" i="13" l="1"/>
  <c r="AHN17" i="13"/>
  <c r="AHN16" i="13"/>
  <c r="AHN15" i="13"/>
  <c r="AHN11" i="13"/>
  <c r="AHN12" i="13"/>
  <c r="AHO10" i="13"/>
  <c r="AHO18" i="13" l="1"/>
  <c r="AHO17" i="13"/>
  <c r="AHO16" i="13"/>
  <c r="AHO15" i="13"/>
  <c r="AHO11" i="13"/>
  <c r="AHO12" i="13"/>
  <c r="AHP10" i="13"/>
  <c r="AHP17" i="13" l="1"/>
  <c r="AHP18" i="13"/>
  <c r="AHP16" i="13"/>
  <c r="AHP15" i="13"/>
  <c r="AHP11" i="13"/>
  <c r="AHP12" i="13"/>
  <c r="AHQ10" i="13"/>
  <c r="AHQ18" i="13" l="1"/>
  <c r="AHQ17" i="13"/>
  <c r="AHQ16" i="13"/>
  <c r="AHQ15" i="13"/>
  <c r="AHQ11" i="13"/>
  <c r="AHQ12" i="13"/>
  <c r="AHR10" i="13"/>
  <c r="AHR18" i="13" l="1"/>
  <c r="AHR17" i="13"/>
  <c r="AHR16" i="13"/>
  <c r="AHR15" i="13"/>
  <c r="AHR11" i="13"/>
  <c r="AHR12" i="13"/>
  <c r="AHS10" i="13"/>
  <c r="AHS18" i="13" l="1"/>
  <c r="AHS17" i="13"/>
  <c r="AHS16" i="13"/>
  <c r="AHS15" i="13"/>
  <c r="AHS11" i="13"/>
  <c r="AHS12" i="13"/>
  <c r="AHT10" i="13"/>
  <c r="AHT18" i="13" l="1"/>
  <c r="AHT17" i="13"/>
  <c r="AHT16" i="13"/>
  <c r="AHT15" i="13"/>
  <c r="AHT11" i="13"/>
  <c r="AHT12" i="13"/>
  <c r="AHU10" i="13"/>
  <c r="AHU18" i="13" l="1"/>
  <c r="AHU16" i="13"/>
  <c r="AHU15" i="13"/>
  <c r="AHU17" i="13"/>
  <c r="AHU11" i="13"/>
  <c r="AHU12" i="13"/>
  <c r="AHV10" i="13"/>
  <c r="AHV18" i="13" l="1"/>
  <c r="AHV17" i="13"/>
  <c r="AHV16" i="13"/>
  <c r="AHV15" i="13"/>
  <c r="AHV11" i="13"/>
  <c r="AHV12" i="13"/>
  <c r="AHW10" i="13"/>
  <c r="AHW17" i="13" l="1"/>
  <c r="AHW18" i="13"/>
  <c r="AHW15" i="13"/>
  <c r="AHW16" i="13"/>
  <c r="AHW11" i="13"/>
  <c r="AHW12" i="13"/>
  <c r="AHX10" i="13"/>
  <c r="AHX18" i="13" l="1"/>
  <c r="AHX17" i="13"/>
  <c r="AHX16" i="13"/>
  <c r="AHX15" i="13"/>
  <c r="AHX11" i="13"/>
  <c r="AHX12" i="13"/>
  <c r="AHY10" i="13"/>
  <c r="AHY18" i="13" l="1"/>
  <c r="AHY17" i="13"/>
  <c r="AHY16" i="13"/>
  <c r="AHY15" i="13"/>
  <c r="AHY11" i="13"/>
  <c r="AHY12" i="13"/>
  <c r="AHZ10" i="13"/>
  <c r="AHZ18" i="13" l="1"/>
  <c r="AHZ16" i="13"/>
  <c r="AHZ17" i="13"/>
  <c r="AHZ15" i="13"/>
  <c r="AHZ11" i="13"/>
  <c r="AHZ12" i="13"/>
  <c r="AIA10" i="13"/>
  <c r="AIA18" i="13" l="1"/>
  <c r="AIA17" i="13"/>
  <c r="AIA16" i="13"/>
  <c r="AIA15" i="13"/>
  <c r="AIA11" i="13"/>
  <c r="AIA12" i="13"/>
  <c r="AIB10" i="13"/>
  <c r="AIB18" i="13" l="1"/>
  <c r="AIB17" i="13"/>
  <c r="AIB16" i="13"/>
  <c r="AIB15" i="13"/>
  <c r="AIB11" i="13"/>
  <c r="AIB12" i="13"/>
  <c r="AIC10" i="13"/>
  <c r="AIC18" i="13" l="1"/>
  <c r="AIC17" i="13"/>
  <c r="AIC15" i="13"/>
  <c r="AIC16" i="13"/>
  <c r="AIC11" i="13"/>
  <c r="AIC12" i="13"/>
  <c r="AID10" i="13"/>
  <c r="AID18" i="13" l="1"/>
  <c r="AID17" i="13"/>
  <c r="AID16" i="13"/>
  <c r="AID15" i="13"/>
  <c r="AID11" i="13"/>
  <c r="AID12" i="13"/>
  <c r="AIE10" i="13"/>
  <c r="AIE18" i="13" l="1"/>
  <c r="AIE17" i="13"/>
  <c r="AIE15" i="13"/>
  <c r="AIE16" i="13"/>
  <c r="AIE11" i="13"/>
  <c r="AIE12" i="13"/>
  <c r="AIF10" i="13"/>
  <c r="AIF18" i="13" l="1"/>
  <c r="AIF17" i="13"/>
  <c r="AIF15" i="13"/>
  <c r="AIF16" i="13"/>
  <c r="AIF11" i="13"/>
  <c r="AIF12" i="13"/>
  <c r="AIG10" i="13"/>
  <c r="AIG18" i="13" l="1"/>
  <c r="AIG17" i="13"/>
  <c r="AIG16" i="13"/>
  <c r="AIG15" i="13"/>
  <c r="AIG11" i="13"/>
  <c r="AIG12" i="13"/>
  <c r="AIH10" i="13"/>
  <c r="AIH18" i="13" l="1"/>
  <c r="AIH17" i="13"/>
  <c r="AIH16" i="13"/>
  <c r="AIH15" i="13"/>
  <c r="AIH11" i="13"/>
  <c r="AIH12" i="13"/>
  <c r="AII10" i="13"/>
  <c r="AII18" i="13" l="1"/>
  <c r="AII17" i="13"/>
  <c r="AII16" i="13"/>
  <c r="AII15" i="13"/>
  <c r="AII11" i="13"/>
  <c r="AII12" i="13"/>
  <c r="AIJ10" i="13"/>
  <c r="AIJ17" i="13" l="1"/>
  <c r="AIJ18" i="13"/>
  <c r="AIJ16" i="13"/>
  <c r="AIJ15" i="13"/>
  <c r="AIJ11" i="13"/>
  <c r="AIJ12" i="13"/>
  <c r="AIK10" i="13"/>
  <c r="AIK18" i="13" l="1"/>
  <c r="AIK17" i="13"/>
  <c r="AIK16" i="13"/>
  <c r="AIK15" i="13"/>
  <c r="AIK11" i="13"/>
  <c r="AIK12" i="13"/>
  <c r="AIL10" i="13"/>
  <c r="AIL18" i="13" l="1"/>
  <c r="AIL17" i="13"/>
  <c r="AIL16" i="13"/>
  <c r="AIL15" i="13"/>
  <c r="AIL11" i="13"/>
  <c r="AIL12" i="13"/>
  <c r="AIM10" i="13"/>
  <c r="AIM18" i="13" l="1"/>
  <c r="AIM16" i="13"/>
  <c r="AIM17" i="13"/>
  <c r="AIM15" i="13"/>
  <c r="AIM11" i="13"/>
  <c r="AIM12" i="13"/>
  <c r="AIN10" i="13"/>
  <c r="AIN18" i="13" l="1"/>
  <c r="AIN17" i="13"/>
  <c r="AIN16" i="13"/>
  <c r="AIN15" i="13"/>
  <c r="AIN11" i="13"/>
  <c r="AIN12" i="13"/>
  <c r="AIO10" i="13"/>
  <c r="AIO18" i="13" l="1"/>
  <c r="AIO16" i="13"/>
  <c r="AIO15" i="13"/>
  <c r="AIO17" i="13"/>
  <c r="AIO11" i="13"/>
  <c r="AIO12" i="13"/>
  <c r="AIP10" i="13"/>
  <c r="AIP18" i="13" l="1"/>
  <c r="AIP17" i="13"/>
  <c r="AIP16" i="13"/>
  <c r="AIP15" i="13"/>
  <c r="AIP11" i="13"/>
  <c r="AIP12" i="13"/>
  <c r="AIQ10" i="13"/>
  <c r="AIQ18" i="13" l="1"/>
  <c r="AIQ17" i="13"/>
  <c r="AIQ15" i="13"/>
  <c r="AIQ16" i="13"/>
  <c r="AIQ11" i="13"/>
  <c r="AIQ12" i="13"/>
  <c r="AIR10" i="13"/>
  <c r="AIR18" i="13" l="1"/>
  <c r="AIR17" i="13"/>
  <c r="AIR16" i="13"/>
  <c r="AIR15" i="13"/>
  <c r="AIR11" i="13"/>
  <c r="AIR12" i="13"/>
  <c r="AIS10" i="13"/>
  <c r="AIS18" i="13" l="1"/>
  <c r="AIS17" i="13"/>
  <c r="AIS15" i="13"/>
  <c r="AIS16" i="13"/>
  <c r="AIS11" i="13"/>
  <c r="AIS12" i="13"/>
  <c r="AIT10" i="13"/>
  <c r="AIT18" i="13" l="1"/>
  <c r="AIT17" i="13"/>
  <c r="AIT16" i="13"/>
  <c r="AIT15" i="13"/>
  <c r="AIT11" i="13"/>
  <c r="AIT12" i="13"/>
  <c r="AIU10" i="13"/>
  <c r="AIU17" i="13" l="1"/>
  <c r="AIU18" i="13"/>
  <c r="AIU15" i="13"/>
  <c r="AIU16" i="13"/>
  <c r="AIU11" i="13"/>
  <c r="AIU12" i="13"/>
  <c r="AIV10" i="13"/>
  <c r="AIV17" i="13" l="1"/>
  <c r="AIV16" i="13"/>
  <c r="AIV18" i="13"/>
  <c r="AIV15" i="13"/>
  <c r="AIV11" i="13"/>
  <c r="AIV12" i="13"/>
  <c r="AIW10" i="13"/>
  <c r="AIW18" i="13" l="1"/>
  <c r="AIW17" i="13"/>
  <c r="AIW16" i="13"/>
  <c r="AIW15" i="13"/>
  <c r="AIW11" i="13"/>
  <c r="AIW12" i="13"/>
  <c r="AIX10" i="13"/>
  <c r="AIX18" i="13" l="1"/>
  <c r="AIX17" i="13"/>
  <c r="AIX16" i="13"/>
  <c r="AIX15" i="13"/>
  <c r="AIX11" i="13"/>
  <c r="AIX12" i="13"/>
  <c r="AIY10" i="13"/>
  <c r="AIY18" i="13" l="1"/>
  <c r="AIY17" i="13"/>
  <c r="AIY16" i="13"/>
  <c r="AIY15" i="13"/>
  <c r="AIY11" i="13"/>
  <c r="AIY12" i="13"/>
  <c r="AIZ10" i="13"/>
  <c r="AIZ18" i="13" l="1"/>
  <c r="AIZ17" i="13"/>
  <c r="AIZ16" i="13"/>
  <c r="AIZ15" i="13"/>
  <c r="AIZ11" i="13"/>
  <c r="AIZ12" i="13"/>
  <c r="AJA10" i="13"/>
  <c r="AJA18" i="13" l="1"/>
  <c r="AJA17" i="13"/>
  <c r="AJA15" i="13"/>
  <c r="AJA16" i="13"/>
  <c r="AJA11" i="13"/>
  <c r="AJA12" i="13"/>
  <c r="AJB10" i="13"/>
  <c r="AJB18" i="13" l="1"/>
  <c r="AJB17" i="13"/>
  <c r="AJB16" i="13"/>
  <c r="AJB15" i="13"/>
  <c r="AJB11" i="13"/>
  <c r="AJB12" i="13"/>
  <c r="AJC10" i="13"/>
  <c r="AJC18" i="13" l="1"/>
  <c r="AJC17" i="13"/>
  <c r="AJC16" i="13"/>
  <c r="AJC15" i="13"/>
  <c r="AJC11" i="13"/>
  <c r="AJC12" i="13"/>
  <c r="AJD10" i="13"/>
  <c r="AJD18" i="13" l="1"/>
  <c r="AJD17" i="13"/>
  <c r="AJD16" i="13"/>
  <c r="AJD15" i="13"/>
  <c r="AJD11" i="13"/>
  <c r="AJD12" i="13"/>
  <c r="AJE10" i="13"/>
  <c r="AJE18" i="13" l="1"/>
  <c r="AJE17" i="13"/>
  <c r="AJE16" i="13"/>
  <c r="AJE15" i="13"/>
  <c r="AJE11" i="13"/>
  <c r="AJE12" i="13"/>
  <c r="AJF10" i="13"/>
  <c r="AJF18" i="13" l="1"/>
  <c r="AJF17" i="13"/>
  <c r="AJF16" i="13"/>
  <c r="AJF15" i="13"/>
  <c r="AJF11" i="13"/>
  <c r="AJF12" i="13"/>
  <c r="AJG10" i="13"/>
  <c r="AJG18" i="13" l="1"/>
  <c r="AJG17" i="13"/>
  <c r="AJG15" i="13"/>
  <c r="AJG16" i="13"/>
  <c r="AJG11" i="13"/>
  <c r="AJG12" i="13"/>
  <c r="AJH10" i="13"/>
  <c r="AJH18" i="13" l="1"/>
  <c r="AJH17" i="13"/>
  <c r="AJH16" i="13"/>
  <c r="AJH15" i="13"/>
  <c r="AJH11" i="13"/>
  <c r="AJH12" i="13"/>
  <c r="AJI10" i="13"/>
  <c r="AJI18" i="13" l="1"/>
  <c r="AJI17" i="13"/>
  <c r="AJI16" i="13"/>
  <c r="AJI15" i="13"/>
  <c r="AJI11" i="13"/>
  <c r="AJI12" i="13"/>
  <c r="AJJ10" i="13"/>
  <c r="AJJ18" i="13" l="1"/>
  <c r="AJJ17" i="13"/>
  <c r="AJJ16" i="13"/>
  <c r="AJJ15" i="13"/>
  <c r="AJJ11" i="13"/>
  <c r="AJJ12" i="13"/>
  <c r="AJK10" i="13"/>
  <c r="AJK18" i="13" l="1"/>
  <c r="AJK17" i="13"/>
  <c r="AJK16" i="13"/>
  <c r="AJK15" i="13"/>
  <c r="AJK11" i="13"/>
  <c r="AJK12" i="13"/>
  <c r="AJL10" i="13"/>
  <c r="AJL18" i="13" l="1"/>
  <c r="AJL17" i="13"/>
  <c r="AJL16" i="13"/>
  <c r="AJL15" i="13"/>
  <c r="AJL11" i="13"/>
  <c r="AJL12" i="13"/>
  <c r="AJM10" i="13"/>
  <c r="AJM18" i="13" l="1"/>
  <c r="AJM17" i="13"/>
  <c r="AJM16" i="13"/>
  <c r="AJM15" i="13"/>
  <c r="AJM11" i="13"/>
  <c r="AJM12" i="13"/>
  <c r="AJN10" i="13"/>
  <c r="AJN18" i="13" l="1"/>
  <c r="AJN17" i="13"/>
  <c r="AJN16" i="13"/>
  <c r="AJN15" i="13"/>
  <c r="AJN11" i="13"/>
  <c r="AJN12" i="13"/>
  <c r="AJO10" i="13"/>
  <c r="AJO18" i="13" l="1"/>
  <c r="AJO17" i="13"/>
  <c r="AJO15" i="13"/>
  <c r="AJO16" i="13"/>
  <c r="AJO11" i="13"/>
  <c r="AJO12" i="13"/>
  <c r="AJP10" i="13"/>
  <c r="AJP18" i="13" l="1"/>
  <c r="AJP17" i="13"/>
  <c r="AJP16" i="13"/>
  <c r="AJP15" i="13"/>
  <c r="AJP11" i="13"/>
  <c r="AJP12" i="13"/>
  <c r="AJQ10" i="13"/>
  <c r="AJQ18" i="13" l="1"/>
  <c r="AJQ17" i="13"/>
  <c r="AJQ15" i="13"/>
  <c r="AJQ16" i="13"/>
  <c r="AJQ11" i="13"/>
  <c r="AJQ12" i="13"/>
  <c r="AJR10" i="13"/>
  <c r="AJR18" i="13" l="1"/>
  <c r="AJR17" i="13"/>
  <c r="AJR15" i="13"/>
  <c r="AJR16" i="13"/>
  <c r="AJR11" i="13"/>
  <c r="AJR12" i="13"/>
  <c r="AJS10" i="13"/>
  <c r="AJS18" i="13" l="1"/>
  <c r="AJS17" i="13"/>
  <c r="AJS16" i="13"/>
  <c r="AJS15" i="13"/>
  <c r="AJS11" i="13"/>
  <c r="AJS12" i="13"/>
  <c r="AJT10" i="13"/>
  <c r="AJT18" i="13" l="1"/>
  <c r="AJT17" i="13"/>
  <c r="AJT16" i="13"/>
  <c r="AJT15" i="13"/>
  <c r="AJT11" i="13"/>
  <c r="AJT12" i="13"/>
  <c r="AJU10" i="13"/>
  <c r="AJU18" i="13" l="1"/>
  <c r="AJU17" i="13"/>
  <c r="AJU16" i="13"/>
  <c r="AJU15" i="13"/>
  <c r="AJU11" i="13"/>
  <c r="AJU12" i="13"/>
  <c r="AJV10" i="13"/>
  <c r="AJV18" i="13" l="1"/>
  <c r="AJV16" i="13"/>
  <c r="AJV17" i="13"/>
  <c r="AJV15" i="13"/>
  <c r="AJV11" i="13"/>
  <c r="AJV12" i="13"/>
  <c r="AJW10" i="13"/>
  <c r="AJW18" i="13" l="1"/>
  <c r="AJW16" i="13"/>
  <c r="AJW17" i="13"/>
  <c r="AJW15" i="13"/>
  <c r="AJW11" i="13"/>
  <c r="AJW12" i="13"/>
  <c r="AJX10" i="13"/>
  <c r="AJX18" i="13" l="1"/>
  <c r="AJX17" i="13"/>
  <c r="AJX16" i="13"/>
  <c r="AJX15" i="13"/>
  <c r="AJX11" i="13"/>
  <c r="AJX12" i="13"/>
  <c r="AJY10" i="13"/>
  <c r="AJY18" i="13" l="1"/>
  <c r="AJY17" i="13"/>
  <c r="AJY16" i="13"/>
  <c r="AJY15" i="13"/>
  <c r="AJY11" i="13"/>
  <c r="AJY12" i="13"/>
  <c r="AJZ10" i="13"/>
  <c r="AJZ18" i="13" l="1"/>
  <c r="AJZ17" i="13"/>
  <c r="AJZ16" i="13"/>
  <c r="AJZ15" i="13"/>
  <c r="AJZ11" i="13"/>
  <c r="AJZ12" i="13"/>
  <c r="AKA10" i="13"/>
  <c r="AKA18" i="13" l="1"/>
  <c r="AKA17" i="13"/>
  <c r="AKA15" i="13"/>
  <c r="AKA16" i="13"/>
  <c r="AKA11" i="13"/>
  <c r="AKA12" i="13"/>
  <c r="AKB10" i="13"/>
  <c r="AKB17" i="13" l="1"/>
  <c r="AKB18" i="13"/>
  <c r="AKB16" i="13"/>
  <c r="AKB15" i="13"/>
  <c r="AKB11" i="13"/>
  <c r="AKB12" i="13"/>
  <c r="AKC10" i="13"/>
  <c r="AKC18" i="13" l="1"/>
  <c r="AKC17" i="13"/>
  <c r="AKC16" i="13"/>
  <c r="AKC15" i="13"/>
  <c r="AKC11" i="13"/>
  <c r="AKC12" i="13"/>
  <c r="AKD10" i="13"/>
  <c r="AKD18" i="13" l="1"/>
  <c r="AKD17" i="13"/>
  <c r="AKD16" i="13"/>
  <c r="AKD15" i="13"/>
  <c r="AKD11" i="13"/>
  <c r="AKD12" i="13"/>
  <c r="AKE10" i="13"/>
  <c r="AKE18" i="13" l="1"/>
  <c r="AKE17" i="13"/>
  <c r="AKE15" i="13"/>
  <c r="AKE16" i="13"/>
  <c r="AKE11" i="13"/>
  <c r="AKE12" i="13"/>
  <c r="AKF10" i="13"/>
  <c r="AKF18" i="13" l="1"/>
  <c r="AKF17" i="13"/>
  <c r="AKF16" i="13"/>
  <c r="AKF15" i="13"/>
  <c r="AKF11" i="13"/>
  <c r="AKF12" i="13"/>
  <c r="AKG10" i="13"/>
  <c r="AKG18" i="13" l="1"/>
  <c r="AKG17" i="13"/>
  <c r="AKG15" i="13"/>
  <c r="AKG16" i="13"/>
  <c r="AKG11" i="13"/>
  <c r="AKG12" i="13"/>
  <c r="AKH10" i="13"/>
  <c r="AKH18" i="13" l="1"/>
  <c r="AKH16" i="13"/>
  <c r="AKH17" i="13"/>
  <c r="AKH15" i="13"/>
  <c r="AKH11" i="13"/>
  <c r="AKH12" i="13"/>
  <c r="AKI10" i="13"/>
  <c r="AKI18" i="13" l="1"/>
  <c r="AKI16" i="13"/>
  <c r="AKI17" i="13"/>
  <c r="AKI15" i="13"/>
  <c r="AKI11" i="13"/>
  <c r="AKI12" i="13"/>
  <c r="AKJ10" i="13"/>
  <c r="AKJ17" i="13" l="1"/>
  <c r="AKJ18" i="13"/>
  <c r="AKJ16" i="13"/>
  <c r="AKJ15" i="13"/>
  <c r="AKJ11" i="13"/>
  <c r="AKJ12" i="13"/>
  <c r="AKK10" i="13"/>
  <c r="AKK18" i="13" l="1"/>
  <c r="AKK17" i="13"/>
  <c r="AKK16" i="13"/>
  <c r="AKK15" i="13"/>
  <c r="AKK11" i="13"/>
  <c r="AKK12" i="13"/>
  <c r="AKL10" i="13"/>
  <c r="AKL17" i="13" l="1"/>
  <c r="AKL18" i="13"/>
  <c r="AKL16" i="13"/>
  <c r="AKL15" i="13"/>
  <c r="AKL11" i="13"/>
  <c r="AKL12" i="13"/>
  <c r="AKM10" i="13"/>
  <c r="AKM18" i="13" l="1"/>
  <c r="AKM17" i="13"/>
  <c r="AKM16" i="13"/>
  <c r="AKM15" i="13"/>
  <c r="AKM11" i="13"/>
  <c r="AKM12" i="13"/>
  <c r="AKN10" i="13"/>
  <c r="AKN18" i="13" l="1"/>
  <c r="AKN16" i="13"/>
  <c r="AKN17" i="13"/>
  <c r="AKN15" i="13"/>
  <c r="AKN11" i="13"/>
  <c r="AKN12" i="13"/>
  <c r="AKO10" i="13"/>
  <c r="AKO18" i="13" l="1"/>
  <c r="AKO16" i="13"/>
  <c r="AKO17" i="13"/>
  <c r="AKO15" i="13"/>
  <c r="AKO11" i="13"/>
  <c r="AKO12" i="13"/>
  <c r="AKP10" i="13"/>
  <c r="AKP18" i="13" l="1"/>
  <c r="AKP17" i="13"/>
  <c r="AKP16" i="13"/>
  <c r="AKP15" i="13"/>
  <c r="AKP11" i="13"/>
  <c r="AKP12" i="13"/>
  <c r="AKQ10" i="13"/>
  <c r="AKQ18" i="13" l="1"/>
  <c r="AKQ17" i="13"/>
  <c r="AKQ15" i="13"/>
  <c r="AKQ16" i="13"/>
  <c r="AKQ11" i="13"/>
  <c r="AKQ12" i="13"/>
  <c r="AKR10" i="13"/>
  <c r="AKR18" i="13" l="1"/>
  <c r="AKR17" i="13"/>
  <c r="AKR15" i="13"/>
  <c r="AKR16" i="13"/>
  <c r="AKR11" i="13"/>
  <c r="AKR12" i="13"/>
  <c r="AKS10" i="13"/>
  <c r="AKS18" i="13" l="1"/>
  <c r="AKS17" i="13"/>
  <c r="AKS16" i="13"/>
  <c r="AKS15" i="13"/>
  <c r="AKS11" i="13"/>
  <c r="AKS12" i="13"/>
  <c r="AKT10" i="13"/>
  <c r="AKT18" i="13" l="1"/>
  <c r="AKT17" i="13"/>
  <c r="AKT16" i="13"/>
  <c r="AKT15" i="13"/>
  <c r="AKT11" i="13"/>
  <c r="AKT12" i="13"/>
  <c r="AKU10" i="13"/>
  <c r="AKU18" i="13" l="1"/>
  <c r="AKU17" i="13"/>
  <c r="AKU16" i="13"/>
  <c r="AKU15" i="13"/>
  <c r="AKU11" i="13"/>
  <c r="AKU12" i="13"/>
  <c r="AKV10" i="13"/>
  <c r="AKV17" i="13" l="1"/>
  <c r="AKV18" i="13"/>
  <c r="AKV16" i="13"/>
  <c r="AKV15" i="13"/>
  <c r="AKV11" i="13"/>
  <c r="AKV12" i="13"/>
  <c r="AKW10" i="13"/>
  <c r="AKW18" i="13" l="1"/>
  <c r="AKW17" i="13"/>
  <c r="AKW16" i="13"/>
  <c r="AKW15" i="13"/>
  <c r="AKW11" i="13"/>
  <c r="AKW12" i="13"/>
  <c r="AKX10" i="13"/>
  <c r="AKX18" i="13" l="1"/>
  <c r="AKX17" i="13"/>
  <c r="AKX16" i="13"/>
  <c r="AKX15" i="13"/>
  <c r="AKX11" i="13"/>
  <c r="AKX12" i="13"/>
  <c r="AKY10" i="13"/>
  <c r="AKY18" i="13" l="1"/>
  <c r="AKY15" i="13"/>
  <c r="AKY17" i="13"/>
  <c r="AKY16" i="13"/>
  <c r="AKY11" i="13"/>
  <c r="AKY12" i="13"/>
  <c r="AKZ10" i="13"/>
  <c r="AKZ18" i="13" l="1"/>
  <c r="AKZ17" i="13"/>
  <c r="AKZ16" i="13"/>
  <c r="AKZ15" i="13"/>
  <c r="AKZ11" i="13"/>
  <c r="AKZ12" i="13"/>
  <c r="ALA10" i="13"/>
  <c r="ALA18" i="13" l="1"/>
  <c r="ALA17" i="13"/>
  <c r="ALA16" i="13"/>
  <c r="ALA15" i="13"/>
  <c r="ALA11" i="13"/>
  <c r="ALA12" i="13"/>
  <c r="ALB10" i="13"/>
  <c r="ALB18" i="13" l="1"/>
  <c r="ALB17" i="13"/>
  <c r="ALB16" i="13"/>
  <c r="ALB15" i="13"/>
  <c r="ALB11" i="13"/>
  <c r="ALB12" i="13"/>
  <c r="ALC10" i="13"/>
  <c r="ALC18" i="13" l="1"/>
  <c r="ALC16" i="13"/>
  <c r="ALC15" i="13"/>
  <c r="ALC17" i="13"/>
  <c r="ALC11" i="13"/>
  <c r="ALC12" i="13"/>
  <c r="ALD10" i="13"/>
  <c r="ALD18" i="13" l="1"/>
  <c r="ALD17" i="13"/>
  <c r="ALD16" i="13"/>
  <c r="ALD15" i="13"/>
  <c r="ALD11" i="13"/>
  <c r="ALD12" i="13"/>
  <c r="ALE10" i="13"/>
  <c r="ALE18" i="13" l="1"/>
  <c r="ALE17" i="13"/>
  <c r="ALE16" i="13"/>
  <c r="ALE15" i="13"/>
  <c r="ALE11" i="13"/>
  <c r="ALE12" i="13"/>
  <c r="ALF10" i="13"/>
  <c r="ALF18" i="13" l="1"/>
  <c r="ALF17" i="13"/>
  <c r="ALF16" i="13"/>
  <c r="ALF15" i="13"/>
  <c r="ALF11" i="13"/>
  <c r="ALF12" i="13"/>
  <c r="ALG10" i="13"/>
  <c r="ALG18" i="13" l="1"/>
  <c r="ALG17" i="13"/>
  <c r="ALG16" i="13"/>
  <c r="ALG15" i="13"/>
  <c r="ALG11" i="13"/>
  <c r="ALG12" i="13"/>
  <c r="ALH10" i="13"/>
  <c r="ALH18" i="13" l="1"/>
  <c r="ALH17" i="13"/>
  <c r="ALH16" i="13"/>
  <c r="ALH15" i="13"/>
  <c r="ALH11" i="13"/>
  <c r="ALH12" i="13"/>
  <c r="ALI10" i="13"/>
  <c r="ALI18" i="13" l="1"/>
  <c r="ALI17" i="13"/>
  <c r="ALI16" i="13"/>
  <c r="ALI15" i="13"/>
  <c r="ALI11" i="13"/>
  <c r="ALI12" i="13"/>
  <c r="ALJ10" i="13"/>
  <c r="ALJ18" i="13" l="1"/>
  <c r="ALJ17" i="13"/>
  <c r="ALJ16" i="13"/>
  <c r="ALJ15" i="13"/>
  <c r="ALJ11" i="13"/>
  <c r="ALJ12" i="13"/>
  <c r="ALK10" i="13"/>
  <c r="ALK17" i="13" l="1"/>
  <c r="ALK18" i="13"/>
  <c r="ALK15" i="13"/>
  <c r="ALK16" i="13"/>
  <c r="ALK11" i="13"/>
  <c r="ALK12" i="13"/>
  <c r="ALL10" i="13"/>
  <c r="ALL18" i="13" l="1"/>
  <c r="ALL17" i="13"/>
  <c r="ALL16" i="13"/>
  <c r="ALL15" i="13"/>
  <c r="ALL11" i="13"/>
  <c r="ALL12" i="13"/>
  <c r="ALM10" i="13"/>
  <c r="ALM18" i="13" l="1"/>
  <c r="ALM17" i="13"/>
  <c r="ALM15" i="13"/>
  <c r="ALM16" i="13"/>
  <c r="ALM11" i="13"/>
  <c r="ALM12" i="13"/>
  <c r="ALN10" i="13"/>
  <c r="ALN18" i="13" l="1"/>
  <c r="ALN17" i="13"/>
  <c r="ALN16" i="13"/>
  <c r="ALN15" i="13"/>
  <c r="ALN11" i="13"/>
  <c r="ALN12" i="13"/>
  <c r="ALO10" i="13"/>
  <c r="ALO18" i="13" l="1"/>
  <c r="ALO17" i="13"/>
  <c r="ALO16" i="13"/>
  <c r="ALO15" i="13"/>
  <c r="ALO11" i="13"/>
  <c r="ALO12" i="13"/>
  <c r="ALP10" i="13"/>
  <c r="ALP18" i="13" l="1"/>
  <c r="ALP17" i="13"/>
  <c r="ALP16" i="13"/>
  <c r="ALP15" i="13"/>
  <c r="ALP11" i="13"/>
  <c r="ALP12" i="13"/>
  <c r="ALQ10" i="13"/>
  <c r="ALQ17" i="13" l="1"/>
  <c r="ALQ18" i="13"/>
  <c r="ALQ16" i="13"/>
  <c r="ALQ15" i="13"/>
  <c r="ALQ11" i="13"/>
  <c r="ALQ12" i="13"/>
  <c r="ALR10" i="13"/>
  <c r="ALR18" i="13" l="1"/>
  <c r="ALR16" i="13"/>
  <c r="ALR17" i="13"/>
  <c r="ALR15" i="13"/>
  <c r="ALR11" i="13"/>
  <c r="ALR12" i="13"/>
  <c r="ALS10" i="13"/>
  <c r="ALS18" i="13" l="1"/>
  <c r="ALS16" i="13"/>
  <c r="ALS17" i="13"/>
  <c r="ALS15" i="13"/>
  <c r="ALS11" i="13"/>
  <c r="ALS12" i="13"/>
  <c r="ALT10" i="13"/>
  <c r="ALT18" i="13" l="1"/>
  <c r="ALT17" i="13"/>
  <c r="ALT15" i="13"/>
  <c r="ALT16" i="13"/>
  <c r="ALT11" i="13"/>
  <c r="ALT12" i="13"/>
  <c r="ALU10" i="13"/>
  <c r="ALU18" i="13" l="1"/>
  <c r="ALU17" i="13"/>
  <c r="ALU16" i="13"/>
  <c r="ALU15" i="13"/>
  <c r="ALU11" i="13"/>
  <c r="ALU12" i="13"/>
  <c r="ALV10" i="13"/>
  <c r="ALV18" i="13" l="1"/>
  <c r="ALV17" i="13"/>
  <c r="ALV16" i="13"/>
  <c r="ALV15" i="13"/>
  <c r="ALV11" i="13"/>
  <c r="ALV12" i="13"/>
  <c r="ALW10" i="13"/>
  <c r="ALW18" i="13" l="1"/>
  <c r="ALW17" i="13"/>
  <c r="ALW15" i="13"/>
  <c r="ALW16" i="13"/>
  <c r="ALW11" i="13"/>
  <c r="ALW12" i="13"/>
  <c r="ALX10" i="13"/>
  <c r="ALX18" i="13" l="1"/>
  <c r="ALX17" i="13"/>
  <c r="ALX16" i="13"/>
  <c r="ALX15" i="13"/>
  <c r="ALX11" i="13"/>
  <c r="ALX12" i="13"/>
  <c r="ALY10" i="13"/>
  <c r="ALY18" i="13" l="1"/>
  <c r="ALY17" i="13"/>
  <c r="ALY16" i="13"/>
  <c r="ALY15" i="13"/>
  <c r="ALY11" i="13"/>
  <c r="ALY12" i="13"/>
  <c r="ALZ10" i="13"/>
  <c r="ALZ18" i="13" l="1"/>
  <c r="ALZ17" i="13"/>
  <c r="ALZ16" i="13"/>
  <c r="ALZ15" i="13"/>
  <c r="ALZ11" i="13"/>
  <c r="ALZ12" i="13"/>
  <c r="AMA10" i="13"/>
  <c r="AMA18" i="13" l="1"/>
  <c r="AMA17" i="13"/>
  <c r="AMA15" i="13"/>
  <c r="AMA16" i="13"/>
  <c r="AMA11" i="13"/>
  <c r="AMA12" i="13"/>
  <c r="AMB10" i="13"/>
  <c r="AMB18" i="13" l="1"/>
  <c r="AMB17" i="13"/>
  <c r="AMB16" i="13"/>
  <c r="AMB15" i="13"/>
  <c r="AMB11" i="13"/>
  <c r="AMB12" i="13"/>
  <c r="AMC10" i="13"/>
  <c r="AMC18" i="13" l="1"/>
  <c r="AMC17" i="13"/>
  <c r="AMC16" i="13"/>
  <c r="AMC15" i="13"/>
  <c r="AMC11" i="13"/>
  <c r="AMC12" i="13"/>
  <c r="AMD10" i="13"/>
  <c r="AMD18" i="13" l="1"/>
  <c r="AMD17" i="13"/>
  <c r="AMD16" i="13"/>
  <c r="AMD15" i="13"/>
  <c r="AMD11" i="13"/>
  <c r="AMD12" i="13"/>
  <c r="AME10" i="13"/>
  <c r="AME18" i="13" l="1"/>
  <c r="AME17" i="13"/>
  <c r="AME16" i="13"/>
  <c r="AME15" i="13"/>
  <c r="AME11" i="13"/>
  <c r="AME12" i="13"/>
  <c r="AMF10" i="13"/>
  <c r="AMF17" i="13" l="1"/>
  <c r="AMF18" i="13"/>
  <c r="AMF16" i="13"/>
  <c r="AMF15" i="13"/>
  <c r="AMF11" i="13"/>
  <c r="AMF12" i="13"/>
  <c r="AMG10" i="13"/>
  <c r="AMG18" i="13" l="1"/>
  <c r="AMG17" i="13"/>
  <c r="AMG16" i="13"/>
  <c r="AMG15" i="13"/>
  <c r="AMG11" i="13"/>
  <c r="AMG12" i="13"/>
  <c r="AMH10" i="13"/>
  <c r="AMH18" i="13" l="1"/>
  <c r="AMH17" i="13"/>
  <c r="AMH16" i="13"/>
  <c r="AMH15" i="13"/>
  <c r="AMH11" i="13"/>
  <c r="AMH12" i="13"/>
  <c r="AMI10" i="13"/>
  <c r="AMI18" i="13" l="1"/>
  <c r="AMI15" i="13"/>
  <c r="AMI17" i="13"/>
  <c r="AMI16" i="13"/>
  <c r="AMI11" i="13"/>
  <c r="AMI12" i="13"/>
  <c r="AMJ10" i="13"/>
  <c r="AMJ18" i="13" l="1"/>
  <c r="AMJ17" i="13"/>
  <c r="AMJ16" i="13"/>
  <c r="AMJ15" i="13"/>
  <c r="AMJ11" i="13"/>
  <c r="AMJ12" i="13"/>
  <c r="AMK10" i="13"/>
  <c r="AMK18" i="13" l="1"/>
  <c r="AMK17" i="13"/>
  <c r="AMK16" i="13"/>
  <c r="AMK15" i="13"/>
  <c r="AMK11" i="13"/>
  <c r="AMK12" i="13"/>
  <c r="AML10" i="13"/>
  <c r="AML18" i="13" l="1"/>
  <c r="AML17" i="13"/>
  <c r="AML16" i="13"/>
  <c r="AML15" i="13"/>
  <c r="AML11" i="13"/>
  <c r="AML12" i="13"/>
  <c r="AMM10" i="13"/>
  <c r="AMM18" i="13" l="1"/>
  <c r="AMM17" i="13"/>
  <c r="AMM16" i="13"/>
  <c r="AMM15" i="13"/>
  <c r="AMM11" i="13"/>
  <c r="AMM12" i="13"/>
  <c r="AMN10" i="13"/>
  <c r="AMN18" i="13" l="1"/>
  <c r="AMN17" i="13"/>
  <c r="AMN16" i="13"/>
  <c r="AMN15" i="13"/>
  <c r="AMN11" i="13"/>
  <c r="AMN12" i="13"/>
  <c r="AMO10" i="13"/>
  <c r="AMO17" i="13" l="1"/>
  <c r="AMO18" i="13"/>
  <c r="AMO16" i="13"/>
  <c r="AMO15" i="13"/>
  <c r="AMO11" i="13"/>
  <c r="AMO12" i="13"/>
  <c r="AMP10" i="13"/>
  <c r="AMP18" i="13" l="1"/>
  <c r="AMP17" i="13"/>
  <c r="AMP16" i="13"/>
  <c r="AMP15" i="13"/>
  <c r="AMP11" i="13"/>
  <c r="AMP12" i="13"/>
  <c r="AMQ10" i="13"/>
  <c r="AMQ18" i="13" l="1"/>
  <c r="AMQ17" i="13"/>
  <c r="AMQ16" i="13"/>
  <c r="AMQ15" i="13"/>
  <c r="AMQ11" i="13"/>
  <c r="AMQ12" i="13"/>
  <c r="AMR10" i="13"/>
  <c r="AMR18" i="13" l="1"/>
  <c r="AMR17" i="13"/>
  <c r="AMR16" i="13"/>
  <c r="AMR15" i="13"/>
  <c r="AMR11" i="13"/>
  <c r="AMR12" i="13"/>
  <c r="AMS10" i="13"/>
  <c r="AMS18" i="13" l="1"/>
  <c r="AMS17" i="13"/>
  <c r="AMS16" i="13"/>
  <c r="AMS15" i="13"/>
  <c r="AMS11" i="13"/>
  <c r="AMS12" i="13"/>
  <c r="AMT10" i="13"/>
  <c r="AMT18" i="13" l="1"/>
  <c r="AMT17" i="13"/>
  <c r="AMT15" i="13"/>
  <c r="AMT16" i="13"/>
  <c r="AMT11" i="13"/>
  <c r="AMT12" i="13"/>
  <c r="AMU10" i="13"/>
  <c r="AMU18" i="13" l="1"/>
  <c r="AMU17" i="13"/>
  <c r="AMU15" i="13"/>
  <c r="AMU16" i="13"/>
  <c r="AMU11" i="13"/>
  <c r="AMU12" i="13"/>
  <c r="AMV10" i="13"/>
  <c r="AMV18" i="13" l="1"/>
  <c r="AMV17" i="13"/>
  <c r="AMV15" i="13"/>
  <c r="AMV16" i="13"/>
  <c r="AMV11" i="13"/>
  <c r="AMV12" i="13"/>
  <c r="AMW10" i="13"/>
  <c r="AMW18" i="13" l="1"/>
  <c r="AMW17" i="13"/>
  <c r="AMW16" i="13"/>
  <c r="AMW15" i="13"/>
  <c r="AMW11" i="13"/>
  <c r="AMW12" i="13"/>
  <c r="AMX10" i="13"/>
  <c r="AMX18" i="13" l="1"/>
  <c r="AMX17" i="13"/>
  <c r="AMX16" i="13"/>
  <c r="AMX15" i="13"/>
  <c r="AMX11" i="13"/>
  <c r="AMX12" i="13"/>
  <c r="AMY10" i="13"/>
  <c r="AMY18" i="13" l="1"/>
  <c r="AMY17" i="13"/>
  <c r="AMY15" i="13"/>
  <c r="AMY16" i="13"/>
  <c r="AMY11" i="13"/>
  <c r="AMY12" i="13"/>
  <c r="AMZ10" i="13"/>
  <c r="AMZ18" i="13" l="1"/>
  <c r="AMZ17" i="13"/>
  <c r="AMZ16" i="13"/>
  <c r="AMZ15" i="13"/>
  <c r="AMZ11" i="13"/>
  <c r="AMZ12" i="13"/>
  <c r="ANA10" i="13"/>
  <c r="ANA18" i="13" l="1"/>
  <c r="ANA17" i="13"/>
  <c r="ANA16" i="13"/>
  <c r="ANA15" i="13"/>
  <c r="ANA11" i="13"/>
  <c r="ANA12" i="13"/>
  <c r="ANB10" i="13"/>
  <c r="ANB18" i="13" l="1"/>
  <c r="ANB17" i="13"/>
  <c r="ANB16" i="13"/>
  <c r="ANB15" i="13"/>
  <c r="ANB11" i="13"/>
  <c r="ANB12" i="13"/>
  <c r="ANC10" i="13"/>
  <c r="ANC18" i="13" l="1"/>
  <c r="ANC17" i="13"/>
  <c r="ANC16" i="13"/>
  <c r="ANC15" i="13"/>
  <c r="ANC11" i="13"/>
  <c r="ANC12" i="13"/>
  <c r="AND10" i="13"/>
  <c r="AND18" i="13" l="1"/>
  <c r="AND17" i="13"/>
  <c r="AND16" i="13"/>
  <c r="AND15" i="13"/>
  <c r="AND11" i="13"/>
  <c r="AND12" i="13"/>
  <c r="ANE10" i="13"/>
  <c r="ANE18" i="13" l="1"/>
  <c r="ANE17" i="13"/>
  <c r="ANE16" i="13"/>
  <c r="ANE15" i="13"/>
  <c r="ANE11" i="13"/>
  <c r="ANE12" i="13"/>
  <c r="ANF10" i="13"/>
  <c r="ANF18" i="13" l="1"/>
  <c r="ANF17" i="13"/>
  <c r="ANF16" i="13"/>
  <c r="ANF15" i="13"/>
  <c r="ANF11" i="13"/>
  <c r="ANF12" i="13"/>
  <c r="ANG10" i="13"/>
  <c r="ANG18" i="13" l="1"/>
  <c r="ANG17" i="13"/>
  <c r="ANG15" i="13"/>
  <c r="ANG16" i="13"/>
  <c r="ANG11" i="13"/>
  <c r="ANG12" i="13"/>
  <c r="ANH10" i="13"/>
  <c r="ANH18" i="13" l="1"/>
  <c r="ANH17" i="13"/>
  <c r="ANH16" i="13"/>
  <c r="ANH15" i="13"/>
  <c r="ANH11" i="13"/>
  <c r="ANH12" i="13"/>
  <c r="ANI10" i="13"/>
  <c r="ANI17" i="13" l="1"/>
  <c r="ANI18" i="13"/>
  <c r="ANI16" i="13"/>
  <c r="ANI15" i="13"/>
  <c r="ANI11" i="13"/>
  <c r="ANI12" i="13"/>
  <c r="ANJ10" i="13"/>
  <c r="ANJ18" i="13" l="1"/>
  <c r="ANJ17" i="13"/>
  <c r="ANJ15" i="13"/>
  <c r="ANJ16" i="13"/>
  <c r="ANJ11" i="13"/>
  <c r="ANJ12" i="13"/>
  <c r="ANK10" i="13"/>
  <c r="ANK18" i="13" l="1"/>
  <c r="ANK17" i="13"/>
  <c r="ANK15" i="13"/>
  <c r="ANK16" i="13"/>
  <c r="ANK11" i="13"/>
  <c r="ANK12" i="13"/>
  <c r="ANL10" i="13"/>
  <c r="ANL18" i="13" l="1"/>
  <c r="ANL17" i="13"/>
  <c r="ANL16" i="13"/>
  <c r="ANL15" i="13"/>
  <c r="ANL11" i="13"/>
  <c r="ANL12" i="13"/>
  <c r="ANM10" i="13"/>
  <c r="ANM18" i="13" l="1"/>
  <c r="ANM17" i="13"/>
  <c r="ANM15" i="13"/>
  <c r="ANM16" i="13"/>
  <c r="ANM11" i="13"/>
  <c r="ANM12" i="13"/>
  <c r="ANN10" i="13"/>
  <c r="ANN18" i="13" l="1"/>
  <c r="ANN17" i="13"/>
  <c r="ANN16" i="13"/>
  <c r="ANN15" i="13"/>
  <c r="ANN11" i="13"/>
  <c r="ANN12" i="13"/>
  <c r="ANO10" i="13"/>
  <c r="ANO18" i="13" l="1"/>
  <c r="ANO17" i="13"/>
  <c r="ANO16" i="13"/>
  <c r="ANO15" i="13"/>
  <c r="ANO11" i="13"/>
  <c r="ANO12" i="13"/>
  <c r="ANP10" i="13"/>
  <c r="ANP17" i="13" l="1"/>
  <c r="ANP18" i="13"/>
  <c r="ANP16" i="13"/>
  <c r="ANP15" i="13"/>
  <c r="ANP11" i="13"/>
  <c r="ANP12" i="13"/>
  <c r="ANQ10" i="13"/>
  <c r="ANQ18" i="13" l="1"/>
  <c r="ANQ17" i="13"/>
  <c r="ANQ16" i="13"/>
  <c r="ANQ15" i="13"/>
  <c r="ANQ11" i="13"/>
  <c r="ANQ12" i="13"/>
  <c r="ANR10" i="13"/>
  <c r="ANR18" i="13" l="1"/>
  <c r="ANR17" i="13"/>
  <c r="ANR16" i="13"/>
  <c r="ANR15" i="13"/>
  <c r="ANR11" i="13"/>
  <c r="ANR12" i="13"/>
  <c r="ANS10" i="13"/>
  <c r="ANS18" i="13" l="1"/>
  <c r="ANS17" i="13"/>
  <c r="ANS16" i="13"/>
  <c r="ANS15" i="13"/>
  <c r="ANS11" i="13"/>
  <c r="ANS12" i="13"/>
  <c r="ANT10" i="13"/>
  <c r="ANT18" i="13" l="1"/>
  <c r="ANT17" i="13"/>
  <c r="ANT16" i="13"/>
  <c r="ANT15" i="13"/>
  <c r="ANT11" i="13"/>
  <c r="ANT12" i="13"/>
  <c r="ANU10" i="13"/>
  <c r="ANU18" i="13" l="1"/>
  <c r="ANU17" i="13"/>
  <c r="ANU16" i="13"/>
  <c r="ANU15" i="13"/>
  <c r="ANU11" i="13"/>
  <c r="ANU12" i="13"/>
  <c r="ANV10" i="13"/>
  <c r="ANV18" i="13" l="1"/>
  <c r="ANV17" i="13"/>
  <c r="ANV15" i="13"/>
  <c r="ANV16" i="13"/>
  <c r="ANV11" i="13"/>
  <c r="ANV12" i="13"/>
  <c r="ANW10" i="13"/>
  <c r="ANW18" i="13" l="1"/>
  <c r="ANW17" i="13"/>
  <c r="ANW15" i="13"/>
  <c r="ANW16" i="13"/>
  <c r="ANW11" i="13"/>
  <c r="ANW12" i="13"/>
  <c r="ANX10" i="13"/>
  <c r="ANX18" i="13" l="1"/>
  <c r="ANX17" i="13"/>
  <c r="ANX16" i="13"/>
  <c r="ANX15" i="13"/>
  <c r="ANX11" i="13"/>
  <c r="ANX12" i="13"/>
  <c r="ANY10" i="13"/>
  <c r="ANY18" i="13" l="1"/>
  <c r="ANY16" i="13"/>
  <c r="ANY17" i="13"/>
  <c r="ANY15" i="13"/>
  <c r="ANY11" i="13"/>
  <c r="ANY12" i="13"/>
  <c r="ANZ10" i="13"/>
  <c r="ANZ18" i="13" l="1"/>
  <c r="ANZ16" i="13"/>
  <c r="ANZ17" i="13"/>
  <c r="ANZ15" i="13"/>
  <c r="ANZ11" i="13"/>
  <c r="ANZ12" i="13"/>
  <c r="AOA10" i="13"/>
  <c r="AOA18" i="13" l="1"/>
  <c r="AOA17" i="13"/>
  <c r="AOA16" i="13"/>
  <c r="AOA15" i="13"/>
  <c r="AOA11" i="13"/>
  <c r="AOA12" i="13"/>
  <c r="AOB10" i="13"/>
  <c r="AOB18" i="13" l="1"/>
  <c r="AOB17" i="13"/>
  <c r="AOB16" i="13"/>
  <c r="AOB15" i="13"/>
  <c r="AOB11" i="13"/>
  <c r="AOB12" i="13"/>
  <c r="AOC10" i="13"/>
  <c r="AOC18" i="13" l="1"/>
  <c r="AOC17" i="13"/>
  <c r="AOC16" i="13"/>
  <c r="AOC15" i="13"/>
  <c r="AOC11" i="13"/>
  <c r="AOC12" i="13"/>
  <c r="AOD10" i="13"/>
  <c r="AOD18" i="13" l="1"/>
  <c r="AOD17" i="13"/>
  <c r="AOD16" i="13"/>
  <c r="AOD15" i="13"/>
  <c r="AOD11" i="13"/>
  <c r="AOD12" i="13"/>
  <c r="AOE10" i="13"/>
  <c r="AOE18" i="13" l="1"/>
  <c r="AOE17" i="13"/>
  <c r="AOE16" i="13"/>
  <c r="AOE15" i="13"/>
  <c r="AOE11" i="13"/>
  <c r="AOE12" i="13"/>
  <c r="AOF10" i="13"/>
  <c r="AOF17" i="13" l="1"/>
  <c r="AOF18" i="13"/>
  <c r="AOF16" i="13"/>
  <c r="AOF15" i="13"/>
  <c r="AOF11" i="13"/>
  <c r="AOF12" i="13"/>
  <c r="AOG10" i="13"/>
  <c r="AOG17" i="13" l="1"/>
  <c r="AOG18" i="13"/>
  <c r="AOG16" i="13"/>
  <c r="AOG15" i="13"/>
  <c r="AOG11" i="13"/>
  <c r="AOG12" i="13"/>
  <c r="AOH10" i="13"/>
  <c r="AOH18" i="13" l="1"/>
  <c r="AOH17" i="13"/>
  <c r="AOH16" i="13"/>
  <c r="AOH15" i="13"/>
  <c r="AOH11" i="13"/>
  <c r="AOH12" i="13"/>
  <c r="AOI10" i="13"/>
  <c r="AOI18" i="13" l="1"/>
  <c r="AOI15" i="13"/>
  <c r="AOI17" i="13"/>
  <c r="AOI16" i="13"/>
  <c r="AOI11" i="13"/>
  <c r="AOI12" i="13"/>
  <c r="AOJ10" i="13"/>
  <c r="AOJ18" i="13" l="1"/>
  <c r="AOJ17" i="13"/>
  <c r="AOJ16" i="13"/>
  <c r="AOJ15" i="13"/>
  <c r="AOJ11" i="13"/>
  <c r="AOJ12" i="13"/>
  <c r="AOK10" i="13"/>
  <c r="AOK18" i="13" l="1"/>
  <c r="AOK17" i="13"/>
  <c r="AOK16" i="13"/>
  <c r="AOK15" i="13"/>
  <c r="AOK11" i="13"/>
  <c r="AOK12" i="13"/>
  <c r="AOL10" i="13"/>
  <c r="AOL18" i="13" l="1"/>
  <c r="AOL16" i="13"/>
  <c r="AOL17" i="13"/>
  <c r="AOL15" i="13"/>
  <c r="AOL11" i="13"/>
  <c r="AOL12" i="13"/>
  <c r="AOM10" i="13"/>
  <c r="AOM18" i="13" l="1"/>
  <c r="AOM16" i="13"/>
  <c r="AOM17" i="13"/>
  <c r="AOM15" i="13"/>
  <c r="AOM11" i="13"/>
  <c r="AOM12" i="13"/>
  <c r="AON10" i="13"/>
  <c r="AON17" i="13" l="1"/>
  <c r="AON18" i="13"/>
  <c r="AON16" i="13"/>
  <c r="AON15" i="13"/>
  <c r="AON11" i="13"/>
  <c r="AON12" i="13"/>
  <c r="AOO10" i="13"/>
  <c r="AOO18" i="13" l="1"/>
  <c r="AOO17" i="13"/>
  <c r="AOO15" i="13"/>
  <c r="AOO16" i="13"/>
  <c r="AOO11" i="13"/>
  <c r="AOO12" i="13"/>
  <c r="AOP10" i="13"/>
  <c r="AOP18" i="13" l="1"/>
  <c r="AOP17" i="13"/>
  <c r="AOP16" i="13"/>
  <c r="AOP15" i="13"/>
  <c r="AOP11" i="13"/>
  <c r="AOP12" i="13"/>
  <c r="AOQ10" i="13"/>
  <c r="AOQ18" i="13" l="1"/>
  <c r="AOQ17" i="13"/>
  <c r="AOQ16" i="13"/>
  <c r="AOQ15" i="13"/>
  <c r="AOQ11" i="13"/>
  <c r="AOQ12" i="13"/>
  <c r="AOR10" i="13"/>
  <c r="AOR18" i="13" l="1"/>
  <c r="AOR17" i="13"/>
  <c r="AOR16" i="13"/>
  <c r="AOR15" i="13"/>
  <c r="AOR11" i="13"/>
  <c r="AOR12" i="13"/>
  <c r="AOS10" i="13"/>
  <c r="AOS18" i="13" l="1"/>
  <c r="AOS17" i="13"/>
  <c r="AOS16" i="13"/>
  <c r="AOS15" i="13"/>
  <c r="AOS11" i="13"/>
  <c r="AOS12" i="13"/>
  <c r="AOT10" i="13"/>
  <c r="AOT17" i="13" l="1"/>
  <c r="AOT18" i="13"/>
  <c r="AOT15" i="13"/>
  <c r="AOT16" i="13"/>
  <c r="AOT11" i="13"/>
  <c r="AOT12" i="13"/>
  <c r="AOU10" i="13"/>
  <c r="AOU17" i="13" l="1"/>
  <c r="AOU18" i="13"/>
  <c r="AOU16" i="13"/>
  <c r="AOU15" i="13"/>
  <c r="AOU11" i="13"/>
  <c r="AOU12" i="13"/>
  <c r="AOV10" i="13"/>
  <c r="AOV18" i="13" l="1"/>
  <c r="AOV17" i="13"/>
  <c r="AOV16" i="13"/>
  <c r="AOV15" i="13"/>
  <c r="AOV11" i="13"/>
  <c r="AOV12" i="13"/>
  <c r="AOW10" i="13"/>
  <c r="AOW18" i="13" l="1"/>
  <c r="AOW17" i="13"/>
  <c r="AOW15" i="13"/>
  <c r="AOW16" i="13"/>
  <c r="AOW11" i="13"/>
  <c r="AOW12" i="13"/>
  <c r="AOX10" i="13"/>
  <c r="AOX18" i="13" l="1"/>
  <c r="AOX16" i="13"/>
  <c r="AOX17" i="13"/>
  <c r="AOX15" i="13"/>
  <c r="AOX11" i="13"/>
  <c r="AOX12" i="13"/>
  <c r="AOY10" i="13"/>
  <c r="AOY18" i="13" l="1"/>
  <c r="AOY17" i="13"/>
  <c r="AOY16" i="13"/>
  <c r="AOY15" i="13"/>
  <c r="AOY11" i="13"/>
  <c r="AOY12" i="13"/>
  <c r="AOZ10" i="13"/>
  <c r="AOZ17" i="13" l="1"/>
  <c r="AOZ18" i="13"/>
  <c r="AOZ16" i="13"/>
  <c r="AOZ15" i="13"/>
  <c r="AOZ11" i="13"/>
  <c r="AOZ12" i="13"/>
  <c r="APA10" i="13"/>
  <c r="APA18" i="13" l="1"/>
  <c r="APA17" i="13"/>
  <c r="APA16" i="13"/>
  <c r="APA15" i="13"/>
  <c r="APA11" i="13"/>
  <c r="APA12" i="13"/>
  <c r="APB10" i="13"/>
  <c r="APB18" i="13" l="1"/>
  <c r="APB17" i="13"/>
  <c r="APB16" i="13"/>
  <c r="APB15" i="13"/>
  <c r="APB11" i="13"/>
  <c r="APB12" i="13"/>
  <c r="APC10" i="13"/>
  <c r="APC18" i="13" l="1"/>
  <c r="APC16" i="13"/>
  <c r="APC15" i="13"/>
  <c r="APC17" i="13"/>
  <c r="APC11" i="13"/>
  <c r="APC12" i="13"/>
  <c r="APD10" i="13"/>
  <c r="APD18" i="13" l="1"/>
  <c r="APD17" i="13"/>
  <c r="APD16" i="13"/>
  <c r="APD15" i="13"/>
  <c r="APD11" i="13"/>
  <c r="APD12" i="13"/>
  <c r="APE10" i="13"/>
  <c r="APE18" i="13" l="1"/>
  <c r="APE17" i="13"/>
  <c r="APE16" i="13"/>
  <c r="APE15" i="13"/>
  <c r="APE11" i="13"/>
  <c r="APE12" i="13"/>
  <c r="APF10" i="13"/>
  <c r="APF18" i="13" l="1"/>
  <c r="APF17" i="13"/>
  <c r="APF16" i="13"/>
  <c r="APF15" i="13"/>
  <c r="APF11" i="13"/>
  <c r="APF12" i="13"/>
  <c r="APG10" i="13"/>
  <c r="APG18" i="13" l="1"/>
  <c r="APG17" i="13"/>
  <c r="APG15" i="13"/>
  <c r="APG16" i="13"/>
  <c r="APG11" i="13"/>
  <c r="APG12" i="13"/>
  <c r="APH10" i="13"/>
  <c r="APH18" i="13" l="1"/>
  <c r="APH17" i="13"/>
  <c r="APH16" i="13"/>
  <c r="APH15" i="13"/>
  <c r="APH11" i="13"/>
  <c r="APH12" i="13"/>
  <c r="API10" i="13"/>
  <c r="API18" i="13" l="1"/>
  <c r="API17" i="13"/>
  <c r="API15" i="13"/>
  <c r="API16" i="13"/>
  <c r="API11" i="13"/>
  <c r="API12" i="13"/>
  <c r="APJ10" i="13"/>
  <c r="APJ18" i="13" l="1"/>
  <c r="APJ17" i="13"/>
  <c r="APJ16" i="13"/>
  <c r="APJ15" i="13"/>
  <c r="APJ11" i="13"/>
  <c r="APJ12" i="13"/>
  <c r="APK10" i="13"/>
  <c r="APK18" i="13" l="1"/>
  <c r="APK17" i="13"/>
  <c r="APK16" i="13"/>
  <c r="APK15" i="13"/>
  <c r="APK11" i="13"/>
  <c r="APK12" i="13"/>
  <c r="APL10" i="13"/>
  <c r="APL17" i="13" l="1"/>
  <c r="APL18" i="13"/>
  <c r="APL16" i="13"/>
  <c r="APL15" i="13"/>
  <c r="APL11" i="13"/>
  <c r="APL12" i="13"/>
  <c r="G14" i="13"/>
  <c r="G13" i="13"/>
  <c r="S13" i="13" l="1"/>
  <c r="AE13" i="13"/>
  <c r="AQ13" i="13"/>
  <c r="BC13" i="13"/>
  <c r="BO13" i="13"/>
  <c r="CA13" i="13"/>
  <c r="CM13" i="13"/>
  <c r="CY13" i="13"/>
  <c r="DK13" i="13"/>
  <c r="K13" i="13"/>
  <c r="X13" i="13"/>
  <c r="AK13" i="13"/>
  <c r="AX13" i="13"/>
  <c r="BK13" i="13"/>
  <c r="BX13" i="13"/>
  <c r="CK13" i="13"/>
  <c r="CX13" i="13"/>
  <c r="DL13" i="13"/>
  <c r="DX13" i="13"/>
  <c r="EJ13" i="13"/>
  <c r="EV13" i="13"/>
  <c r="FH13" i="13"/>
  <c r="FT13" i="13"/>
  <c r="GF13" i="13"/>
  <c r="GR13" i="13"/>
  <c r="HD13" i="13"/>
  <c r="HP13" i="13"/>
  <c r="IB13" i="13"/>
  <c r="IN13" i="13"/>
  <c r="IZ13" i="13"/>
  <c r="JL13" i="13"/>
  <c r="JX13" i="13"/>
  <c r="KJ13" i="13"/>
  <c r="KV13" i="13"/>
  <c r="LH13" i="13"/>
  <c r="LT13" i="13"/>
  <c r="MF13" i="13"/>
  <c r="MR13" i="13"/>
  <c r="ND13" i="13"/>
  <c r="NP13" i="13"/>
  <c r="OB13" i="13"/>
  <c r="ON13" i="13"/>
  <c r="OZ13" i="13"/>
  <c r="PL13" i="13"/>
  <c r="PX13" i="13"/>
  <c r="QJ13" i="13"/>
  <c r="QV13" i="13"/>
  <c r="RH13" i="13"/>
  <c r="RT13" i="13"/>
  <c r="SF13" i="13"/>
  <c r="SR13" i="13"/>
  <c r="TD13" i="13"/>
  <c r="TP13" i="13"/>
  <c r="UB13" i="13"/>
  <c r="UN13" i="13"/>
  <c r="UZ13" i="13"/>
  <c r="VL13" i="13"/>
  <c r="VX13" i="13"/>
  <c r="WJ13" i="13"/>
  <c r="WV13" i="13"/>
  <c r="XH13" i="13"/>
  <c r="XT13" i="13"/>
  <c r="YF13" i="13"/>
  <c r="YR13" i="13"/>
  <c r="ZD13" i="13"/>
  <c r="ZP13" i="13"/>
  <c r="AAB13" i="13"/>
  <c r="AAN13" i="13"/>
  <c r="AAZ13" i="13"/>
  <c r="ABL13" i="13"/>
  <c r="ABX13" i="13"/>
  <c r="ACJ13" i="13"/>
  <c r="ACV13" i="13"/>
  <c r="ADH13" i="13"/>
  <c r="ADT13" i="13"/>
  <c r="AEF13" i="13"/>
  <c r="AER13" i="13"/>
  <c r="AFD13" i="13"/>
  <c r="AFP13" i="13"/>
  <c r="AGB13" i="13"/>
  <c r="AGN13" i="13"/>
  <c r="AGZ13" i="13"/>
  <c r="AHL13" i="13"/>
  <c r="AHX13" i="13"/>
  <c r="AIJ13" i="13"/>
  <c r="AIV13" i="13"/>
  <c r="AJH13" i="13"/>
  <c r="AJT13" i="13"/>
  <c r="AKF13" i="13"/>
  <c r="AKR13" i="13"/>
  <c r="ALD13" i="13"/>
  <c r="ALP13" i="13"/>
  <c r="AMB13" i="13"/>
  <c r="AMN13" i="13"/>
  <c r="AMZ13" i="13"/>
  <c r="ANL13" i="13"/>
  <c r="ANX13" i="13"/>
  <c r="AOJ13" i="13"/>
  <c r="AOV13" i="13"/>
  <c r="APH13" i="13"/>
  <c r="M13" i="13"/>
  <c r="Z13" i="13"/>
  <c r="AM13" i="13"/>
  <c r="AZ13" i="13"/>
  <c r="BM13" i="13"/>
  <c r="N13" i="13"/>
  <c r="AA13" i="13"/>
  <c r="AN13" i="13"/>
  <c r="BA13" i="13"/>
  <c r="BN13" i="13"/>
  <c r="CB13" i="13"/>
  <c r="CO13" i="13"/>
  <c r="DB13" i="13"/>
  <c r="DO13" i="13"/>
  <c r="EA13" i="13"/>
  <c r="EM13" i="13"/>
  <c r="EY13" i="13"/>
  <c r="FK13" i="13"/>
  <c r="FW13" i="13"/>
  <c r="GI13" i="13"/>
  <c r="GU13" i="13"/>
  <c r="HG13" i="13"/>
  <c r="HS13" i="13"/>
  <c r="IE13" i="13"/>
  <c r="IQ13" i="13"/>
  <c r="JC13" i="13"/>
  <c r="JO13" i="13"/>
  <c r="O13" i="13"/>
  <c r="AB13" i="13"/>
  <c r="AO13" i="13"/>
  <c r="BB13" i="13"/>
  <c r="BP13" i="13"/>
  <c r="CC13" i="13"/>
  <c r="CP13" i="13"/>
  <c r="DC13" i="13"/>
  <c r="DP13" i="13"/>
  <c r="EB13" i="13"/>
  <c r="EN13" i="13"/>
  <c r="EZ13" i="13"/>
  <c r="FL13" i="13"/>
  <c r="FX13" i="13"/>
  <c r="GJ13" i="13"/>
  <c r="GV13" i="13"/>
  <c r="HH13" i="13"/>
  <c r="HT13" i="13"/>
  <c r="IF13" i="13"/>
  <c r="IR13" i="13"/>
  <c r="JD13" i="13"/>
  <c r="P13" i="13"/>
  <c r="AC13" i="13"/>
  <c r="AP13" i="13"/>
  <c r="BD13" i="13"/>
  <c r="BQ13" i="13"/>
  <c r="CD13" i="13"/>
  <c r="U13" i="13"/>
  <c r="AS13" i="13"/>
  <c r="BL13" i="13"/>
  <c r="CH13" i="13"/>
  <c r="CZ13" i="13"/>
  <c r="DR13" i="13"/>
  <c r="EG13" i="13"/>
  <c r="EW13" i="13"/>
  <c r="FN13" i="13"/>
  <c r="GC13" i="13"/>
  <c r="GS13" i="13"/>
  <c r="HJ13" i="13"/>
  <c r="HY13" i="13"/>
  <c r="IO13" i="13"/>
  <c r="JF13" i="13"/>
  <c r="JT13" i="13"/>
  <c r="KG13" i="13"/>
  <c r="KT13" i="13"/>
  <c r="LG13" i="13"/>
  <c r="LU13" i="13"/>
  <c r="MH13" i="13"/>
  <c r="MU13" i="13"/>
  <c r="NH13" i="13"/>
  <c r="NU13" i="13"/>
  <c r="OH13" i="13"/>
  <c r="OU13" i="13"/>
  <c r="PH13" i="13"/>
  <c r="PU13" i="13"/>
  <c r="QH13" i="13"/>
  <c r="QU13" i="13"/>
  <c r="RI13" i="13"/>
  <c r="RV13" i="13"/>
  <c r="SI13" i="13"/>
  <c r="SV13" i="13"/>
  <c r="TI13" i="13"/>
  <c r="TV13" i="13"/>
  <c r="UI13" i="13"/>
  <c r="UV13" i="13"/>
  <c r="VI13" i="13"/>
  <c r="VV13" i="13"/>
  <c r="WI13" i="13"/>
  <c r="WW13" i="13"/>
  <c r="XJ13" i="13"/>
  <c r="XW13" i="13"/>
  <c r="YJ13" i="13"/>
  <c r="YW13" i="13"/>
  <c r="ZJ13" i="13"/>
  <c r="ZW13" i="13"/>
  <c r="AAJ13" i="13"/>
  <c r="AAW13" i="13"/>
  <c r="ABJ13" i="13"/>
  <c r="ABW13" i="13"/>
  <c r="ACK13" i="13"/>
  <c r="ACX13" i="13"/>
  <c r="ADK13" i="13"/>
  <c r="ADX13" i="13"/>
  <c r="AEK13" i="13"/>
  <c r="AEX13" i="13"/>
  <c r="AFK13" i="13"/>
  <c r="AFX13" i="13"/>
  <c r="AGK13" i="13"/>
  <c r="AGX13" i="13"/>
  <c r="AHK13" i="13"/>
  <c r="AHY13" i="13"/>
  <c r="AIL13" i="13"/>
  <c r="AIY13" i="13"/>
  <c r="AJL13" i="13"/>
  <c r="AJY13" i="13"/>
  <c r="AKL13" i="13"/>
  <c r="AKY13" i="13"/>
  <c r="ALL13" i="13"/>
  <c r="ALY13" i="13"/>
  <c r="AML13" i="13"/>
  <c r="AMY13" i="13"/>
  <c r="ANM13" i="13"/>
  <c r="ANZ13" i="13"/>
  <c r="AOM13" i="13"/>
  <c r="AOZ13" i="13"/>
  <c r="J13" i="13"/>
  <c r="W13" i="13"/>
  <c r="AU13" i="13"/>
  <c r="BS13" i="13"/>
  <c r="CJ13" i="13"/>
  <c r="DD13" i="13"/>
  <c r="DT13" i="13"/>
  <c r="EI13" i="13"/>
  <c r="FA13" i="13"/>
  <c r="FP13" i="13"/>
  <c r="GE13" i="13"/>
  <c r="GW13" i="13"/>
  <c r="HL13" i="13"/>
  <c r="IA13" i="13"/>
  <c r="IS13" i="13"/>
  <c r="JH13" i="13"/>
  <c r="JV13" i="13"/>
  <c r="KI13" i="13"/>
  <c r="KW13" i="13"/>
  <c r="LJ13" i="13"/>
  <c r="LW13" i="13"/>
  <c r="MJ13" i="13"/>
  <c r="MW13" i="13"/>
  <c r="NJ13" i="13"/>
  <c r="NW13" i="13"/>
  <c r="OJ13" i="13"/>
  <c r="OW13" i="13"/>
  <c r="PJ13" i="13"/>
  <c r="PW13" i="13"/>
  <c r="QK13" i="13"/>
  <c r="QX13" i="13"/>
  <c r="RK13" i="13"/>
  <c r="RX13" i="13"/>
  <c r="SK13" i="13"/>
  <c r="SX13" i="13"/>
  <c r="TK13" i="13"/>
  <c r="TX13" i="13"/>
  <c r="UK13" i="13"/>
  <c r="UX13" i="13"/>
  <c r="VK13" i="13"/>
  <c r="VY13" i="13"/>
  <c r="WL13" i="13"/>
  <c r="WY13" i="13"/>
  <c r="XL13" i="13"/>
  <c r="XY13" i="13"/>
  <c r="YL13" i="13"/>
  <c r="YY13" i="13"/>
  <c r="ZL13" i="13"/>
  <c r="ZY13" i="13"/>
  <c r="Y13" i="13"/>
  <c r="AV13" i="13"/>
  <c r="BT13" i="13"/>
  <c r="CL13" i="13"/>
  <c r="DE13" i="13"/>
  <c r="DU13" i="13"/>
  <c r="EK13" i="13"/>
  <c r="FB13" i="13"/>
  <c r="FQ13" i="13"/>
  <c r="GG13" i="13"/>
  <c r="GX13" i="13"/>
  <c r="HM13" i="13"/>
  <c r="IC13" i="13"/>
  <c r="IT13" i="13"/>
  <c r="JI13" i="13"/>
  <c r="JW13" i="13"/>
  <c r="KK13" i="13"/>
  <c r="KX13" i="13"/>
  <c r="LK13" i="13"/>
  <c r="LX13" i="13"/>
  <c r="MK13" i="13"/>
  <c r="MX13" i="13"/>
  <c r="NK13" i="13"/>
  <c r="NX13" i="13"/>
  <c r="OK13" i="13"/>
  <c r="OX13" i="13"/>
  <c r="PK13" i="13"/>
  <c r="PY13" i="13"/>
  <c r="QL13" i="13"/>
  <c r="QY13" i="13"/>
  <c r="RL13" i="13"/>
  <c r="RY13" i="13"/>
  <c r="SL13" i="13"/>
  <c r="SY13" i="13"/>
  <c r="TL13" i="13"/>
  <c r="TY13" i="13"/>
  <c r="UL13" i="13"/>
  <c r="UY13" i="13"/>
  <c r="VM13" i="13"/>
  <c r="VZ13" i="13"/>
  <c r="WM13" i="13"/>
  <c r="WZ13" i="13"/>
  <c r="XM13" i="13"/>
  <c r="XZ13" i="13"/>
  <c r="YM13" i="13"/>
  <c r="YZ13" i="13"/>
  <c r="ZM13" i="13"/>
  <c r="AD13" i="13"/>
  <c r="AW13" i="13"/>
  <c r="BU13" i="13"/>
  <c r="CN13" i="13"/>
  <c r="DF13" i="13"/>
  <c r="DV13" i="13"/>
  <c r="EL13" i="13"/>
  <c r="FC13" i="13"/>
  <c r="FR13" i="13"/>
  <c r="GH13" i="13"/>
  <c r="GY13" i="13"/>
  <c r="HN13" i="13"/>
  <c r="ID13" i="13"/>
  <c r="IU13" i="13"/>
  <c r="JJ13" i="13"/>
  <c r="JY13" i="13"/>
  <c r="KL13" i="13"/>
  <c r="KY13" i="13"/>
  <c r="LL13" i="13"/>
  <c r="LY13" i="13"/>
  <c r="ML13" i="13"/>
  <c r="MY13" i="13"/>
  <c r="NL13" i="13"/>
  <c r="NY13" i="13"/>
  <c r="OL13" i="13"/>
  <c r="OY13" i="13"/>
  <c r="PM13" i="13"/>
  <c r="PZ13" i="13"/>
  <c r="QM13" i="13"/>
  <c r="QZ13" i="13"/>
  <c r="RM13" i="13"/>
  <c r="RZ13" i="13"/>
  <c r="SM13" i="13"/>
  <c r="SZ13" i="13"/>
  <c r="TM13" i="13"/>
  <c r="TZ13" i="13"/>
  <c r="UM13" i="13"/>
  <c r="VA13" i="13"/>
  <c r="VN13" i="13"/>
  <c r="WA13" i="13"/>
  <c r="WN13" i="13"/>
  <c r="XA13" i="13"/>
  <c r="XN13" i="13"/>
  <c r="YA13" i="13"/>
  <c r="YN13" i="13"/>
  <c r="ZA13" i="13"/>
  <c r="ZN13" i="13"/>
  <c r="AAA13" i="13"/>
  <c r="AF13" i="13"/>
  <c r="AY13" i="13"/>
  <c r="BV13" i="13"/>
  <c r="CQ13" i="13"/>
  <c r="DG13" i="13"/>
  <c r="DW13" i="13"/>
  <c r="EO13" i="13"/>
  <c r="FD13" i="13"/>
  <c r="FS13" i="13"/>
  <c r="GK13" i="13"/>
  <c r="GZ13" i="13"/>
  <c r="HO13" i="13"/>
  <c r="IG13" i="13"/>
  <c r="IV13" i="13"/>
  <c r="JK13" i="13"/>
  <c r="JZ13" i="13"/>
  <c r="KM13" i="13"/>
  <c r="KZ13" i="13"/>
  <c r="LM13" i="13"/>
  <c r="LZ13" i="13"/>
  <c r="AG13" i="13"/>
  <c r="BE13" i="13"/>
  <c r="BW13" i="13"/>
  <c r="CR13" i="13"/>
  <c r="DH13" i="13"/>
  <c r="DY13" i="13"/>
  <c r="EP13" i="13"/>
  <c r="FE13" i="13"/>
  <c r="FU13" i="13"/>
  <c r="GL13" i="13"/>
  <c r="HA13" i="13"/>
  <c r="HQ13" i="13"/>
  <c r="IH13" i="13"/>
  <c r="IW13" i="13"/>
  <c r="JM13" i="13"/>
  <c r="KA13" i="13"/>
  <c r="KN13" i="13"/>
  <c r="LA13" i="13"/>
  <c r="LN13" i="13"/>
  <c r="MA13" i="13"/>
  <c r="MN13" i="13"/>
  <c r="NA13" i="13"/>
  <c r="NN13" i="13"/>
  <c r="OA13" i="13"/>
  <c r="OO13" i="13"/>
  <c r="PB13" i="13"/>
  <c r="PO13" i="13"/>
  <c r="QB13" i="13"/>
  <c r="QO13" i="13"/>
  <c r="RB13" i="13"/>
  <c r="RO13" i="13"/>
  <c r="SB13" i="13"/>
  <c r="SO13" i="13"/>
  <c r="TB13" i="13"/>
  <c r="TO13" i="13"/>
  <c r="UC13" i="13"/>
  <c r="UP13" i="13"/>
  <c r="VC13" i="13"/>
  <c r="VP13" i="13"/>
  <c r="WC13" i="13"/>
  <c r="WP13" i="13"/>
  <c r="XC13" i="13"/>
  <c r="XP13" i="13"/>
  <c r="YC13" i="13"/>
  <c r="YP13" i="13"/>
  <c r="ZC13" i="13"/>
  <c r="ZQ13" i="13"/>
  <c r="AAD13" i="13"/>
  <c r="AAQ13" i="13"/>
  <c r="ABD13" i="13"/>
  <c r="ABQ13" i="13"/>
  <c r="ACD13" i="13"/>
  <c r="ACQ13" i="13"/>
  <c r="ADD13" i="13"/>
  <c r="ADQ13" i="13"/>
  <c r="AED13" i="13"/>
  <c r="AH13" i="13"/>
  <c r="BF13" i="13"/>
  <c r="BY13" i="13"/>
  <c r="CS13" i="13"/>
  <c r="DI13" i="13"/>
  <c r="DZ13" i="13"/>
  <c r="EQ13" i="13"/>
  <c r="FF13" i="13"/>
  <c r="FV13" i="13"/>
  <c r="GM13" i="13"/>
  <c r="HB13" i="13"/>
  <c r="HR13" i="13"/>
  <c r="II13" i="13"/>
  <c r="IX13" i="13"/>
  <c r="JN13" i="13"/>
  <c r="KB13" i="13"/>
  <c r="KO13" i="13"/>
  <c r="LB13" i="13"/>
  <c r="LO13" i="13"/>
  <c r="MB13" i="13"/>
  <c r="MO13" i="13"/>
  <c r="NB13" i="13"/>
  <c r="NO13" i="13"/>
  <c r="OC13" i="13"/>
  <c r="OP13" i="13"/>
  <c r="PC13" i="13"/>
  <c r="PP13" i="13"/>
  <c r="QC13" i="13"/>
  <c r="QP13" i="13"/>
  <c r="RC13" i="13"/>
  <c r="RP13" i="13"/>
  <c r="SC13" i="13"/>
  <c r="SP13" i="13"/>
  <c r="TC13" i="13"/>
  <c r="TQ13" i="13"/>
  <c r="UD13" i="13"/>
  <c r="UQ13" i="13"/>
  <c r="VD13" i="13"/>
  <c r="VQ13" i="13"/>
  <c r="WD13" i="13"/>
  <c r="WQ13" i="13"/>
  <c r="XD13" i="13"/>
  <c r="XQ13" i="13"/>
  <c r="YD13" i="13"/>
  <c r="YQ13" i="13"/>
  <c r="ZE13" i="13"/>
  <c r="ZR13" i="13"/>
  <c r="AAE13" i="13"/>
  <c r="AAR13" i="13"/>
  <c r="ABE13" i="13"/>
  <c r="ABR13" i="13"/>
  <c r="ACE13" i="13"/>
  <c r="ACR13" i="13"/>
  <c r="ADE13" i="13"/>
  <c r="ADR13" i="13"/>
  <c r="AEE13" i="13"/>
  <c r="L13" i="13"/>
  <c r="AI13" i="13"/>
  <c r="BG13" i="13"/>
  <c r="BZ13" i="13"/>
  <c r="CT13" i="13"/>
  <c r="DJ13" i="13"/>
  <c r="EC13" i="13"/>
  <c r="ER13" i="13"/>
  <c r="FG13" i="13"/>
  <c r="FY13" i="13"/>
  <c r="GN13" i="13"/>
  <c r="HC13" i="13"/>
  <c r="HU13" i="13"/>
  <c r="IJ13" i="13"/>
  <c r="IY13" i="13"/>
  <c r="JP13" i="13"/>
  <c r="KC13" i="13"/>
  <c r="KP13" i="13"/>
  <c r="LC13" i="13"/>
  <c r="LP13" i="13"/>
  <c r="MC13" i="13"/>
  <c r="MP13" i="13"/>
  <c r="NC13" i="13"/>
  <c r="NQ13" i="13"/>
  <c r="OD13" i="13"/>
  <c r="OQ13" i="13"/>
  <c r="PD13" i="13"/>
  <c r="PQ13" i="13"/>
  <c r="QD13" i="13"/>
  <c r="QQ13" i="13"/>
  <c r="RD13" i="13"/>
  <c r="RQ13" i="13"/>
  <c r="SD13" i="13"/>
  <c r="SQ13" i="13"/>
  <c r="TE13" i="13"/>
  <c r="TR13" i="13"/>
  <c r="UE13" i="13"/>
  <c r="UR13" i="13"/>
  <c r="VE13" i="13"/>
  <c r="VR13" i="13"/>
  <c r="WE13" i="13"/>
  <c r="WR13" i="13"/>
  <c r="XE13" i="13"/>
  <c r="XR13" i="13"/>
  <c r="YE13" i="13"/>
  <c r="YS13" i="13"/>
  <c r="ZF13" i="13"/>
  <c r="ZS13" i="13"/>
  <c r="AAF13" i="13"/>
  <c r="AAS13" i="13"/>
  <c r="ABF13" i="13"/>
  <c r="ABS13" i="13"/>
  <c r="ACF13" i="13"/>
  <c r="ACS13" i="13"/>
  <c r="ADF13" i="13"/>
  <c r="ADS13" i="13"/>
  <c r="AEG13" i="13"/>
  <c r="AET13" i="13"/>
  <c r="AFG13" i="13"/>
  <c r="Q13" i="13"/>
  <c r="AJ13" i="13"/>
  <c r="BH13" i="13"/>
  <c r="CE13" i="13"/>
  <c r="CU13" i="13"/>
  <c r="DM13" i="13"/>
  <c r="ED13" i="13"/>
  <c r="ES13" i="13"/>
  <c r="FI13" i="13"/>
  <c r="FZ13" i="13"/>
  <c r="GO13" i="13"/>
  <c r="HE13" i="13"/>
  <c r="HV13" i="13"/>
  <c r="IK13" i="13"/>
  <c r="JA13" i="13"/>
  <c r="JQ13" i="13"/>
  <c r="KD13" i="13"/>
  <c r="KQ13" i="13"/>
  <c r="LD13" i="13"/>
  <c r="LQ13" i="13"/>
  <c r="MD13" i="13"/>
  <c r="MQ13" i="13"/>
  <c r="NE13" i="13"/>
  <c r="NR13" i="13"/>
  <c r="OE13" i="13"/>
  <c r="OR13" i="13"/>
  <c r="PE13" i="13"/>
  <c r="PR13" i="13"/>
  <c r="QE13" i="13"/>
  <c r="QR13" i="13"/>
  <c r="RE13" i="13"/>
  <c r="RR13" i="13"/>
  <c r="SE13" i="13"/>
  <c r="SS13" i="13"/>
  <c r="V13" i="13"/>
  <c r="DA13" i="13"/>
  <c r="FO13" i="13"/>
  <c r="HZ13" i="13"/>
  <c r="KH13" i="13"/>
  <c r="MI13" i="13"/>
  <c r="NV13" i="13"/>
  <c r="PI13" i="13"/>
  <c r="QW13" i="13"/>
  <c r="SJ13" i="13"/>
  <c r="TT13" i="13"/>
  <c r="UW13" i="13"/>
  <c r="WF13" i="13"/>
  <c r="XI13" i="13"/>
  <c r="YO13" i="13"/>
  <c r="ZU13" i="13"/>
  <c r="AAP13" i="13"/>
  <c r="ABK13" i="13"/>
  <c r="ACC13" i="13"/>
  <c r="ACY13" i="13"/>
  <c r="ADP13" i="13"/>
  <c r="AEL13" i="13"/>
  <c r="AFA13" i="13"/>
  <c r="AFQ13" i="13"/>
  <c r="AGE13" i="13"/>
  <c r="AGS13" i="13"/>
  <c r="AHG13" i="13"/>
  <c r="AHU13" i="13"/>
  <c r="AII13" i="13"/>
  <c r="AIX13" i="13"/>
  <c r="AJM13" i="13"/>
  <c r="AKA13" i="13"/>
  <c r="AKO13" i="13"/>
  <c r="ALC13" i="13"/>
  <c r="ALR13" i="13"/>
  <c r="AMF13" i="13"/>
  <c r="AMT13" i="13"/>
  <c r="ANH13" i="13"/>
  <c r="ANV13" i="13"/>
  <c r="AOK13" i="13"/>
  <c r="AOY13" i="13"/>
  <c r="AL13" i="13"/>
  <c r="DN13" i="13"/>
  <c r="GA13" i="13"/>
  <c r="IL13" i="13"/>
  <c r="KR13" i="13"/>
  <c r="MM13" i="13"/>
  <c r="NZ13" i="13"/>
  <c r="PN13" i="13"/>
  <c r="RA13" i="13"/>
  <c r="SN13" i="13"/>
  <c r="TU13" i="13"/>
  <c r="VB13" i="13"/>
  <c r="WG13" i="13"/>
  <c r="XK13" i="13"/>
  <c r="YT13" i="13"/>
  <c r="ZV13" i="13"/>
  <c r="AAT13" i="13"/>
  <c r="ABM13" i="13"/>
  <c r="ACG13" i="13"/>
  <c r="ACZ13" i="13"/>
  <c r="ADU13" i="13"/>
  <c r="AEM13" i="13"/>
  <c r="AFB13" i="13"/>
  <c r="AFR13" i="13"/>
  <c r="AGF13" i="13"/>
  <c r="AGT13" i="13"/>
  <c r="AHH13" i="13"/>
  <c r="AHV13" i="13"/>
  <c r="AIK13" i="13"/>
  <c r="AIZ13" i="13"/>
  <c r="AJN13" i="13"/>
  <c r="AKB13" i="13"/>
  <c r="AKP13" i="13"/>
  <c r="ALE13" i="13"/>
  <c r="ALS13" i="13"/>
  <c r="AMG13" i="13"/>
  <c r="AMU13" i="13"/>
  <c r="ANI13" i="13"/>
  <c r="ANW13" i="13"/>
  <c r="AOL13" i="13"/>
  <c r="APA13" i="13"/>
  <c r="AR13" i="13"/>
  <c r="DQ13" i="13"/>
  <c r="GB13" i="13"/>
  <c r="IM13" i="13"/>
  <c r="KS13" i="13"/>
  <c r="MS13" i="13"/>
  <c r="OF13" i="13"/>
  <c r="PS13" i="13"/>
  <c r="RF13" i="13"/>
  <c r="ST13" i="13"/>
  <c r="TW13" i="13"/>
  <c r="VF13" i="13"/>
  <c r="WH13" i="13"/>
  <c r="XO13" i="13"/>
  <c r="YU13" i="13"/>
  <c r="ZX13" i="13"/>
  <c r="AAU13" i="13"/>
  <c r="ABN13" i="13"/>
  <c r="ACH13" i="13"/>
  <c r="ADA13" i="13"/>
  <c r="ADV13" i="13"/>
  <c r="AEN13" i="13"/>
  <c r="AFC13" i="13"/>
  <c r="AFS13" i="13"/>
  <c r="AGG13" i="13"/>
  <c r="AGU13" i="13"/>
  <c r="AHI13" i="13"/>
  <c r="AHW13" i="13"/>
  <c r="AIM13" i="13"/>
  <c r="AJA13" i="13"/>
  <c r="AJO13" i="13"/>
  <c r="AKC13" i="13"/>
  <c r="AKQ13" i="13"/>
  <c r="ALF13" i="13"/>
  <c r="ALT13" i="13"/>
  <c r="AMH13" i="13"/>
  <c r="AMV13" i="13"/>
  <c r="ANJ13" i="13"/>
  <c r="ANY13" i="13"/>
  <c r="AON13" i="13"/>
  <c r="APB13" i="13"/>
  <c r="AT13" i="13"/>
  <c r="DS13" i="13"/>
  <c r="GD13" i="13"/>
  <c r="IP13" i="13"/>
  <c r="KU13" i="13"/>
  <c r="MT13" i="13"/>
  <c r="OG13" i="13"/>
  <c r="PT13" i="13"/>
  <c r="RG13" i="13"/>
  <c r="SU13" i="13"/>
  <c r="UA13" i="13"/>
  <c r="VG13" i="13"/>
  <c r="WK13" i="13"/>
  <c r="XS13" i="13"/>
  <c r="YV13" i="13"/>
  <c r="ZZ13" i="13"/>
  <c r="AAV13" i="13"/>
  <c r="ABO13" i="13"/>
  <c r="ACI13" i="13"/>
  <c r="ADB13" i="13"/>
  <c r="ADW13" i="13"/>
  <c r="AEO13" i="13"/>
  <c r="AFE13" i="13"/>
  <c r="AFT13" i="13"/>
  <c r="AGH13" i="13"/>
  <c r="AGV13" i="13"/>
  <c r="AHJ13" i="13"/>
  <c r="AHZ13" i="13"/>
  <c r="AIN13" i="13"/>
  <c r="AJB13" i="13"/>
  <c r="AJP13" i="13"/>
  <c r="AKD13" i="13"/>
  <c r="AKS13" i="13"/>
  <c r="ALG13" i="13"/>
  <c r="ALU13" i="13"/>
  <c r="AMI13" i="13"/>
  <c r="AMW13" i="13"/>
  <c r="ANK13" i="13"/>
  <c r="AOA13" i="13"/>
  <c r="AOO13" i="13"/>
  <c r="APC13" i="13"/>
  <c r="BI13" i="13"/>
  <c r="EE13" i="13"/>
  <c r="GP13" i="13"/>
  <c r="JB13" i="13"/>
  <c r="LE13" i="13"/>
  <c r="MV13" i="13"/>
  <c r="OI13" i="13"/>
  <c r="PV13" i="13"/>
  <c r="RJ13" i="13"/>
  <c r="SW13" i="13"/>
  <c r="UF13" i="13"/>
  <c r="VH13" i="13"/>
  <c r="WO13" i="13"/>
  <c r="XU13" i="13"/>
  <c r="YX13" i="13"/>
  <c r="AAC13" i="13"/>
  <c r="AAX13" i="13"/>
  <c r="ABP13" i="13"/>
  <c r="ACL13" i="13"/>
  <c r="ADC13" i="13"/>
  <c r="ADY13" i="13"/>
  <c r="AEP13" i="13"/>
  <c r="AFF13" i="13"/>
  <c r="AFU13" i="13"/>
  <c r="AGI13" i="13"/>
  <c r="AGW13" i="13"/>
  <c r="AHM13" i="13"/>
  <c r="AIA13" i="13"/>
  <c r="AIO13" i="13"/>
  <c r="AJC13" i="13"/>
  <c r="AJQ13" i="13"/>
  <c r="AKE13" i="13"/>
  <c r="AKT13" i="13"/>
  <c r="ALH13" i="13"/>
  <c r="ALV13" i="13"/>
  <c r="AMJ13" i="13"/>
  <c r="AMX13" i="13"/>
  <c r="ANN13" i="13"/>
  <c r="AOB13" i="13"/>
  <c r="AOP13" i="13"/>
  <c r="APD13" i="13"/>
  <c r="BJ13" i="13"/>
  <c r="EF13" i="13"/>
  <c r="GQ13" i="13"/>
  <c r="JE13" i="13"/>
  <c r="LF13" i="13"/>
  <c r="MZ13" i="13"/>
  <c r="OM13" i="13"/>
  <c r="QA13" i="13"/>
  <c r="RN13" i="13"/>
  <c r="TA13" i="13"/>
  <c r="UG13" i="13"/>
  <c r="VJ13" i="13"/>
  <c r="WS13" i="13"/>
  <c r="XV13" i="13"/>
  <c r="ZB13" i="13"/>
  <c r="AAG13" i="13"/>
  <c r="AAY13" i="13"/>
  <c r="ABT13" i="13"/>
  <c r="ACM13" i="13"/>
  <c r="ADG13" i="13"/>
  <c r="ADZ13" i="13"/>
  <c r="AEQ13" i="13"/>
  <c r="AFH13" i="13"/>
  <c r="AFV13" i="13"/>
  <c r="AGJ13" i="13"/>
  <c r="AGY13" i="13"/>
  <c r="AHN13" i="13"/>
  <c r="AIB13" i="13"/>
  <c r="AIP13" i="13"/>
  <c r="AJD13" i="13"/>
  <c r="AJR13" i="13"/>
  <c r="AKG13" i="13"/>
  <c r="AKU13" i="13"/>
  <c r="ALI13" i="13"/>
  <c r="ALW13" i="13"/>
  <c r="AMK13" i="13"/>
  <c r="ANA13" i="13"/>
  <c r="ANO13" i="13"/>
  <c r="AOC13" i="13"/>
  <c r="AOQ13" i="13"/>
  <c r="APE13" i="13"/>
  <c r="BR13" i="13"/>
  <c r="EH13" i="13"/>
  <c r="GT13" i="13"/>
  <c r="JG13" i="13"/>
  <c r="LI13" i="13"/>
  <c r="NF13" i="13"/>
  <c r="OS13" i="13"/>
  <c r="QF13" i="13"/>
  <c r="RS13" i="13"/>
  <c r="TF13" i="13"/>
  <c r="UH13" i="13"/>
  <c r="VO13" i="13"/>
  <c r="WT13" i="13"/>
  <c r="XX13" i="13"/>
  <c r="ZG13" i="13"/>
  <c r="AAH13" i="13"/>
  <c r="ABA13" i="13"/>
  <c r="ABU13" i="13"/>
  <c r="ACN13" i="13"/>
  <c r="ADI13" i="13"/>
  <c r="AEA13" i="13"/>
  <c r="AES13" i="13"/>
  <c r="AFI13" i="13"/>
  <c r="AFW13" i="13"/>
  <c r="AGL13" i="13"/>
  <c r="AHA13" i="13"/>
  <c r="AHO13" i="13"/>
  <c r="AIC13" i="13"/>
  <c r="AIQ13" i="13"/>
  <c r="AJE13" i="13"/>
  <c r="AJS13" i="13"/>
  <c r="AKH13" i="13"/>
  <c r="AKV13" i="13"/>
  <c r="ALJ13" i="13"/>
  <c r="ALX13" i="13"/>
  <c r="AMM13" i="13"/>
  <c r="ANB13" i="13"/>
  <c r="ANP13" i="13"/>
  <c r="AOD13" i="13"/>
  <c r="AOR13" i="13"/>
  <c r="APF13" i="13"/>
  <c r="CF13" i="13"/>
  <c r="ET13" i="13"/>
  <c r="HF13" i="13"/>
  <c r="JR13" i="13"/>
  <c r="LR13" i="13"/>
  <c r="NG13" i="13"/>
  <c r="OT13" i="13"/>
  <c r="QG13" i="13"/>
  <c r="RU13" i="13"/>
  <c r="TG13" i="13"/>
  <c r="UJ13" i="13"/>
  <c r="VS13" i="13"/>
  <c r="CG13" i="13"/>
  <c r="EU13" i="13"/>
  <c r="HI13" i="13"/>
  <c r="JS13" i="13"/>
  <c r="LS13" i="13"/>
  <c r="NI13" i="13"/>
  <c r="OV13" i="13"/>
  <c r="QI13" i="13"/>
  <c r="RW13" i="13"/>
  <c r="TH13" i="13"/>
  <c r="UO13" i="13"/>
  <c r="VT13" i="13"/>
  <c r="WX13" i="13"/>
  <c r="YG13" i="13"/>
  <c r="ZI13" i="13"/>
  <c r="AAK13" i="13"/>
  <c r="ABC13" i="13"/>
  <c r="ABY13" i="13"/>
  <c r="ACP13" i="13"/>
  <c r="ADL13" i="13"/>
  <c r="AEC13" i="13"/>
  <c r="AEV13" i="13"/>
  <c r="AFL13" i="13"/>
  <c r="AFZ13" i="13"/>
  <c r="AGO13" i="13"/>
  <c r="AHC13" i="13"/>
  <c r="AHQ13" i="13"/>
  <c r="AIE13" i="13"/>
  <c r="AIS13" i="13"/>
  <c r="AJG13" i="13"/>
  <c r="AJV13" i="13"/>
  <c r="AKJ13" i="13"/>
  <c r="AKX13" i="13"/>
  <c r="ALM13" i="13"/>
  <c r="AMA13" i="13"/>
  <c r="AMP13" i="13"/>
  <c r="AND13" i="13"/>
  <c r="ANR13" i="13"/>
  <c r="AOF13" i="13"/>
  <c r="AOT13" i="13"/>
  <c r="API13" i="13"/>
  <c r="CI13" i="13"/>
  <c r="EX13" i="13"/>
  <c r="HK13" i="13"/>
  <c r="JU13" i="13"/>
  <c r="LV13" i="13"/>
  <c r="NM13" i="13"/>
  <c r="PA13" i="13"/>
  <c r="QN13" i="13"/>
  <c r="SA13" i="13"/>
  <c r="TJ13" i="13"/>
  <c r="US13" i="13"/>
  <c r="VU13" i="13"/>
  <c r="XB13" i="13"/>
  <c r="YH13" i="13"/>
  <c r="ZK13" i="13"/>
  <c r="AAL13" i="13"/>
  <c r="ABG13" i="13"/>
  <c r="ABZ13" i="13"/>
  <c r="ACT13" i="13"/>
  <c r="ADM13" i="13"/>
  <c r="AEH13" i="13"/>
  <c r="AEW13" i="13"/>
  <c r="AFM13" i="13"/>
  <c r="AGA13" i="13"/>
  <c r="AGP13" i="13"/>
  <c r="AHD13" i="13"/>
  <c r="AHR13" i="13"/>
  <c r="AIF13" i="13"/>
  <c r="AIT13" i="13"/>
  <c r="AJI13" i="13"/>
  <c r="AJW13" i="13"/>
  <c r="AKK13" i="13"/>
  <c r="AKZ13" i="13"/>
  <c r="ALN13" i="13"/>
  <c r="AMC13" i="13"/>
  <c r="AMQ13" i="13"/>
  <c r="ANE13" i="13"/>
  <c r="ANS13" i="13"/>
  <c r="AOG13" i="13"/>
  <c r="AOU13" i="13"/>
  <c r="APJ13" i="13"/>
  <c r="R13" i="13"/>
  <c r="CV13" i="13"/>
  <c r="FJ13" i="13"/>
  <c r="HW13" i="13"/>
  <c r="KE13" i="13"/>
  <c r="ME13" i="13"/>
  <c r="NS13" i="13"/>
  <c r="PF13" i="13"/>
  <c r="QS13" i="13"/>
  <c r="SG13" i="13"/>
  <c r="TN13" i="13"/>
  <c r="UT13" i="13"/>
  <c r="VW13" i="13"/>
  <c r="XF13" i="13"/>
  <c r="YI13" i="13"/>
  <c r="ZO13" i="13"/>
  <c r="AAM13" i="13"/>
  <c r="ABH13" i="13"/>
  <c r="ACA13" i="13"/>
  <c r="ACU13" i="13"/>
  <c r="ADN13" i="13"/>
  <c r="AEI13" i="13"/>
  <c r="AEY13" i="13"/>
  <c r="AFN13" i="13"/>
  <c r="AGC13" i="13"/>
  <c r="AGQ13" i="13"/>
  <c r="AHE13" i="13"/>
  <c r="AHS13" i="13"/>
  <c r="AIG13" i="13"/>
  <c r="AIU13" i="13"/>
  <c r="AJJ13" i="13"/>
  <c r="AJX13" i="13"/>
  <c r="AKM13" i="13"/>
  <c r="ALA13" i="13"/>
  <c r="ALO13" i="13"/>
  <c r="AMD13" i="13"/>
  <c r="AMR13" i="13"/>
  <c r="ANF13" i="13"/>
  <c r="ANT13" i="13"/>
  <c r="AOH13" i="13"/>
  <c r="AOW13" i="13"/>
  <c r="APK13" i="13"/>
  <c r="PG13" i="13"/>
  <c r="AAI13" i="13"/>
  <c r="AEU13" i="13"/>
  <c r="AID13" i="13"/>
  <c r="ALK13" i="13"/>
  <c r="AOS13" i="13"/>
  <c r="QT13" i="13"/>
  <c r="AAO13" i="13"/>
  <c r="AEZ13" i="13"/>
  <c r="AIH13" i="13"/>
  <c r="ALQ13" i="13"/>
  <c r="AOX13" i="13"/>
  <c r="SH13" i="13"/>
  <c r="ABB13" i="13"/>
  <c r="AFJ13" i="13"/>
  <c r="AIR13" i="13"/>
  <c r="ALZ13" i="13"/>
  <c r="APG13" i="13"/>
  <c r="TS13" i="13"/>
  <c r="ABI13" i="13"/>
  <c r="AFO13" i="13"/>
  <c r="AIW13" i="13"/>
  <c r="AME13" i="13"/>
  <c r="APL13" i="13"/>
  <c r="UU13" i="13"/>
  <c r="ABV13" i="13"/>
  <c r="AFY13" i="13"/>
  <c r="AJF13" i="13"/>
  <c r="AMO13" i="13"/>
  <c r="T13" i="13"/>
  <c r="WB13" i="13"/>
  <c r="ACB13" i="13"/>
  <c r="AGD13" i="13"/>
  <c r="AJK13" i="13"/>
  <c r="AMS13" i="13"/>
  <c r="CW13" i="13"/>
  <c r="WU13" i="13"/>
  <c r="ACO13" i="13"/>
  <c r="AGM13" i="13"/>
  <c r="AJU13" i="13"/>
  <c r="ANC13" i="13"/>
  <c r="FM13" i="13"/>
  <c r="XG13" i="13"/>
  <c r="ACW13" i="13"/>
  <c r="AGR13" i="13"/>
  <c r="AJZ13" i="13"/>
  <c r="ANG13" i="13"/>
  <c r="HX13" i="13"/>
  <c r="YB13" i="13"/>
  <c r="ADJ13" i="13"/>
  <c r="AHB13" i="13"/>
  <c r="AKI13" i="13"/>
  <c r="ANQ13" i="13"/>
  <c r="KF13" i="13"/>
  <c r="AKN13" i="13"/>
  <c r="MG13" i="13"/>
  <c r="AKW13" i="13"/>
  <c r="AHT13" i="13"/>
  <c r="NT13" i="13"/>
  <c r="ALB13" i="13"/>
  <c r="YK13" i="13"/>
  <c r="ANU13" i="13"/>
  <c r="AHF13" i="13"/>
  <c r="AHP13" i="13"/>
  <c r="ZH13" i="13"/>
  <c r="AOE13" i="13"/>
  <c r="ZT13" i="13"/>
  <c r="AOI13" i="13"/>
  <c r="ADO13" i="13"/>
  <c r="AEB13" i="13"/>
  <c r="AEJ13" i="13"/>
  <c r="L14" i="13"/>
  <c r="X14" i="13"/>
  <c r="AJ14" i="13"/>
  <c r="AV14" i="13"/>
  <c r="BH14" i="13"/>
  <c r="BT14" i="13"/>
  <c r="CF14" i="13"/>
  <c r="CR14" i="13"/>
  <c r="DD14" i="13"/>
  <c r="DP14" i="13"/>
  <c r="EB14" i="13"/>
  <c r="EN14" i="13"/>
  <c r="EZ14" i="13"/>
  <c r="FL14" i="13"/>
  <c r="FX14" i="13"/>
  <c r="GJ14" i="13"/>
  <c r="GV14" i="13"/>
  <c r="HH14" i="13"/>
  <c r="HT14" i="13"/>
  <c r="IF14" i="13"/>
  <c r="IR14" i="13"/>
  <c r="JD14" i="13"/>
  <c r="JP14" i="13"/>
  <c r="KB14" i="13"/>
  <c r="KN14" i="13"/>
  <c r="KZ14" i="13"/>
  <c r="LL14" i="13"/>
  <c r="LX14" i="13"/>
  <c r="MJ14" i="13"/>
  <c r="MV14" i="13"/>
  <c r="NH14" i="13"/>
  <c r="NT14" i="13"/>
  <c r="OF14" i="13"/>
  <c r="OR14" i="13"/>
  <c r="PD14" i="13"/>
  <c r="PP14" i="13"/>
  <c r="QB14" i="13"/>
  <c r="QN14" i="13"/>
  <c r="QZ14" i="13"/>
  <c r="RL14" i="13"/>
  <c r="RX14" i="13"/>
  <c r="SJ14" i="13"/>
  <c r="SV14" i="13"/>
  <c r="TH14" i="13"/>
  <c r="TT14" i="13"/>
  <c r="UF14" i="13"/>
  <c r="UR14" i="13"/>
  <c r="VD14" i="13"/>
  <c r="VP14" i="13"/>
  <c r="WB14" i="13"/>
  <c r="WN14" i="13"/>
  <c r="WZ14" i="13"/>
  <c r="XL14" i="13"/>
  <c r="XX14" i="13"/>
  <c r="YJ14" i="13"/>
  <c r="YV14" i="13"/>
  <c r="ZH14" i="13"/>
  <c r="ZT14" i="13"/>
  <c r="AAF14" i="13"/>
  <c r="AAR14" i="13"/>
  <c r="P14" i="13"/>
  <c r="AB14" i="13"/>
  <c r="AN14" i="13"/>
  <c r="AZ14" i="13"/>
  <c r="BL14" i="13"/>
  <c r="BX14" i="13"/>
  <c r="CJ14" i="13"/>
  <c r="CV14" i="13"/>
  <c r="DH14" i="13"/>
  <c r="DT14" i="13"/>
  <c r="EF14" i="13"/>
  <c r="ER14" i="13"/>
  <c r="FD14" i="13"/>
  <c r="FP14" i="13"/>
  <c r="GB14" i="13"/>
  <c r="GN14" i="13"/>
  <c r="GZ14" i="13"/>
  <c r="HL14" i="13"/>
  <c r="HX14" i="13"/>
  <c r="IJ14" i="13"/>
  <c r="IV14" i="13"/>
  <c r="JH14" i="13"/>
  <c r="JT14" i="13"/>
  <c r="KF14" i="13"/>
  <c r="KR14" i="13"/>
  <c r="LD14" i="13"/>
  <c r="LP14" i="13"/>
  <c r="MB14" i="13"/>
  <c r="MN14" i="13"/>
  <c r="MZ14" i="13"/>
  <c r="NL14" i="13"/>
  <c r="NX14" i="13"/>
  <c r="OJ14" i="13"/>
  <c r="OV14" i="13"/>
  <c r="PH14" i="13"/>
  <c r="PT14" i="13"/>
  <c r="QF14" i="13"/>
  <c r="QR14" i="13"/>
  <c r="RD14" i="13"/>
  <c r="RP14" i="13"/>
  <c r="SB14" i="13"/>
  <c r="SN14" i="13"/>
  <c r="SZ14" i="13"/>
  <c r="TL14" i="13"/>
  <c r="TX14" i="13"/>
  <c r="UJ14" i="13"/>
  <c r="UV14" i="13"/>
  <c r="VH14" i="13"/>
  <c r="VT14" i="13"/>
  <c r="WF14" i="13"/>
  <c r="S14" i="13"/>
  <c r="AE14" i="13"/>
  <c r="AQ14" i="13"/>
  <c r="BC14" i="13"/>
  <c r="R14" i="13"/>
  <c r="AH14" i="13"/>
  <c r="AX14" i="13"/>
  <c r="BN14" i="13"/>
  <c r="CB14" i="13"/>
  <c r="CP14" i="13"/>
  <c r="DE14" i="13"/>
  <c r="DS14" i="13"/>
  <c r="EH14" i="13"/>
  <c r="EV14" i="13"/>
  <c r="FJ14" i="13"/>
  <c r="FY14" i="13"/>
  <c r="GM14" i="13"/>
  <c r="HB14" i="13"/>
  <c r="HP14" i="13"/>
  <c r="ID14" i="13"/>
  <c r="IS14" i="13"/>
  <c r="JG14" i="13"/>
  <c r="JV14" i="13"/>
  <c r="KJ14" i="13"/>
  <c r="KX14" i="13"/>
  <c r="LM14" i="13"/>
  <c r="MA14" i="13"/>
  <c r="MP14" i="13"/>
  <c r="ND14" i="13"/>
  <c r="NR14" i="13"/>
  <c r="OG14" i="13"/>
  <c r="OU14" i="13"/>
  <c r="PJ14" i="13"/>
  <c r="PX14" i="13"/>
  <c r="QL14" i="13"/>
  <c r="RA14" i="13"/>
  <c r="RO14" i="13"/>
  <c r="SD14" i="13"/>
  <c r="SR14" i="13"/>
  <c r="TF14" i="13"/>
  <c r="TU14" i="13"/>
  <c r="UI14" i="13"/>
  <c r="UX14" i="13"/>
  <c r="VL14" i="13"/>
  <c r="VZ14" i="13"/>
  <c r="WO14" i="13"/>
  <c r="XB14" i="13"/>
  <c r="XO14" i="13"/>
  <c r="YB14" i="13"/>
  <c r="YO14" i="13"/>
  <c r="ZB14" i="13"/>
  <c r="ZO14" i="13"/>
  <c r="AAB14" i="13"/>
  <c r="AAO14" i="13"/>
  <c r="ABB14" i="13"/>
  <c r="ABN14" i="13"/>
  <c r="ABZ14" i="13"/>
  <c r="ACL14" i="13"/>
  <c r="ACX14" i="13"/>
  <c r="ADJ14" i="13"/>
  <c r="ADV14" i="13"/>
  <c r="AEH14" i="13"/>
  <c r="AET14" i="13"/>
  <c r="AFF14" i="13"/>
  <c r="AFR14" i="13"/>
  <c r="AGD14" i="13"/>
  <c r="AGP14" i="13"/>
  <c r="AHB14" i="13"/>
  <c r="AHN14" i="13"/>
  <c r="AHZ14" i="13"/>
  <c r="AIL14" i="13"/>
  <c r="AIX14" i="13"/>
  <c r="AJJ14" i="13"/>
  <c r="AJV14" i="13"/>
  <c r="AKH14" i="13"/>
  <c r="AKT14" i="13"/>
  <c r="ALF14" i="13"/>
  <c r="ALR14" i="13"/>
  <c r="AMD14" i="13"/>
  <c r="AMP14" i="13"/>
  <c r="ANB14" i="13"/>
  <c r="ANN14" i="13"/>
  <c r="ANZ14" i="13"/>
  <c r="AOL14" i="13"/>
  <c r="AOX14" i="13"/>
  <c r="APJ14" i="13"/>
  <c r="T14" i="13"/>
  <c r="AI14" i="13"/>
  <c r="AY14" i="13"/>
  <c r="BO14" i="13"/>
  <c r="CC14" i="13"/>
  <c r="CQ14" i="13"/>
  <c r="DF14" i="13"/>
  <c r="DU14" i="13"/>
  <c r="EI14" i="13"/>
  <c r="EW14" i="13"/>
  <c r="FK14" i="13"/>
  <c r="FZ14" i="13"/>
  <c r="GO14" i="13"/>
  <c r="HC14" i="13"/>
  <c r="HQ14" i="13"/>
  <c r="IE14" i="13"/>
  <c r="IT14" i="13"/>
  <c r="JI14" i="13"/>
  <c r="JW14" i="13"/>
  <c r="KK14" i="13"/>
  <c r="KY14" i="13"/>
  <c r="LN14" i="13"/>
  <c r="MC14" i="13"/>
  <c r="MQ14" i="13"/>
  <c r="NE14" i="13"/>
  <c r="NS14" i="13"/>
  <c r="OH14" i="13"/>
  <c r="OW14" i="13"/>
  <c r="U14" i="13"/>
  <c r="AK14" i="13"/>
  <c r="BA14" i="13"/>
  <c r="BP14" i="13"/>
  <c r="CD14" i="13"/>
  <c r="CS14" i="13"/>
  <c r="DG14" i="13"/>
  <c r="DV14" i="13"/>
  <c r="EJ14" i="13"/>
  <c r="EX14" i="13"/>
  <c r="FM14" i="13"/>
  <c r="GA14" i="13"/>
  <c r="GP14" i="13"/>
  <c r="HD14" i="13"/>
  <c r="HR14" i="13"/>
  <c r="IG14" i="13"/>
  <c r="IU14" i="13"/>
  <c r="JJ14" i="13"/>
  <c r="JX14" i="13"/>
  <c r="KL14" i="13"/>
  <c r="LA14" i="13"/>
  <c r="LO14" i="13"/>
  <c r="MD14" i="13"/>
  <c r="MR14" i="13"/>
  <c r="NF14" i="13"/>
  <c r="NU14" i="13"/>
  <c r="OI14" i="13"/>
  <c r="V14" i="13"/>
  <c r="AL14" i="13"/>
  <c r="BB14" i="13"/>
  <c r="BQ14" i="13"/>
  <c r="CE14" i="13"/>
  <c r="CT14" i="13"/>
  <c r="DI14" i="13"/>
  <c r="DW14" i="13"/>
  <c r="W14" i="13"/>
  <c r="AM14" i="13"/>
  <c r="BD14" i="13"/>
  <c r="BR14" i="13"/>
  <c r="CG14" i="13"/>
  <c r="CU14" i="13"/>
  <c r="DJ14" i="13"/>
  <c r="DX14" i="13"/>
  <c r="EL14" i="13"/>
  <c r="FA14" i="13"/>
  <c r="FO14" i="13"/>
  <c r="GD14" i="13"/>
  <c r="GR14" i="13"/>
  <c r="HF14" i="13"/>
  <c r="HU14" i="13"/>
  <c r="II14" i="13"/>
  <c r="IX14" i="13"/>
  <c r="JL14" i="13"/>
  <c r="JZ14" i="13"/>
  <c r="KO14" i="13"/>
  <c r="LC14" i="13"/>
  <c r="LR14" i="13"/>
  <c r="MF14" i="13"/>
  <c r="Y14" i="13"/>
  <c r="AO14" i="13"/>
  <c r="BE14" i="13"/>
  <c r="BS14" i="13"/>
  <c r="CH14" i="13"/>
  <c r="CW14" i="13"/>
  <c r="DK14" i="13"/>
  <c r="DY14" i="13"/>
  <c r="EM14" i="13"/>
  <c r="FB14" i="13"/>
  <c r="FQ14" i="13"/>
  <c r="GE14" i="13"/>
  <c r="GS14" i="13"/>
  <c r="HG14" i="13"/>
  <c r="HV14" i="13"/>
  <c r="IK14" i="13"/>
  <c r="IY14" i="13"/>
  <c r="JM14" i="13"/>
  <c r="KA14" i="13"/>
  <c r="KP14" i="13"/>
  <c r="LE14" i="13"/>
  <c r="LS14" i="13"/>
  <c r="Z14" i="13"/>
  <c r="AP14" i="13"/>
  <c r="BF14" i="13"/>
  <c r="BU14" i="13"/>
  <c r="CI14" i="13"/>
  <c r="CX14" i="13"/>
  <c r="DL14" i="13"/>
  <c r="DZ14" i="13"/>
  <c r="EO14" i="13"/>
  <c r="FC14" i="13"/>
  <c r="FR14" i="13"/>
  <c r="GF14" i="13"/>
  <c r="GT14" i="13"/>
  <c r="AR14" i="13"/>
  <c r="BY14" i="13"/>
  <c r="DC14" i="13"/>
  <c r="EP14" i="13"/>
  <c r="FS14" i="13"/>
  <c r="GU14" i="13"/>
  <c r="HS14" i="13"/>
  <c r="IP14" i="13"/>
  <c r="JQ14" i="13"/>
  <c r="KQ14" i="13"/>
  <c r="LK14" i="13"/>
  <c r="MK14" i="13"/>
  <c r="NC14" i="13"/>
  <c r="NY14" i="13"/>
  <c r="OP14" i="13"/>
  <c r="PG14" i="13"/>
  <c r="PW14" i="13"/>
  <c r="QM14" i="13"/>
  <c r="RC14" i="13"/>
  <c r="RS14" i="13"/>
  <c r="SH14" i="13"/>
  <c r="SX14" i="13"/>
  <c r="TN14" i="13"/>
  <c r="UC14" i="13"/>
  <c r="US14" i="13"/>
  <c r="VI14" i="13"/>
  <c r="VX14" i="13"/>
  <c r="WM14" i="13"/>
  <c r="XC14" i="13"/>
  <c r="XQ14" i="13"/>
  <c r="YE14" i="13"/>
  <c r="YS14" i="13"/>
  <c r="ZG14" i="13"/>
  <c r="ZV14" i="13"/>
  <c r="AAJ14" i="13"/>
  <c r="AAX14" i="13"/>
  <c r="ABK14" i="13"/>
  <c r="ABX14" i="13"/>
  <c r="ACK14" i="13"/>
  <c r="ACY14" i="13"/>
  <c r="ADL14" i="13"/>
  <c r="ADY14" i="13"/>
  <c r="AEL14" i="13"/>
  <c r="AEY14" i="13"/>
  <c r="AFL14" i="13"/>
  <c r="AFY14" i="13"/>
  <c r="AGL14" i="13"/>
  <c r="AGY14" i="13"/>
  <c r="AHL14" i="13"/>
  <c r="AHY14" i="13"/>
  <c r="AIM14" i="13"/>
  <c r="AIZ14" i="13"/>
  <c r="AJM14" i="13"/>
  <c r="AJZ14" i="13"/>
  <c r="AKM14" i="13"/>
  <c r="AKZ14" i="13"/>
  <c r="ALM14" i="13"/>
  <c r="ALZ14" i="13"/>
  <c r="AMM14" i="13"/>
  <c r="AMZ14" i="13"/>
  <c r="ANM14" i="13"/>
  <c r="AOA14" i="13"/>
  <c r="AON14" i="13"/>
  <c r="APA14" i="13"/>
  <c r="AS14" i="13"/>
  <c r="BZ14" i="13"/>
  <c r="DM14" i="13"/>
  <c r="EQ14" i="13"/>
  <c r="FT14" i="13"/>
  <c r="GW14" i="13"/>
  <c r="HW14" i="13"/>
  <c r="IQ14" i="13"/>
  <c r="JR14" i="13"/>
  <c r="KS14" i="13"/>
  <c r="LQ14" i="13"/>
  <c r="ML14" i="13"/>
  <c r="NG14" i="13"/>
  <c r="NZ14" i="13"/>
  <c r="OQ14" i="13"/>
  <c r="PI14" i="13"/>
  <c r="PY14" i="13"/>
  <c r="QO14" i="13"/>
  <c r="RE14" i="13"/>
  <c r="RT14" i="13"/>
  <c r="SI14" i="13"/>
  <c r="SY14" i="13"/>
  <c r="TO14" i="13"/>
  <c r="UD14" i="13"/>
  <c r="UT14" i="13"/>
  <c r="VJ14" i="13"/>
  <c r="VY14" i="13"/>
  <c r="WP14" i="13"/>
  <c r="XD14" i="13"/>
  <c r="XR14" i="13"/>
  <c r="YF14" i="13"/>
  <c r="YT14" i="13"/>
  <c r="ZI14" i="13"/>
  <c r="ZW14" i="13"/>
  <c r="AAK14" i="13"/>
  <c r="AAY14" i="13"/>
  <c r="ABL14" i="13"/>
  <c r="ABY14" i="13"/>
  <c r="ACM14" i="13"/>
  <c r="ACZ14" i="13"/>
  <c r="ADM14" i="13"/>
  <c r="ADZ14" i="13"/>
  <c r="AEM14" i="13"/>
  <c r="AEZ14" i="13"/>
  <c r="AFM14" i="13"/>
  <c r="AFZ14" i="13"/>
  <c r="AGM14" i="13"/>
  <c r="AGZ14" i="13"/>
  <c r="AHM14" i="13"/>
  <c r="AIA14" i="13"/>
  <c r="AIN14" i="13"/>
  <c r="AJA14" i="13"/>
  <c r="AJN14" i="13"/>
  <c r="AKA14" i="13"/>
  <c r="AKN14" i="13"/>
  <c r="ALA14" i="13"/>
  <c r="ALN14" i="13"/>
  <c r="AMA14" i="13"/>
  <c r="AMN14" i="13"/>
  <c r="ANA14" i="13"/>
  <c r="ANO14" i="13"/>
  <c r="AOB14" i="13"/>
  <c r="AOO14" i="13"/>
  <c r="APB14" i="13"/>
  <c r="K14" i="13"/>
  <c r="AT14" i="13"/>
  <c r="CA14" i="13"/>
  <c r="DN14" i="13"/>
  <c r="ES14" i="13"/>
  <c r="FU14" i="13"/>
  <c r="GX14" i="13"/>
  <c r="HY14" i="13"/>
  <c r="IW14" i="13"/>
  <c r="JS14" i="13"/>
  <c r="KT14" i="13"/>
  <c r="LT14" i="13"/>
  <c r="MM14" i="13"/>
  <c r="NI14" i="13"/>
  <c r="OA14" i="13"/>
  <c r="OS14" i="13"/>
  <c r="PK14" i="13"/>
  <c r="PZ14" i="13"/>
  <c r="QP14" i="13"/>
  <c r="RF14" i="13"/>
  <c r="RU14" i="13"/>
  <c r="SK14" i="13"/>
  <c r="TA14" i="13"/>
  <c r="TP14" i="13"/>
  <c r="UE14" i="13"/>
  <c r="UU14" i="13"/>
  <c r="VK14" i="13"/>
  <c r="WA14" i="13"/>
  <c r="WQ14" i="13"/>
  <c r="XE14" i="13"/>
  <c r="XS14" i="13"/>
  <c r="YG14" i="13"/>
  <c r="YU14" i="13"/>
  <c r="ZJ14" i="13"/>
  <c r="ZX14" i="13"/>
  <c r="AAL14" i="13"/>
  <c r="AAZ14" i="13"/>
  <c r="ABM14" i="13"/>
  <c r="ACA14" i="13"/>
  <c r="ACN14" i="13"/>
  <c r="ADA14" i="13"/>
  <c r="ADN14" i="13"/>
  <c r="AEA14" i="13"/>
  <c r="AEN14" i="13"/>
  <c r="AFA14" i="13"/>
  <c r="AFN14" i="13"/>
  <c r="AGA14" i="13"/>
  <c r="AGN14" i="13"/>
  <c r="AHA14" i="13"/>
  <c r="AHO14" i="13"/>
  <c r="AIB14" i="13"/>
  <c r="AIO14" i="13"/>
  <c r="AJB14" i="13"/>
  <c r="AJO14" i="13"/>
  <c r="AKB14" i="13"/>
  <c r="AKO14" i="13"/>
  <c r="ALB14" i="13"/>
  <c r="ALO14" i="13"/>
  <c r="AMB14" i="13"/>
  <c r="AMO14" i="13"/>
  <c r="ANC14" i="13"/>
  <c r="ANP14" i="13"/>
  <c r="AOC14" i="13"/>
  <c r="AOP14" i="13"/>
  <c r="APC14" i="13"/>
  <c r="M14" i="13"/>
  <c r="AU14" i="13"/>
  <c r="CK14" i="13"/>
  <c r="DO14" i="13"/>
  <c r="ET14" i="13"/>
  <c r="FV14" i="13"/>
  <c r="GY14" i="13"/>
  <c r="HZ14" i="13"/>
  <c r="IZ14" i="13"/>
  <c r="JU14" i="13"/>
  <c r="KU14" i="13"/>
  <c r="LU14" i="13"/>
  <c r="MO14" i="13"/>
  <c r="NJ14" i="13"/>
  <c r="OB14" i="13"/>
  <c r="OT14" i="13"/>
  <c r="PL14" i="13"/>
  <c r="QA14" i="13"/>
  <c r="QQ14" i="13"/>
  <c r="RG14" i="13"/>
  <c r="RV14" i="13"/>
  <c r="SL14" i="13"/>
  <c r="TB14" i="13"/>
  <c r="TQ14" i="13"/>
  <c r="UG14" i="13"/>
  <c r="UW14" i="13"/>
  <c r="VM14" i="13"/>
  <c r="WC14" i="13"/>
  <c r="WR14" i="13"/>
  <c r="XF14" i="13"/>
  <c r="XT14" i="13"/>
  <c r="YH14" i="13"/>
  <c r="YW14" i="13"/>
  <c r="ZK14" i="13"/>
  <c r="ZY14" i="13"/>
  <c r="AAM14" i="13"/>
  <c r="ABA14" i="13"/>
  <c r="ABO14" i="13"/>
  <c r="ACB14" i="13"/>
  <c r="ACO14" i="13"/>
  <c r="ADB14" i="13"/>
  <c r="ADO14" i="13"/>
  <c r="AEB14" i="13"/>
  <c r="AEO14" i="13"/>
  <c r="AFB14" i="13"/>
  <c r="AFO14" i="13"/>
  <c r="AGB14" i="13"/>
  <c r="AGO14" i="13"/>
  <c r="AHC14" i="13"/>
  <c r="AHP14" i="13"/>
  <c r="AIC14" i="13"/>
  <c r="AIP14" i="13"/>
  <c r="AJC14" i="13"/>
  <c r="AJP14" i="13"/>
  <c r="AKC14" i="13"/>
  <c r="AKP14" i="13"/>
  <c r="ALC14" i="13"/>
  <c r="ALP14" i="13"/>
  <c r="AMC14" i="13"/>
  <c r="AMQ14" i="13"/>
  <c r="AND14" i="13"/>
  <c r="ANQ14" i="13"/>
  <c r="AOD14" i="13"/>
  <c r="AOQ14" i="13"/>
  <c r="APD14" i="13"/>
  <c r="N14" i="13"/>
  <c r="AW14" i="13"/>
  <c r="CL14" i="13"/>
  <c r="DQ14" i="13"/>
  <c r="EU14" i="13"/>
  <c r="FW14" i="13"/>
  <c r="HA14" i="13"/>
  <c r="IA14" i="13"/>
  <c r="JA14" i="13"/>
  <c r="JY14" i="13"/>
  <c r="KV14" i="13"/>
  <c r="LV14" i="13"/>
  <c r="MS14" i="13"/>
  <c r="NK14" i="13"/>
  <c r="OC14" i="13"/>
  <c r="OX14" i="13"/>
  <c r="PM14" i="13"/>
  <c r="QC14" i="13"/>
  <c r="QS14" i="13"/>
  <c r="RH14" i="13"/>
  <c r="RW14" i="13"/>
  <c r="SM14" i="13"/>
  <c r="TC14" i="13"/>
  <c r="TR14" i="13"/>
  <c r="UH14" i="13"/>
  <c r="UY14" i="13"/>
  <c r="VN14" i="13"/>
  <c r="WD14" i="13"/>
  <c r="WS14" i="13"/>
  <c r="XG14" i="13"/>
  <c r="XU14" i="13"/>
  <c r="YI14" i="13"/>
  <c r="YX14" i="13"/>
  <c r="ZL14" i="13"/>
  <c r="ZZ14" i="13"/>
  <c r="AAN14" i="13"/>
  <c r="ABC14" i="13"/>
  <c r="ABP14" i="13"/>
  <c r="ACC14" i="13"/>
  <c r="ACP14" i="13"/>
  <c r="ADC14" i="13"/>
  <c r="ADP14" i="13"/>
  <c r="AEC14" i="13"/>
  <c r="AEP14" i="13"/>
  <c r="AFC14" i="13"/>
  <c r="AFP14" i="13"/>
  <c r="AGC14" i="13"/>
  <c r="AGQ14" i="13"/>
  <c r="AHD14" i="13"/>
  <c r="AHQ14" i="13"/>
  <c r="AID14" i="13"/>
  <c r="AIQ14" i="13"/>
  <c r="AJD14" i="13"/>
  <c r="AJQ14" i="13"/>
  <c r="AKD14" i="13"/>
  <c r="AKQ14" i="13"/>
  <c r="ALD14" i="13"/>
  <c r="ALQ14" i="13"/>
  <c r="AME14" i="13"/>
  <c r="AMR14" i="13"/>
  <c r="ANE14" i="13"/>
  <c r="ANR14" i="13"/>
  <c r="AOE14" i="13"/>
  <c r="AOR14" i="13"/>
  <c r="APE14" i="13"/>
  <c r="O14" i="13"/>
  <c r="BG14" i="13"/>
  <c r="CM14" i="13"/>
  <c r="DR14" i="13"/>
  <c r="EY14" i="13"/>
  <c r="GC14" i="13"/>
  <c r="HE14" i="13"/>
  <c r="IB14" i="13"/>
  <c r="JB14" i="13"/>
  <c r="KC14" i="13"/>
  <c r="KW14" i="13"/>
  <c r="LW14" i="13"/>
  <c r="MT14" i="13"/>
  <c r="NM14" i="13"/>
  <c r="OD14" i="13"/>
  <c r="OY14" i="13"/>
  <c r="PN14" i="13"/>
  <c r="QD14" i="13"/>
  <c r="QT14" i="13"/>
  <c r="RI14" i="13"/>
  <c r="RY14" i="13"/>
  <c r="SO14" i="13"/>
  <c r="TD14" i="13"/>
  <c r="TS14" i="13"/>
  <c r="UK14" i="13"/>
  <c r="UZ14" i="13"/>
  <c r="VO14" i="13"/>
  <c r="WE14" i="13"/>
  <c r="WT14" i="13"/>
  <c r="XH14" i="13"/>
  <c r="XV14" i="13"/>
  <c r="YK14" i="13"/>
  <c r="YY14" i="13"/>
  <c r="ZM14" i="13"/>
  <c r="AAA14" i="13"/>
  <c r="AAP14" i="13"/>
  <c r="ABD14" i="13"/>
  <c r="ABQ14" i="13"/>
  <c r="ACD14" i="13"/>
  <c r="ACQ14" i="13"/>
  <c r="ADD14" i="13"/>
  <c r="ADQ14" i="13"/>
  <c r="AED14" i="13"/>
  <c r="AEQ14" i="13"/>
  <c r="AFD14" i="13"/>
  <c r="AFQ14" i="13"/>
  <c r="AGE14" i="13"/>
  <c r="AGR14" i="13"/>
  <c r="AHE14" i="13"/>
  <c r="AHR14" i="13"/>
  <c r="AIE14" i="13"/>
  <c r="AIR14" i="13"/>
  <c r="AJE14" i="13"/>
  <c r="AJR14" i="13"/>
  <c r="AKE14" i="13"/>
  <c r="AKR14" i="13"/>
  <c r="ALE14" i="13"/>
  <c r="ALS14" i="13"/>
  <c r="AMF14" i="13"/>
  <c r="AMS14" i="13"/>
  <c r="ANF14" i="13"/>
  <c r="ANS14" i="13"/>
  <c r="AOF14" i="13"/>
  <c r="AOS14" i="13"/>
  <c r="APF14" i="13"/>
  <c r="Q14" i="13"/>
  <c r="BI14" i="13"/>
  <c r="CN14" i="13"/>
  <c r="EA14" i="13"/>
  <c r="FE14" i="13"/>
  <c r="GG14" i="13"/>
  <c r="HI14" i="13"/>
  <c r="IC14" i="13"/>
  <c r="JC14" i="13"/>
  <c r="KD14" i="13"/>
  <c r="LB14" i="13"/>
  <c r="LY14" i="13"/>
  <c r="MU14" i="13"/>
  <c r="NN14" i="13"/>
  <c r="OE14" i="13"/>
  <c r="OZ14" i="13"/>
  <c r="PO14" i="13"/>
  <c r="QE14" i="13"/>
  <c r="QU14" i="13"/>
  <c r="RJ14" i="13"/>
  <c r="RZ14" i="13"/>
  <c r="SP14" i="13"/>
  <c r="TE14" i="13"/>
  <c r="TV14" i="13"/>
  <c r="UL14" i="13"/>
  <c r="VA14" i="13"/>
  <c r="VQ14" i="13"/>
  <c r="WG14" i="13"/>
  <c r="WU14" i="13"/>
  <c r="XI14" i="13"/>
  <c r="XW14" i="13"/>
  <c r="YL14" i="13"/>
  <c r="YZ14" i="13"/>
  <c r="ZN14" i="13"/>
  <c r="AAC14" i="13"/>
  <c r="AAQ14" i="13"/>
  <c r="ABE14" i="13"/>
  <c r="ABR14" i="13"/>
  <c r="ACE14" i="13"/>
  <c r="ACR14" i="13"/>
  <c r="ADE14" i="13"/>
  <c r="ADR14" i="13"/>
  <c r="AEE14" i="13"/>
  <c r="AER14" i="13"/>
  <c r="AFE14" i="13"/>
  <c r="AFS14" i="13"/>
  <c r="AGF14" i="13"/>
  <c r="AGS14" i="13"/>
  <c r="AHF14" i="13"/>
  <c r="AHS14" i="13"/>
  <c r="AIF14" i="13"/>
  <c r="AIS14" i="13"/>
  <c r="AJF14" i="13"/>
  <c r="AJS14" i="13"/>
  <c r="AKF14" i="13"/>
  <c r="AKS14" i="13"/>
  <c r="ALG14" i="13"/>
  <c r="ALT14" i="13"/>
  <c r="AMG14" i="13"/>
  <c r="AMT14" i="13"/>
  <c r="ANG14" i="13"/>
  <c r="ANT14" i="13"/>
  <c r="AOG14" i="13"/>
  <c r="AOT14" i="13"/>
  <c r="AA14" i="13"/>
  <c r="BJ14" i="13"/>
  <c r="CO14" i="13"/>
  <c r="EC14" i="13"/>
  <c r="FF14" i="13"/>
  <c r="GH14" i="13"/>
  <c r="HJ14" i="13"/>
  <c r="IH14" i="13"/>
  <c r="JE14" i="13"/>
  <c r="KE14" i="13"/>
  <c r="LF14" i="13"/>
  <c r="LZ14" i="13"/>
  <c r="MW14" i="13"/>
  <c r="NO14" i="13"/>
  <c r="OK14" i="13"/>
  <c r="PA14" i="13"/>
  <c r="PQ14" i="13"/>
  <c r="QG14" i="13"/>
  <c r="QV14" i="13"/>
  <c r="RK14" i="13"/>
  <c r="SA14" i="13"/>
  <c r="SQ14" i="13"/>
  <c r="TG14" i="13"/>
  <c r="TW14" i="13"/>
  <c r="UM14" i="13"/>
  <c r="VB14" i="13"/>
  <c r="VR14" i="13"/>
  <c r="WH14" i="13"/>
  <c r="WV14" i="13"/>
  <c r="XJ14" i="13"/>
  <c r="XY14" i="13"/>
  <c r="YM14" i="13"/>
  <c r="ZA14" i="13"/>
  <c r="ZP14" i="13"/>
  <c r="AAD14" i="13"/>
  <c r="AAS14" i="13"/>
  <c r="ABF14" i="13"/>
  <c r="ABS14" i="13"/>
  <c r="ACF14" i="13"/>
  <c r="ACS14" i="13"/>
  <c r="ADF14" i="13"/>
  <c r="ADS14" i="13"/>
  <c r="AEF14" i="13"/>
  <c r="AES14" i="13"/>
  <c r="AFG14" i="13"/>
  <c r="AFT14" i="13"/>
  <c r="AGG14" i="13"/>
  <c r="AGT14" i="13"/>
  <c r="AC14" i="13"/>
  <c r="BK14" i="13"/>
  <c r="CY14" i="13"/>
  <c r="ED14" i="13"/>
  <c r="FG14" i="13"/>
  <c r="GI14" i="13"/>
  <c r="HK14" i="13"/>
  <c r="IL14" i="13"/>
  <c r="JF14" i="13"/>
  <c r="KG14" i="13"/>
  <c r="LG14" i="13"/>
  <c r="ME14" i="13"/>
  <c r="MX14" i="13"/>
  <c r="NP14" i="13"/>
  <c r="OL14" i="13"/>
  <c r="PB14" i="13"/>
  <c r="PR14" i="13"/>
  <c r="QH14" i="13"/>
  <c r="QW14" i="13"/>
  <c r="RM14" i="13"/>
  <c r="SC14" i="13"/>
  <c r="EE14" i="13"/>
  <c r="IM14" i="13"/>
  <c r="MG14" i="13"/>
  <c r="PC14" i="13"/>
  <c r="RN14" i="13"/>
  <c r="TK14" i="13"/>
  <c r="VF14" i="13"/>
  <c r="WY14" i="13"/>
  <c r="YQ14" i="13"/>
  <c r="AAH14" i="13"/>
  <c r="ABV14" i="13"/>
  <c r="ADI14" i="13"/>
  <c r="AEW14" i="13"/>
  <c r="AGJ14" i="13"/>
  <c r="AHU14" i="13"/>
  <c r="AIW14" i="13"/>
  <c r="AKG14" i="13"/>
  <c r="ALJ14" i="13"/>
  <c r="AML14" i="13"/>
  <c r="ANV14" i="13"/>
  <c r="AOY14" i="13"/>
  <c r="EG14" i="13"/>
  <c r="IN14" i="13"/>
  <c r="MH14" i="13"/>
  <c r="EK14" i="13"/>
  <c r="IO14" i="13"/>
  <c r="MI14" i="13"/>
  <c r="PF14" i="13"/>
  <c r="RR14" i="13"/>
  <c r="TY14" i="13"/>
  <c r="VS14" i="13"/>
  <c r="XK14" i="13"/>
  <c r="ZC14" i="13"/>
  <c r="AAT14" i="13"/>
  <c r="ACG14" i="13"/>
  <c r="ADT14" i="13"/>
  <c r="AFH14" i="13"/>
  <c r="AGU14" i="13"/>
  <c r="AHW14" i="13"/>
  <c r="AJG14" i="13"/>
  <c r="AKJ14" i="13"/>
  <c r="ALL14" i="13"/>
  <c r="AMV14" i="13"/>
  <c r="ANX14" i="13"/>
  <c r="APG14" i="13"/>
  <c r="AD14" i="13"/>
  <c r="FH14" i="13"/>
  <c r="JK14" i="13"/>
  <c r="MY14" i="13"/>
  <c r="PS14" i="13"/>
  <c r="SE14" i="13"/>
  <c r="TZ14" i="13"/>
  <c r="VU14" i="13"/>
  <c r="XM14" i="13"/>
  <c r="ZD14" i="13"/>
  <c r="AAU14" i="13"/>
  <c r="ACH14" i="13"/>
  <c r="ADU14" i="13"/>
  <c r="AFI14" i="13"/>
  <c r="AGV14" i="13"/>
  <c r="AHX14" i="13"/>
  <c r="AJH14" i="13"/>
  <c r="AKK14" i="13"/>
  <c r="ALU14" i="13"/>
  <c r="AMW14" i="13"/>
  <c r="ANY14" i="13"/>
  <c r="APH14" i="13"/>
  <c r="AF14" i="13"/>
  <c r="FI14" i="13"/>
  <c r="JN14" i="13"/>
  <c r="NA14" i="13"/>
  <c r="PU14" i="13"/>
  <c r="SF14" i="13"/>
  <c r="UA14" i="13"/>
  <c r="VV14" i="13"/>
  <c r="XN14" i="13"/>
  <c r="ZE14" i="13"/>
  <c r="AAV14" i="13"/>
  <c r="ACI14" i="13"/>
  <c r="ADW14" i="13"/>
  <c r="AFJ14" i="13"/>
  <c r="AGW14" i="13"/>
  <c r="AIG14" i="13"/>
  <c r="AJI14" i="13"/>
  <c r="AKL14" i="13"/>
  <c r="ALV14" i="13"/>
  <c r="AMX14" i="13"/>
  <c r="AOH14" i="13"/>
  <c r="API14" i="13"/>
  <c r="AG14" i="13"/>
  <c r="FN14" i="13"/>
  <c r="JO14" i="13"/>
  <c r="NB14" i="13"/>
  <c r="PV14" i="13"/>
  <c r="SG14" i="13"/>
  <c r="UB14" i="13"/>
  <c r="VW14" i="13"/>
  <c r="XP14" i="13"/>
  <c r="ZF14" i="13"/>
  <c r="AAW14" i="13"/>
  <c r="ACJ14" i="13"/>
  <c r="ADX14" i="13"/>
  <c r="AFK14" i="13"/>
  <c r="AGX14" i="13"/>
  <c r="AIH14" i="13"/>
  <c r="AJK14" i="13"/>
  <c r="AKU14" i="13"/>
  <c r="ALW14" i="13"/>
  <c r="AMY14" i="13"/>
  <c r="AOI14" i="13"/>
  <c r="APK14" i="13"/>
  <c r="BM14" i="13"/>
  <c r="GK14" i="13"/>
  <c r="KH14" i="13"/>
  <c r="NQ14" i="13"/>
  <c r="QI14" i="13"/>
  <c r="SS14" i="13"/>
  <c r="UN14" i="13"/>
  <c r="WI14" i="13"/>
  <c r="XZ14" i="13"/>
  <c r="ZQ14" i="13"/>
  <c r="ABG14" i="13"/>
  <c r="ACT14" i="13"/>
  <c r="AEG14" i="13"/>
  <c r="AFU14" i="13"/>
  <c r="AHG14" i="13"/>
  <c r="AII14" i="13"/>
  <c r="AJL14" i="13"/>
  <c r="AKV14" i="13"/>
  <c r="ALX14" i="13"/>
  <c r="ANH14" i="13"/>
  <c r="AOJ14" i="13"/>
  <c r="APL14" i="13"/>
  <c r="BV14" i="13"/>
  <c r="GL14" i="13"/>
  <c r="KI14" i="13"/>
  <c r="NV14" i="13"/>
  <c r="QJ14" i="13"/>
  <c r="ST14" i="13"/>
  <c r="UO14" i="13"/>
  <c r="WJ14" i="13"/>
  <c r="YA14" i="13"/>
  <c r="ZR14" i="13"/>
  <c r="ABH14" i="13"/>
  <c r="ACU14" i="13"/>
  <c r="AEI14" i="13"/>
  <c r="AFV14" i="13"/>
  <c r="AHH14" i="13"/>
  <c r="AIJ14" i="13"/>
  <c r="AJT14" i="13"/>
  <c r="AKW14" i="13"/>
  <c r="ALY14" i="13"/>
  <c r="ANI14" i="13"/>
  <c r="AOK14" i="13"/>
  <c r="J14" i="13"/>
  <c r="BW14" i="13"/>
  <c r="GQ14" i="13"/>
  <c r="KM14" i="13"/>
  <c r="NW14" i="13"/>
  <c r="QK14" i="13"/>
  <c r="SU14" i="13"/>
  <c r="UP14" i="13"/>
  <c r="WK14" i="13"/>
  <c r="YC14" i="13"/>
  <c r="ZS14" i="13"/>
  <c r="ABI14" i="13"/>
  <c r="ACV14" i="13"/>
  <c r="AEJ14" i="13"/>
  <c r="AFW14" i="13"/>
  <c r="AHI14" i="13"/>
  <c r="AIK14" i="13"/>
  <c r="AJU14" i="13"/>
  <c r="AKX14" i="13"/>
  <c r="AMH14" i="13"/>
  <c r="ANJ14" i="13"/>
  <c r="AOM14" i="13"/>
  <c r="CZ14" i="13"/>
  <c r="HM14" i="13"/>
  <c r="LH14" i="13"/>
  <c r="OM14" i="13"/>
  <c r="QX14" i="13"/>
  <c r="SW14" i="13"/>
  <c r="UQ14" i="13"/>
  <c r="WL14" i="13"/>
  <c r="YD14" i="13"/>
  <c r="ZU14" i="13"/>
  <c r="ABJ14" i="13"/>
  <c r="ACW14" i="13"/>
  <c r="AEK14" i="13"/>
  <c r="AFX14" i="13"/>
  <c r="AHJ14" i="13"/>
  <c r="AIT14" i="13"/>
  <c r="AJW14" i="13"/>
  <c r="AKY14" i="13"/>
  <c r="AMI14" i="13"/>
  <c r="ANK14" i="13"/>
  <c r="AOU14" i="13"/>
  <c r="HN14" i="13"/>
  <c r="TM14" i="13"/>
  <c r="AAI14" i="13"/>
  <c r="AGK14" i="13"/>
  <c r="ALK14" i="13"/>
  <c r="HO14" i="13"/>
  <c r="VC14" i="13"/>
  <c r="ABT14" i="13"/>
  <c r="AHK14" i="13"/>
  <c r="AMJ14" i="13"/>
  <c r="LI14" i="13"/>
  <c r="VE14" i="13"/>
  <c r="ABU14" i="13"/>
  <c r="AHT14" i="13"/>
  <c r="AMK14" i="13"/>
  <c r="LJ14" i="13"/>
  <c r="VG14" i="13"/>
  <c r="ABW14" i="13"/>
  <c r="AHV14" i="13"/>
  <c r="AMU14" i="13"/>
  <c r="ON14" i="13"/>
  <c r="WW14" i="13"/>
  <c r="ADG14" i="13"/>
  <c r="AIU14" i="13"/>
  <c r="ANL14" i="13"/>
  <c r="OO14" i="13"/>
  <c r="WX14" i="13"/>
  <c r="ADH14" i="13"/>
  <c r="AIV14" i="13"/>
  <c r="ANU14" i="13"/>
  <c r="PE14" i="13"/>
  <c r="XA14" i="13"/>
  <c r="ADK14" i="13"/>
  <c r="AIY14" i="13"/>
  <c r="ANW14" i="13"/>
  <c r="QY14" i="13"/>
  <c r="YN14" i="13"/>
  <c r="AEU14" i="13"/>
  <c r="AJX14" i="13"/>
  <c r="AOV14" i="13"/>
  <c r="RB14" i="13"/>
  <c r="YP14" i="13"/>
  <c r="AEV14" i="13"/>
  <c r="AJY14" i="13"/>
  <c r="AOW14" i="13"/>
  <c r="RQ14" i="13"/>
  <c r="YR14" i="13"/>
  <c r="AEX14" i="13"/>
  <c r="AKI14" i="13"/>
  <c r="AOZ14" i="13"/>
  <c r="DA14" i="13"/>
  <c r="TI14" i="13"/>
  <c r="AAE14" i="13"/>
  <c r="AGH14" i="13"/>
  <c r="ALH14" i="13"/>
  <c r="DB14" i="13"/>
  <c r="TJ14" i="13"/>
  <c r="AAG14" i="13"/>
  <c r="AGI14" i="13"/>
  <c r="ALI14" i="13"/>
  <c r="B89" i="24" l="1"/>
  <c r="B90" i="24" s="1"/>
  <c r="B91" i="24" s="1"/>
  <c r="B92" i="24" s="1"/>
  <c r="B93" i="24" s="1"/>
  <c r="B94" i="24" s="1"/>
  <c r="B95" i="24" s="1"/>
  <c r="B96" i="24" s="1"/>
  <c r="B97" i="24" s="1"/>
</calcChain>
</file>

<file path=xl/sharedStrings.xml><?xml version="1.0" encoding="utf-8"?>
<sst xmlns="http://schemas.openxmlformats.org/spreadsheetml/2006/main" count="3024" uniqueCount="1139">
  <si>
    <t>APIリスト</t>
    <phoneticPr fontId="1"/>
  </si>
  <si>
    <t>自己情報取得API</t>
    <rPh sb="0" eb="2">
      <t>ジコ</t>
    </rPh>
    <rPh sb="2" eb="4">
      <t>ジョウホウ</t>
    </rPh>
    <rPh sb="4" eb="6">
      <t>シュトク</t>
    </rPh>
    <phoneticPr fontId="1"/>
  </si>
  <si>
    <t>医療保険情報取得API（薬剤情報取得）</t>
    <rPh sb="0" eb="2">
      <t>イリョウ</t>
    </rPh>
    <rPh sb="2" eb="4">
      <t>ホケン</t>
    </rPh>
    <rPh sb="4" eb="6">
      <t>ジョウホウ</t>
    </rPh>
    <rPh sb="6" eb="8">
      <t>シュトク</t>
    </rPh>
    <rPh sb="12" eb="14">
      <t>ヤクザイ</t>
    </rPh>
    <rPh sb="14" eb="16">
      <t>ジョウホウ</t>
    </rPh>
    <rPh sb="16" eb="18">
      <t>シュトク</t>
    </rPh>
    <phoneticPr fontId="1"/>
  </si>
  <si>
    <t>医療保険情報取得API（薬剤情報・処方情報・調剤情報（リフィル・お薬手帳項目を含まない）取得）</t>
    <rPh sb="0" eb="2">
      <t>イリョウ</t>
    </rPh>
    <rPh sb="2" eb="4">
      <t>ホケン</t>
    </rPh>
    <rPh sb="4" eb="6">
      <t>ジョウホウ</t>
    </rPh>
    <rPh sb="6" eb="8">
      <t>シュトク</t>
    </rPh>
    <phoneticPr fontId="1"/>
  </si>
  <si>
    <t>医療保険情報取得API（薬剤情報・処方情報・調剤情報（リフィル・お薬手帳項目を含む）取得）</t>
    <rPh sb="0" eb="2">
      <t>イリョウ</t>
    </rPh>
    <rPh sb="2" eb="4">
      <t>ホケン</t>
    </rPh>
    <rPh sb="4" eb="6">
      <t>ジョウホウ</t>
    </rPh>
    <rPh sb="6" eb="8">
      <t>シュトク</t>
    </rPh>
    <phoneticPr fontId="1"/>
  </si>
  <si>
    <t>医療保険情報取得API（診療情報・薬剤情報・処方情報・調剤情報取得）</t>
    <rPh sb="0" eb="2">
      <t>イリョウ</t>
    </rPh>
    <rPh sb="2" eb="4">
      <t>ホケン</t>
    </rPh>
    <rPh sb="4" eb="6">
      <t>ジョウホウ</t>
    </rPh>
    <rPh sb="6" eb="8">
      <t>シュトク</t>
    </rPh>
    <phoneticPr fontId="1"/>
  </si>
  <si>
    <t>医療保険情報取得API（健診情報（第3期）取得）</t>
    <rPh sb="0" eb="2">
      <t>イリョウ</t>
    </rPh>
    <rPh sb="2" eb="4">
      <t>ホケン</t>
    </rPh>
    <rPh sb="4" eb="6">
      <t>ジョウホウ</t>
    </rPh>
    <rPh sb="6" eb="8">
      <t>シュトク</t>
    </rPh>
    <phoneticPr fontId="1"/>
  </si>
  <si>
    <t>医療保険情報取得API（健診情報（第4期）取得）</t>
    <rPh sb="0" eb="2">
      <t>イリョウ</t>
    </rPh>
    <rPh sb="2" eb="4">
      <t>ホケン</t>
    </rPh>
    <rPh sb="4" eb="6">
      <t>ジョウホウ</t>
    </rPh>
    <rPh sb="6" eb="8">
      <t>シュトク</t>
    </rPh>
    <phoneticPr fontId="1"/>
  </si>
  <si>
    <t>医療保険情報取得API（医療費通知情報取得）</t>
    <rPh sb="0" eb="2">
      <t>イリョウ</t>
    </rPh>
    <rPh sb="2" eb="4">
      <t>ホケン</t>
    </rPh>
    <rPh sb="4" eb="6">
      <t>ジョウホウ</t>
    </rPh>
    <rPh sb="6" eb="8">
      <t>シュトク</t>
    </rPh>
    <phoneticPr fontId="1"/>
  </si>
  <si>
    <t>PMH情報連携API</t>
    <rPh sb="3" eb="5">
      <t>ジョウホウ</t>
    </rPh>
    <rPh sb="5" eb="7">
      <t>レンケイ</t>
    </rPh>
    <phoneticPr fontId="1"/>
  </si>
  <si>
    <t>お知らせ情報取得・民間送達サービス保有情報取得API</t>
  </si>
  <si>
    <t>利用者登録等API</t>
  </si>
  <si>
    <t>民間送達接続API</t>
  </si>
  <si>
    <t>属性連携設定API</t>
  </si>
  <si>
    <t>マイナポータルAPI利用企画書</t>
    <rPh sb="10" eb="12">
      <t>リヨウ</t>
    </rPh>
    <rPh sb="12" eb="15">
      <t>キカクショ</t>
    </rPh>
    <phoneticPr fontId="1"/>
  </si>
  <si>
    <t>【記入例はこちら】</t>
    <rPh sb="1" eb="3">
      <t>キニュウ</t>
    </rPh>
    <rPh sb="3" eb="4">
      <t>レイ</t>
    </rPh>
    <phoneticPr fontId="1"/>
  </si>
  <si>
    <t>・ すべての項目について記入してください。</t>
    <rPh sb="6" eb="8">
      <t>コウモク</t>
    </rPh>
    <rPh sb="12" eb="14">
      <t>キニュウ</t>
    </rPh>
    <phoneticPr fontId="1"/>
  </si>
  <si>
    <r>
      <t>・ 「</t>
    </r>
    <r>
      <rPr>
        <b/>
        <sz val="14"/>
        <color rgb="FFFF0000"/>
        <rFont val="Meiryo UI"/>
        <family val="3"/>
        <charset val="128"/>
      </rPr>
      <t>*</t>
    </r>
    <r>
      <rPr>
        <sz val="14"/>
        <color theme="1"/>
        <rFont val="Meiryo UI"/>
        <family val="3"/>
        <charset val="128"/>
      </rPr>
      <t>」がついた項目については、事前打合せの時点で確定情報での記載が必要な項目となります。</t>
    </r>
    <rPh sb="9" eb="11">
      <t>コウモク</t>
    </rPh>
    <rPh sb="17" eb="19">
      <t>ジゼン</t>
    </rPh>
    <rPh sb="19" eb="21">
      <t>ウチアワ</t>
    </rPh>
    <rPh sb="23" eb="25">
      <t>ジテン</t>
    </rPh>
    <rPh sb="26" eb="28">
      <t>カクテイ</t>
    </rPh>
    <rPh sb="28" eb="30">
      <t>ジョウホウ</t>
    </rPh>
    <rPh sb="32" eb="34">
      <t>キサイ</t>
    </rPh>
    <rPh sb="35" eb="37">
      <t>ヒツヨウ</t>
    </rPh>
    <rPh sb="38" eb="40">
      <t>コウモク</t>
    </rPh>
    <phoneticPr fontId="1"/>
  </si>
  <si>
    <r>
      <t>・ 「</t>
    </r>
    <r>
      <rPr>
        <b/>
        <sz val="14"/>
        <color rgb="FFFF0000"/>
        <rFont val="Meiryo UI"/>
        <family val="3"/>
        <charset val="128"/>
      </rPr>
      <t>*</t>
    </r>
    <r>
      <rPr>
        <sz val="14"/>
        <color theme="1"/>
        <rFont val="Meiryo UI"/>
        <family val="3"/>
        <charset val="128"/>
      </rPr>
      <t>」がついた項目以外について、作成時点において、予定・想定・未定等の場合は、その旨を付記又は明記してください。</t>
    </r>
    <rPh sb="11" eb="13">
      <t>イガイ</t>
    </rPh>
    <rPh sb="37" eb="39">
      <t>バアイ</t>
    </rPh>
    <phoneticPr fontId="1"/>
  </si>
  <si>
    <t>・ グレーアウトされる項目は記載不要/記載不可です。</t>
    <rPh sb="11" eb="13">
      <t>コウモク</t>
    </rPh>
    <rPh sb="14" eb="16">
      <t>キサイ</t>
    </rPh>
    <rPh sb="16" eb="18">
      <t>フヨウ</t>
    </rPh>
    <rPh sb="19" eb="21">
      <t>キサイ</t>
    </rPh>
    <rPh sb="21" eb="23">
      <t>フカ</t>
    </rPh>
    <phoneticPr fontId="1"/>
  </si>
  <si>
    <t>・ 変更申請時には、前回申請時の記載内容に対して、赤字見え消しにて変更箇所を明示してください。</t>
    <rPh sb="2" eb="4">
      <t>ヘンコウ</t>
    </rPh>
    <rPh sb="4" eb="6">
      <t>シンセイ</t>
    </rPh>
    <rPh sb="6" eb="7">
      <t>ジ</t>
    </rPh>
    <rPh sb="10" eb="12">
      <t>ゼンカイ</t>
    </rPh>
    <rPh sb="12" eb="14">
      <t>シンセイ</t>
    </rPh>
    <rPh sb="14" eb="15">
      <t>ジ</t>
    </rPh>
    <rPh sb="16" eb="18">
      <t>キサイ</t>
    </rPh>
    <rPh sb="18" eb="20">
      <t>ナイヨウ</t>
    </rPh>
    <rPh sb="21" eb="22">
      <t>タイ</t>
    </rPh>
    <rPh sb="25" eb="27">
      <t>アカジ</t>
    </rPh>
    <rPh sb="27" eb="28">
      <t>ミ</t>
    </rPh>
    <rPh sb="29" eb="30">
      <t>ケ</t>
    </rPh>
    <rPh sb="33" eb="35">
      <t>ヘンコウ</t>
    </rPh>
    <rPh sb="35" eb="37">
      <t>カショ</t>
    </rPh>
    <rPh sb="38" eb="40">
      <t>メイジ</t>
    </rPh>
    <phoneticPr fontId="1"/>
  </si>
  <si>
    <t>0 申請基礎情報</t>
    <rPh sb="2" eb="4">
      <t>シンセイ</t>
    </rPh>
    <rPh sb="4" eb="6">
      <t>キソ</t>
    </rPh>
    <rPh sb="6" eb="8">
      <t>ジョウホウ</t>
    </rPh>
    <phoneticPr fontId="1"/>
  </si>
  <si>
    <t>#</t>
    <phoneticPr fontId="1"/>
  </si>
  <si>
    <t>項目</t>
    <rPh sb="0" eb="2">
      <t>コウモク</t>
    </rPh>
    <phoneticPr fontId="1"/>
  </si>
  <si>
    <t>記入欄</t>
    <rPh sb="0" eb="2">
      <t>キニュウ</t>
    </rPh>
    <rPh sb="2" eb="3">
      <t>ラン</t>
    </rPh>
    <phoneticPr fontId="1"/>
  </si>
  <si>
    <t>記入に当たっての確認事項</t>
    <rPh sb="0" eb="2">
      <t>キニュウ</t>
    </rPh>
    <rPh sb="3" eb="4">
      <t>ア</t>
    </rPh>
    <rPh sb="8" eb="10">
      <t>カクニン</t>
    </rPh>
    <rPh sb="10" eb="12">
      <t>ジコウ</t>
    </rPh>
    <phoneticPr fontId="1"/>
  </si>
  <si>
    <t>事前打合せ前</t>
    <rPh sb="0" eb="2">
      <t>ジゼン</t>
    </rPh>
    <rPh sb="2" eb="4">
      <t>ウチアワ</t>
    </rPh>
    <rPh sb="5" eb="6">
      <t>マエ</t>
    </rPh>
    <phoneticPr fontId="1"/>
  </si>
  <si>
    <t>サービス提供前確認前</t>
    <rPh sb="4" eb="6">
      <t>テイキョウ</t>
    </rPh>
    <rPh sb="6" eb="7">
      <t>マエ</t>
    </rPh>
    <rPh sb="7" eb="9">
      <t>カクニン</t>
    </rPh>
    <rPh sb="9" eb="10">
      <t>マエ</t>
    </rPh>
    <phoneticPr fontId="1"/>
  </si>
  <si>
    <t>受付担当</t>
    <rPh sb="0" eb="2">
      <t>ウケツケ</t>
    </rPh>
    <rPh sb="2" eb="4">
      <t>タントウ</t>
    </rPh>
    <phoneticPr fontId="1"/>
  </si>
  <si>
    <r>
      <t>申請者名称</t>
    </r>
    <r>
      <rPr>
        <b/>
        <sz val="14"/>
        <color rgb="FFFF0000"/>
        <rFont val="Meiryo UI"/>
        <family val="3"/>
        <charset val="128"/>
      </rPr>
      <t>*</t>
    </r>
    <rPh sb="0" eb="2">
      <t>シンセイ</t>
    </rPh>
    <rPh sb="2" eb="3">
      <t>シャ</t>
    </rPh>
    <rPh sb="3" eb="5">
      <t>メイショウ</t>
    </rPh>
    <phoneticPr fontId="1"/>
  </si>
  <si>
    <t>国税庁法人番号公表サイト【こちら】にて法人番号をもって検索した際に表示される商号又は名称と同じ名称を記載してください。</t>
    <phoneticPr fontId="1"/>
  </si>
  <si>
    <t>Webサービスの名称</t>
    <rPh sb="8" eb="10">
      <t>メイショウ</t>
    </rPh>
    <phoneticPr fontId="1"/>
  </si>
  <si>
    <t>提供予定のWebサービスが実証実験の場合は、Webサービス名の後ろに「（実証実験）」を記入してください。
なお、実証実験の場合、API利用目的の認識合わせ等の状況に応じて、複数回にわたって打合せを実施する可能性がございます。またWebサービス名に、登録済み商標である「マイナポータル」等の表記がないことを確認してください。</t>
    <phoneticPr fontId="1"/>
  </si>
  <si>
    <t>利用申請区分</t>
    <rPh sb="0" eb="2">
      <t>リヨウ</t>
    </rPh>
    <rPh sb="2" eb="4">
      <t>シンセイ</t>
    </rPh>
    <rPh sb="4" eb="6">
      <t>クブン</t>
    </rPh>
    <phoneticPr fontId="1"/>
  </si>
  <si>
    <t>初回利用申請または変更利用申請のいずれかを選択してください</t>
    <rPh sb="0" eb="2">
      <t>ショカイ</t>
    </rPh>
    <rPh sb="2" eb="4">
      <t>リヨウ</t>
    </rPh>
    <rPh sb="4" eb="6">
      <t>シンセイ</t>
    </rPh>
    <rPh sb="9" eb="11">
      <t>ヘンコウ</t>
    </rPh>
    <rPh sb="11" eb="13">
      <t>リヨウ</t>
    </rPh>
    <rPh sb="13" eb="15">
      <t>シンセイ</t>
    </rPh>
    <rPh sb="21" eb="23">
      <t>センタク</t>
    </rPh>
    <phoneticPr fontId="1"/>
  </si>
  <si>
    <r>
      <t>利用予定API</t>
    </r>
    <r>
      <rPr>
        <b/>
        <sz val="14"/>
        <color rgb="FFFF0000"/>
        <rFont val="Meiryo UI"/>
        <family val="3"/>
        <charset val="128"/>
      </rPr>
      <t>*</t>
    </r>
    <rPh sb="0" eb="2">
      <t>リヨウ</t>
    </rPh>
    <rPh sb="2" eb="4">
      <t>ヨテイ</t>
    </rPh>
    <phoneticPr fontId="1"/>
  </si>
  <si>
    <t>利用予定のAPIを選択してください（複数選択可）</t>
    <rPh sb="0" eb="2">
      <t>リヨウ</t>
    </rPh>
    <rPh sb="2" eb="4">
      <t>ヨテイ</t>
    </rPh>
    <rPh sb="9" eb="11">
      <t>センタク</t>
    </rPh>
    <rPh sb="18" eb="20">
      <t>フクスウ</t>
    </rPh>
    <rPh sb="20" eb="22">
      <t>センタク</t>
    </rPh>
    <rPh sb="22" eb="23">
      <t>カ</t>
    </rPh>
    <phoneticPr fontId="1"/>
  </si>
  <si>
    <t>利用予定API記載欄が不足する場合には、行を追加してください。</t>
    <phoneticPr fontId="1"/>
  </si>
  <si>
    <t>1つのサービスで複数のAPIを利用する場合、1つの利用企画書にまとめてください</t>
    <phoneticPr fontId="1"/>
  </si>
  <si>
    <t>属性連携設定API、医療保険情報取得API(「薬剤情報取得」、「薬剤情報・処方情報・調剤情報（リフィル・お薬手帳項目を含まない）取得」、「薬剤情報・処方情報・調剤情報（リフィル・お薬手帳項目を含む）取得」、「診療情報・薬剤情報・処方情報・調剤情報取得」、「健診情報（第3期）取得」、「健診情報（第4期）取得」、「医療費通知情報取得」)の利用を検討されている場合には、「利用予定API」に利用者登録等APIも併記していることを確認してください。</t>
    <rPh sb="186" eb="188">
      <t>ヨテイ</t>
    </rPh>
    <phoneticPr fontId="1"/>
  </si>
  <si>
    <t>Webサービスで複数のAPIを組み合わせて利用する場合には「あり」を選択してください。
自己情報取得APIと医療保険情報取得API等、複数APIを組み合わせて利用する場合、※複数のAPI利用時の本人認証に関するガイドラインを参照してください。【こちら】</t>
    <rPh sb="34" eb="36">
      <t>センタク</t>
    </rPh>
    <phoneticPr fontId="1"/>
  </si>
  <si>
    <r>
      <t>期間連携API利用予定</t>
    </r>
    <r>
      <rPr>
        <sz val="14"/>
        <color rgb="FFFF0000"/>
        <rFont val="Meiryo UI"/>
        <family val="3"/>
        <charset val="128"/>
      </rPr>
      <t>*</t>
    </r>
    <rPh sb="0" eb="2">
      <t>キカン</t>
    </rPh>
    <rPh sb="2" eb="4">
      <t>レンケイ</t>
    </rPh>
    <rPh sb="7" eb="9">
      <t>リヨウ</t>
    </rPh>
    <rPh sb="9" eb="11">
      <t>ヨテイ</t>
    </rPh>
    <phoneticPr fontId="1"/>
  </si>
  <si>
    <t>今回の申請における、期間連携APIの利用予定有無を選択してください。</t>
    <rPh sb="0" eb="2">
      <t>コンカイ</t>
    </rPh>
    <rPh sb="3" eb="5">
      <t>シンセイ</t>
    </rPh>
    <rPh sb="10" eb="12">
      <t>キカン</t>
    </rPh>
    <rPh sb="12" eb="14">
      <t>レンケイ</t>
    </rPh>
    <rPh sb="18" eb="20">
      <t>リヨウ</t>
    </rPh>
    <rPh sb="20" eb="22">
      <t>ヨテイ</t>
    </rPh>
    <rPh sb="22" eb="24">
      <t>ウム</t>
    </rPh>
    <rPh sb="25" eb="27">
      <t>センタク</t>
    </rPh>
    <phoneticPr fontId="1"/>
  </si>
  <si>
    <t>API利用開始時期</t>
    <rPh sb="3" eb="5">
      <t>リヨウ</t>
    </rPh>
    <rPh sb="5" eb="7">
      <t>カイシ</t>
    </rPh>
    <rPh sb="7" eb="9">
      <t>ジキ</t>
    </rPh>
    <phoneticPr fontId="1"/>
  </si>
  <si>
    <t>スケジュール確定状況</t>
    <rPh sb="6" eb="8">
      <t>カクテイ</t>
    </rPh>
    <rPh sb="8" eb="10">
      <t>ジョウキョウ</t>
    </rPh>
    <phoneticPr fontId="1"/>
  </si>
  <si>
    <t>いずれかを選択してください。</t>
    <rPh sb="5" eb="7">
      <t>センタク</t>
    </rPh>
    <phoneticPr fontId="1"/>
  </si>
  <si>
    <t>サービス提供開始時期
（API利用開始予定日）</t>
    <rPh sb="4" eb="6">
      <t>テイキョウ</t>
    </rPh>
    <rPh sb="6" eb="8">
      <t>カイシ</t>
    </rPh>
    <rPh sb="8" eb="10">
      <t>ジキ</t>
    </rPh>
    <rPh sb="15" eb="17">
      <t>リヨウ</t>
    </rPh>
    <rPh sb="17" eb="19">
      <t>カイシ</t>
    </rPh>
    <rPh sb="19" eb="21">
      <t>ヨテイ</t>
    </rPh>
    <rPh sb="21" eb="22">
      <t>ビ</t>
    </rPh>
    <phoneticPr fontId="1"/>
  </si>
  <si>
    <t>「既存サービス更改」の場合、「サービス提供開始時期」は事業者のサービス自体を公開した時期ではなく、マイナポータルAPIを利用したサービスを公開・開始する時期を記載してください。</t>
    <phoneticPr fontId="1"/>
  </si>
  <si>
    <t>スケジュール確定予定時期</t>
    <phoneticPr fontId="1"/>
  </si>
  <si>
    <t>「スケジュール確定状況」で「現時点で未定」を選択した場合スケジュール確定予定時期を記載してください。</t>
    <rPh sb="22" eb="24">
      <t>センタク</t>
    </rPh>
    <phoneticPr fontId="1"/>
  </si>
  <si>
    <t>取得する情報サマリ</t>
    <rPh sb="0" eb="2">
      <t>シュトク</t>
    </rPh>
    <rPh sb="4" eb="6">
      <t>ジョウホウ</t>
    </rPh>
    <phoneticPr fontId="1"/>
  </si>
  <si>
    <t>自己情報取得APIを利用する場合は、取得する特定個人情報番号及び特定個人情報名を記載してください。
※ 特定個人情報番号及び特定個人情報名が記載された「特定個人情報データ標準レイアウト（事務手続対応版）」はマイナポータルAPIサイトから取得してください。【こちら】</t>
    <rPh sb="0" eb="2">
      <t>ジコ</t>
    </rPh>
    <rPh sb="2" eb="4">
      <t>ジョウホウ</t>
    </rPh>
    <rPh sb="4" eb="6">
      <t>シュトク</t>
    </rPh>
    <rPh sb="10" eb="12">
      <t>リヨウ</t>
    </rPh>
    <rPh sb="14" eb="16">
      <t>バアイ</t>
    </rPh>
    <rPh sb="18" eb="20">
      <t>シュトク</t>
    </rPh>
    <rPh sb="22" eb="24">
      <t>トクテイ</t>
    </rPh>
    <rPh sb="24" eb="26">
      <t>コジン</t>
    </rPh>
    <rPh sb="26" eb="28">
      <t>ジョウホウ</t>
    </rPh>
    <rPh sb="28" eb="30">
      <t>バンゴウ</t>
    </rPh>
    <rPh sb="30" eb="31">
      <t>オヨ</t>
    </rPh>
    <rPh sb="32" eb="34">
      <t>トクテイ</t>
    </rPh>
    <rPh sb="34" eb="36">
      <t>コジン</t>
    </rPh>
    <rPh sb="36" eb="38">
      <t>ジョウホウ</t>
    </rPh>
    <rPh sb="38" eb="39">
      <t>メイ</t>
    </rPh>
    <rPh sb="40" eb="42">
      <t>キサイ</t>
    </rPh>
    <rPh sb="70" eb="72">
      <t>キサイ</t>
    </rPh>
    <phoneticPr fontId="1"/>
  </si>
  <si>
    <t>医療保険情報取得API</t>
    <rPh sb="0" eb="2">
      <t>イリョウ</t>
    </rPh>
    <rPh sb="2" eb="4">
      <t>ホケン</t>
    </rPh>
    <rPh sb="4" eb="6">
      <t>ジョウホウ</t>
    </rPh>
    <rPh sb="6" eb="8">
      <t>シュトク</t>
    </rPh>
    <phoneticPr fontId="1"/>
  </si>
  <si>
    <t>医療保険情報取得APIを利用する場合は、取得対象となる情報の項目分類名を記載してください。
※ 項目分類名はマイナポータルAPIサイトにて確認してください。【こちら】</t>
    <rPh sb="0" eb="2">
      <t>イリョウ</t>
    </rPh>
    <rPh sb="2" eb="4">
      <t>ホケン</t>
    </rPh>
    <rPh sb="4" eb="6">
      <t>ジョウホウ</t>
    </rPh>
    <rPh sb="6" eb="8">
      <t>シュトク</t>
    </rPh>
    <rPh sb="20" eb="22">
      <t>シュトク</t>
    </rPh>
    <rPh sb="22" eb="24">
      <t>タイショウ</t>
    </rPh>
    <rPh sb="27" eb="29">
      <t>ジョウホウ</t>
    </rPh>
    <rPh sb="30" eb="32">
      <t>コウモク</t>
    </rPh>
    <rPh sb="32" eb="34">
      <t>ブンルイ</t>
    </rPh>
    <rPh sb="34" eb="35">
      <t>メイ</t>
    </rPh>
    <rPh sb="36" eb="38">
      <t>キサイ</t>
    </rPh>
    <rPh sb="48" eb="50">
      <t>コウモク</t>
    </rPh>
    <rPh sb="50" eb="52">
      <t>ブンルイ</t>
    </rPh>
    <rPh sb="52" eb="53">
      <t>メイ</t>
    </rPh>
    <rPh sb="69" eb="71">
      <t>カクニン</t>
    </rPh>
    <phoneticPr fontId="1"/>
  </si>
  <si>
    <t>PMH情報連携APIを利用する場合は、情報連携対象となる情報名を記載してください。
※ 連携可能な情報はマイナポータルAPIサイトにて確認してください。【こちら】</t>
    <rPh sb="3" eb="5">
      <t>ジョウホウ</t>
    </rPh>
    <rPh sb="5" eb="7">
      <t>レンケイ</t>
    </rPh>
    <rPh sb="11" eb="13">
      <t>リヨウ</t>
    </rPh>
    <rPh sb="15" eb="17">
      <t>バアイ</t>
    </rPh>
    <rPh sb="19" eb="21">
      <t>ジョウホウ</t>
    </rPh>
    <rPh sb="21" eb="23">
      <t>レンケイ</t>
    </rPh>
    <rPh sb="23" eb="25">
      <t>タイショウ</t>
    </rPh>
    <rPh sb="28" eb="30">
      <t>ジョウホウ</t>
    </rPh>
    <rPh sb="30" eb="31">
      <t>メイ</t>
    </rPh>
    <rPh sb="32" eb="34">
      <t>キサイ</t>
    </rPh>
    <rPh sb="46" eb="48">
      <t>カノウ</t>
    </rPh>
    <rPh sb="67" eb="69">
      <t>カクニン</t>
    </rPh>
    <phoneticPr fontId="1"/>
  </si>
  <si>
    <t>Webサービスの内容</t>
    <rPh sb="8" eb="10">
      <t>ナイヨウ</t>
    </rPh>
    <phoneticPr fontId="1"/>
  </si>
  <si>
    <t>基本的な提供機能</t>
    <rPh sb="0" eb="3">
      <t>キホンテキ</t>
    </rPh>
    <rPh sb="4" eb="6">
      <t>テイキョウ</t>
    </rPh>
    <rPh sb="6" eb="8">
      <t>キノウ</t>
    </rPh>
    <phoneticPr fontId="1"/>
  </si>
  <si>
    <t>Webサービスの内容を具体的に記載してください。</t>
    <rPh sb="8" eb="10">
      <t>ナイヨウ</t>
    </rPh>
    <rPh sb="11" eb="14">
      <t>グタイテキ</t>
    </rPh>
    <rPh sb="15" eb="17">
      <t>キサイ</t>
    </rPh>
    <phoneticPr fontId="1"/>
  </si>
  <si>
    <t>API利用により提供する機能</t>
    <rPh sb="3" eb="5">
      <t>リヨウ</t>
    </rPh>
    <rPh sb="8" eb="10">
      <t>テイキョウ</t>
    </rPh>
    <rPh sb="12" eb="14">
      <t>キノウ</t>
    </rPh>
    <phoneticPr fontId="1"/>
  </si>
  <si>
    <t>基本的な機能・API利用により提供する機能について書き分けてください。</t>
    <rPh sb="0" eb="3">
      <t>キホンテキ</t>
    </rPh>
    <rPh sb="4" eb="6">
      <t>キノウ</t>
    </rPh>
    <rPh sb="10" eb="12">
      <t>リヨウ</t>
    </rPh>
    <rPh sb="15" eb="17">
      <t>テイキョウ</t>
    </rPh>
    <rPh sb="19" eb="21">
      <t>キノウ</t>
    </rPh>
    <rPh sb="25" eb="26">
      <t>カ</t>
    </rPh>
    <rPh sb="27" eb="28">
      <t>ワ</t>
    </rPh>
    <phoneticPr fontId="1"/>
  </si>
  <si>
    <r>
      <t>利用目的</t>
    </r>
    <r>
      <rPr>
        <b/>
        <sz val="14"/>
        <color rgb="FFFF0000"/>
        <rFont val="Meiryo UI"/>
        <family val="3"/>
        <charset val="128"/>
      </rPr>
      <t>*</t>
    </r>
    <rPh sb="0" eb="2">
      <t>リヨウ</t>
    </rPh>
    <rPh sb="2" eb="4">
      <t>モクテキ</t>
    </rPh>
    <phoneticPr fontId="1"/>
  </si>
  <si>
    <t>APIを利用することで実現したい内容を、具体的に記載してください。</t>
    <phoneticPr fontId="1"/>
  </si>
  <si>
    <r>
      <t>期間連携APIを用いなければ実現できない機能及び理由</t>
    </r>
    <r>
      <rPr>
        <sz val="14"/>
        <color rgb="FFFF0000"/>
        <rFont val="Meiryo UI"/>
        <family val="3"/>
        <charset val="128"/>
      </rPr>
      <t>*</t>
    </r>
    <phoneticPr fontId="1"/>
  </si>
  <si>
    <t>期間連携APIを利用する際に記載してください。期間連携APIを用いて実現する機能について、なぜ期間連携APIを利用して、継続的に情報を取得し続ける必要があるのかを記載してください。</t>
    <rPh sb="0" eb="2">
      <t>キカン</t>
    </rPh>
    <rPh sb="2" eb="4">
      <t>レンケイ</t>
    </rPh>
    <rPh sb="8" eb="10">
      <t>リヨウ</t>
    </rPh>
    <rPh sb="12" eb="13">
      <t>サイ</t>
    </rPh>
    <rPh sb="14" eb="16">
      <t>キサイ</t>
    </rPh>
    <rPh sb="23" eb="25">
      <t>キカン</t>
    </rPh>
    <rPh sb="25" eb="27">
      <t>レンケイ</t>
    </rPh>
    <rPh sb="31" eb="32">
      <t>モチ</t>
    </rPh>
    <rPh sb="34" eb="36">
      <t>ジツゲン</t>
    </rPh>
    <rPh sb="38" eb="40">
      <t>キノウ</t>
    </rPh>
    <rPh sb="47" eb="49">
      <t>キカン</t>
    </rPh>
    <rPh sb="49" eb="51">
      <t>レンケイ</t>
    </rPh>
    <rPh sb="55" eb="57">
      <t>リヨウ</t>
    </rPh>
    <rPh sb="60" eb="63">
      <t>ケイゾクテキ</t>
    </rPh>
    <rPh sb="64" eb="66">
      <t>ジョウホウ</t>
    </rPh>
    <rPh sb="67" eb="69">
      <t>シュトク</t>
    </rPh>
    <rPh sb="70" eb="71">
      <t>ツヅ</t>
    </rPh>
    <rPh sb="73" eb="75">
      <t>ヒツヨウ</t>
    </rPh>
    <rPh sb="81" eb="83">
      <t>キサイ</t>
    </rPh>
    <phoneticPr fontId="1"/>
  </si>
  <si>
    <t>API利用によって実現する課題改善の内容</t>
    <rPh sb="3" eb="5">
      <t>リヨウ</t>
    </rPh>
    <rPh sb="9" eb="11">
      <t>ジツゲン</t>
    </rPh>
    <rPh sb="13" eb="15">
      <t>カダイ</t>
    </rPh>
    <rPh sb="15" eb="17">
      <t>カイゼン</t>
    </rPh>
    <rPh sb="18" eb="20">
      <t>ナイヨウ</t>
    </rPh>
    <phoneticPr fontId="1"/>
  </si>
  <si>
    <r>
      <t>利用者視点</t>
    </r>
    <r>
      <rPr>
        <b/>
        <sz val="14"/>
        <color rgb="FFFF0000"/>
        <rFont val="Meiryo UI"/>
        <family val="3"/>
        <charset val="128"/>
      </rPr>
      <t>*</t>
    </r>
    <rPh sb="0" eb="3">
      <t>リヨウシャ</t>
    </rPh>
    <rPh sb="3" eb="5">
      <t>シテン</t>
    </rPh>
    <phoneticPr fontId="1"/>
  </si>
  <si>
    <t>現在のWebサービスにおける、利用者の</t>
    <rPh sb="0" eb="2">
      <t>ゲンザイ</t>
    </rPh>
    <rPh sb="15" eb="18">
      <t>リヨウシャ</t>
    </rPh>
    <phoneticPr fontId="1"/>
  </si>
  <si>
    <t>新規サービスインの場合、類似サービスにおける課題を記載してください。</t>
    <phoneticPr fontId="1"/>
  </si>
  <si>
    <t>という課題が、</t>
    <rPh sb="3" eb="5">
      <t>カダイ</t>
    </rPh>
    <phoneticPr fontId="1"/>
  </si>
  <si>
    <t>API利用によって</t>
    <rPh sb="3" eb="5">
      <t>リヨウ</t>
    </rPh>
    <phoneticPr fontId="1"/>
  </si>
  <si>
    <t>提供中のWebサービスや既存業務における、事業者及び利用者それぞれの課題について、具体的に記載してください。</t>
    <phoneticPr fontId="1"/>
  </si>
  <si>
    <t>ことで改善される。</t>
    <rPh sb="3" eb="5">
      <t>カイゼン</t>
    </rPh>
    <phoneticPr fontId="1"/>
  </si>
  <si>
    <r>
      <t>事業者視点</t>
    </r>
    <r>
      <rPr>
        <b/>
        <sz val="14"/>
        <color rgb="FFFF0000"/>
        <rFont val="Meiryo UI"/>
        <family val="3"/>
        <charset val="128"/>
      </rPr>
      <t>*</t>
    </r>
    <rPh sb="0" eb="3">
      <t>ジギョウシャ</t>
    </rPh>
    <rPh sb="3" eb="5">
      <t>シテン</t>
    </rPh>
    <phoneticPr fontId="1"/>
  </si>
  <si>
    <t>現在のWebサービスにおける、事業者の</t>
    <rPh sb="0" eb="2">
      <t>ゲンザイ</t>
    </rPh>
    <rPh sb="15" eb="18">
      <t>ジギョウシャ</t>
    </rPh>
    <phoneticPr fontId="1"/>
  </si>
  <si>
    <t>APIを利用することで事業者及び利用者それぞれに期待される課題の改善について、論理的に記載してください。</t>
    <phoneticPr fontId="1"/>
  </si>
  <si>
    <t>利用数想定
（サービスが利用者に浸透した時点）</t>
    <rPh sb="0" eb="2">
      <t>リヨウ</t>
    </rPh>
    <rPh sb="2" eb="3">
      <t>スウ</t>
    </rPh>
    <rPh sb="3" eb="5">
      <t>ソウテイ</t>
    </rPh>
    <phoneticPr fontId="1"/>
  </si>
  <si>
    <t>登録者数</t>
    <rPh sb="0" eb="2">
      <t>トウロク</t>
    </rPh>
    <rPh sb="2" eb="3">
      <t>シャ</t>
    </rPh>
    <rPh sb="3" eb="4">
      <t>スウ</t>
    </rPh>
    <phoneticPr fontId="1"/>
  </si>
  <si>
    <t>休眠顧客や非アクティブユーザーを含め、Webサービスの利用登録等をされている方の人数の想定を記載してください。</t>
    <phoneticPr fontId="1"/>
  </si>
  <si>
    <t>登録者のうち、マイナポータルAPIを用いるサービスを利用する利用者数の想定を記載してください。</t>
    <phoneticPr fontId="1"/>
  </si>
  <si>
    <t>APIリクエスト数（平均）</t>
    <rPh sb="8" eb="9">
      <t>スウ</t>
    </rPh>
    <rPh sb="10" eb="12">
      <t>ヘイキン</t>
    </rPh>
    <phoneticPr fontId="1"/>
  </si>
  <si>
    <t>1日あたりのAPIリクエスト件数の想定を記載してください。</t>
    <phoneticPr fontId="1"/>
  </si>
  <si>
    <t>上記となる理由</t>
    <rPh sb="0" eb="2">
      <t>ジョウキ</t>
    </rPh>
    <rPh sb="5" eb="7">
      <t>リユウ</t>
    </rPh>
    <phoneticPr fontId="1"/>
  </si>
  <si>
    <t>上記想定値をおいた根拠を簡潔に記載してください。特に「サービスが利用者に浸透した時点での想定」においては、リリース時想定からの増加分の根拠を示してください。</t>
    <phoneticPr fontId="1"/>
  </si>
  <si>
    <t>達成予定時期</t>
    <rPh sb="0" eb="2">
      <t>タッセイ</t>
    </rPh>
    <rPh sb="2" eb="4">
      <t>ヨテイ</t>
    </rPh>
    <rPh sb="4" eb="6">
      <t>ジキ</t>
    </rPh>
    <phoneticPr fontId="1"/>
  </si>
  <si>
    <t>APIの流量等の参考とするために記載いただいておりますので、現時点での計画をもとに予定時期を記載してください。</t>
    <phoneticPr fontId="1"/>
  </si>
  <si>
    <t>1 利用申請者情報 詳細</t>
    <rPh sb="2" eb="4">
      <t>リヨウ</t>
    </rPh>
    <rPh sb="4" eb="6">
      <t>シンセイ</t>
    </rPh>
    <rPh sb="6" eb="7">
      <t>シャ</t>
    </rPh>
    <rPh sb="7" eb="9">
      <t>ジョウホウ</t>
    </rPh>
    <rPh sb="10" eb="12">
      <t>ショウサイ</t>
    </rPh>
    <phoneticPr fontId="1"/>
  </si>
  <si>
    <r>
      <t>法人番号</t>
    </r>
    <r>
      <rPr>
        <b/>
        <sz val="14"/>
        <color rgb="FFFF0000"/>
        <rFont val="Meiryo UI"/>
        <family val="3"/>
        <charset val="128"/>
      </rPr>
      <t>*</t>
    </r>
    <rPh sb="0" eb="2">
      <t>ホウジン</t>
    </rPh>
    <rPh sb="2" eb="4">
      <t>バンゴウ</t>
    </rPh>
    <phoneticPr fontId="1"/>
  </si>
  <si>
    <t>国税庁法人番号公表サイトにて検索できる13桁の法人番号を記載してください。</t>
    <phoneticPr fontId="1"/>
  </si>
  <si>
    <t>URL</t>
    <phoneticPr fontId="1"/>
  </si>
  <si>
    <t>事業者のWebサイトのURLを記載してください。</t>
    <phoneticPr fontId="1"/>
  </si>
  <si>
    <t>所在地</t>
    <rPh sb="0" eb="3">
      <t>ショザイチ</t>
    </rPh>
    <phoneticPr fontId="1"/>
  </si>
  <si>
    <t>URLを記載した会社のWebサイトに掲載されている情報と同じ情報を記載してください。</t>
    <phoneticPr fontId="1"/>
  </si>
  <si>
    <t>代表者名</t>
    <rPh sb="0" eb="3">
      <t>ダイヒョウシャ</t>
    </rPh>
    <rPh sb="3" eb="4">
      <t>メイ</t>
    </rPh>
    <phoneticPr fontId="1"/>
  </si>
  <si>
    <t>肩書</t>
    <rPh sb="0" eb="2">
      <t>カタガキ</t>
    </rPh>
    <phoneticPr fontId="1"/>
  </si>
  <si>
    <t>代表者の肩書及び氏名を正確に記載ししてください。※行政機関等は記入不要です。</t>
    <phoneticPr fontId="1"/>
  </si>
  <si>
    <t>氏名</t>
    <rPh sb="0" eb="2">
      <t>シメイ</t>
    </rPh>
    <phoneticPr fontId="1"/>
  </si>
  <si>
    <r>
      <t>事業内容</t>
    </r>
    <r>
      <rPr>
        <b/>
        <sz val="14"/>
        <color rgb="FFFF0000"/>
        <rFont val="Meiryo UI"/>
        <family val="3"/>
        <charset val="128"/>
      </rPr>
      <t>*</t>
    </r>
    <rPh sb="0" eb="2">
      <t>ジギョウ</t>
    </rPh>
    <rPh sb="2" eb="4">
      <t>ナイヨウ</t>
    </rPh>
    <phoneticPr fontId="1"/>
  </si>
  <si>
    <t>「事業内容」について、業種名、業務内容等について簡潔に記載してください。
※行政機関等は記入不要です。
URLを記載した会社のWebサイトに掲載されている情報と同じ情報を記載してください。</t>
    <phoneticPr fontId="1"/>
  </si>
  <si>
    <r>
      <t>本件連絡先</t>
    </r>
    <r>
      <rPr>
        <b/>
        <sz val="14"/>
        <color rgb="FFFF0000"/>
        <rFont val="Meiryo UI"/>
        <family val="3"/>
        <charset val="128"/>
      </rPr>
      <t>*</t>
    </r>
    <rPh sb="0" eb="2">
      <t>ホンケン</t>
    </rPh>
    <rPh sb="2" eb="5">
      <t>レンラクサキ</t>
    </rPh>
    <phoneticPr fontId="1"/>
  </si>
  <si>
    <t>所属名</t>
    <rPh sb="0" eb="2">
      <t>ショゾク</t>
    </rPh>
    <rPh sb="2" eb="3">
      <t>メイ</t>
    </rPh>
    <phoneticPr fontId="1"/>
  </si>
  <si>
    <t>本件連絡先は事前打合せ申込フォームに記載する内容と相違ないことを確認してください
※e-mailアドレスについては、担当者だけでなく連絡や周知が必要な方を含むメーリングリストでも構いません。</t>
    <rPh sb="32" eb="34">
      <t>カクニン</t>
    </rPh>
    <phoneticPr fontId="1"/>
  </si>
  <si>
    <t>担当者名</t>
    <rPh sb="0" eb="3">
      <t>タントウシャ</t>
    </rPh>
    <rPh sb="3" eb="4">
      <t>メイ</t>
    </rPh>
    <phoneticPr fontId="1"/>
  </si>
  <si>
    <t>電話番号</t>
    <rPh sb="0" eb="2">
      <t>デンワ</t>
    </rPh>
    <rPh sb="2" eb="4">
      <t>バンゴウ</t>
    </rPh>
    <phoneticPr fontId="1"/>
  </si>
  <si>
    <t>e-mailアドレス</t>
    <phoneticPr fontId="1"/>
  </si>
  <si>
    <t>2 情報更新履歴 詳細</t>
    <rPh sb="2" eb="4">
      <t>ジョウホウ</t>
    </rPh>
    <rPh sb="4" eb="6">
      <t>コウシン</t>
    </rPh>
    <rPh sb="6" eb="8">
      <t>リレキ</t>
    </rPh>
    <rPh sb="9" eb="11">
      <t>ショウサイ</t>
    </rPh>
    <phoneticPr fontId="1"/>
  </si>
  <si>
    <t>利用企画書作成年月日（更新年月日）</t>
    <rPh sb="0" eb="2">
      <t>リヨウ</t>
    </rPh>
    <rPh sb="2" eb="5">
      <t>キカクショ</t>
    </rPh>
    <rPh sb="5" eb="7">
      <t>サクセイ</t>
    </rPh>
    <rPh sb="7" eb="10">
      <t>ネンガッピ</t>
    </rPh>
    <rPh sb="11" eb="13">
      <t>コウシン</t>
    </rPh>
    <rPh sb="13" eb="16">
      <t>ネンガッピ</t>
    </rPh>
    <phoneticPr fontId="1"/>
  </si>
  <si>
    <t>本利用企画書を作成（更新）した日付を記載してください</t>
    <rPh sb="0" eb="1">
      <t>ホン</t>
    </rPh>
    <rPh sb="1" eb="3">
      <t>リヨウ</t>
    </rPh>
    <rPh sb="3" eb="6">
      <t>キカクショ</t>
    </rPh>
    <rPh sb="7" eb="9">
      <t>サクセイ</t>
    </rPh>
    <rPh sb="10" eb="12">
      <t>コウシン</t>
    </rPh>
    <rPh sb="15" eb="17">
      <t>ヒヅケ</t>
    </rPh>
    <rPh sb="18" eb="20">
      <t>キサイ</t>
    </rPh>
    <phoneticPr fontId="1"/>
  </si>
  <si>
    <t>APIを利用したサービス開始日</t>
    <phoneticPr fontId="1"/>
  </si>
  <si>
    <t>変更利用申請の場合、最終申請時の更改年月日を記載してください</t>
    <rPh sb="7" eb="9">
      <t>バアイ</t>
    </rPh>
    <phoneticPr fontId="1"/>
  </si>
  <si>
    <r>
      <t>現在利用しているAPI</t>
    </r>
    <r>
      <rPr>
        <b/>
        <sz val="14"/>
        <color rgb="FFFF0000"/>
        <rFont val="Meiryo UI"/>
        <family val="3"/>
        <charset val="128"/>
      </rPr>
      <t>*</t>
    </r>
    <rPh sb="0" eb="2">
      <t>ゲンザイ</t>
    </rPh>
    <rPh sb="2" eb="4">
      <t>リヨウ</t>
    </rPh>
    <phoneticPr fontId="1"/>
  </si>
  <si>
    <t>変更利用申請の場合、現在利用しているAPIを選択してください（複数選択可）</t>
    <phoneticPr fontId="1"/>
  </si>
  <si>
    <r>
      <t>現在の期間連携API利用有無</t>
    </r>
    <r>
      <rPr>
        <sz val="14"/>
        <color rgb="FFFF0000"/>
        <rFont val="Meiryo UI"/>
        <family val="3"/>
        <charset val="128"/>
      </rPr>
      <t>*</t>
    </r>
    <rPh sb="0" eb="2">
      <t>ゲンザイ</t>
    </rPh>
    <rPh sb="3" eb="5">
      <t>キカン</t>
    </rPh>
    <rPh sb="5" eb="7">
      <t>レンケイ</t>
    </rPh>
    <rPh sb="10" eb="12">
      <t>リヨウ</t>
    </rPh>
    <rPh sb="12" eb="14">
      <t>ウム</t>
    </rPh>
    <phoneticPr fontId="1"/>
  </si>
  <si>
    <t>変更利用申請の場合、現在の期間連携APIの利用有無を選択してください。</t>
    <rPh sb="10" eb="12">
      <t>ゲンザイ</t>
    </rPh>
    <rPh sb="13" eb="15">
      <t>キカン</t>
    </rPh>
    <rPh sb="15" eb="17">
      <t>レンケイ</t>
    </rPh>
    <rPh sb="21" eb="23">
      <t>リヨウ</t>
    </rPh>
    <rPh sb="23" eb="25">
      <t>ウム</t>
    </rPh>
    <rPh sb="26" eb="28">
      <t>センタク</t>
    </rPh>
    <phoneticPr fontId="1"/>
  </si>
  <si>
    <t>現在取得している情報サマリ</t>
    <rPh sb="0" eb="2">
      <t>ゲンザイ</t>
    </rPh>
    <rPh sb="2" eb="4">
      <t>シュトク</t>
    </rPh>
    <rPh sb="8" eb="10">
      <t>ジョウホウ</t>
    </rPh>
    <phoneticPr fontId="1"/>
  </si>
  <si>
    <t>現在自己情報取得APIを利用している場合、取得している特定個人情報番号及び特定個人情報名を記載してください。</t>
    <phoneticPr fontId="1"/>
  </si>
  <si>
    <t>現在医療保険情報取得APIを利用している場合、取得している情報名を記載してください。</t>
    <rPh sb="2" eb="4">
      <t>イリョウ</t>
    </rPh>
    <rPh sb="4" eb="6">
      <t>ホケン</t>
    </rPh>
    <rPh sb="6" eb="8">
      <t>ジョウホウ</t>
    </rPh>
    <rPh sb="8" eb="10">
      <t>シュトク</t>
    </rPh>
    <rPh sb="23" eb="25">
      <t>シュトク</t>
    </rPh>
    <phoneticPr fontId="1"/>
  </si>
  <si>
    <t>現在PMH情報連携APIを利用している場合、情報連携対象としている情報名を記載してください。</t>
    <phoneticPr fontId="1"/>
  </si>
  <si>
    <t>3 Webサービス情報 詳細</t>
    <rPh sb="9" eb="11">
      <t>ジョウホウ</t>
    </rPh>
    <rPh sb="12" eb="14">
      <t>ショウサイ</t>
    </rPh>
    <phoneticPr fontId="1"/>
  </si>
  <si>
    <t>WebサービスのURL</t>
    <phoneticPr fontId="1"/>
  </si>
  <si>
    <t>利用者から見たトップページのURLを記載してください。Webサービスに係るURLが存在しない場合は、Webサイトが存在しない理由を記載してください。</t>
    <phoneticPr fontId="1"/>
  </si>
  <si>
    <t>リリース時利用者数想定</t>
    <rPh sb="4" eb="5">
      <t>ジ</t>
    </rPh>
    <rPh sb="5" eb="8">
      <t>リヨウシャ</t>
    </rPh>
    <rPh sb="8" eb="9">
      <t>スウ</t>
    </rPh>
    <rPh sb="9" eb="11">
      <t>ソウテイ</t>
    </rPh>
    <phoneticPr fontId="1"/>
  </si>
  <si>
    <t>登録者数</t>
    <rPh sb="0" eb="3">
      <t>トウロクシャ</t>
    </rPh>
    <rPh sb="3" eb="4">
      <t>スウ</t>
    </rPh>
    <phoneticPr fontId="1"/>
  </si>
  <si>
    <t>サービス提供日時</t>
    <rPh sb="4" eb="6">
      <t>テイキョウ</t>
    </rPh>
    <rPh sb="6" eb="8">
      <t>ニチジ</t>
    </rPh>
    <phoneticPr fontId="1"/>
  </si>
  <si>
    <t>サービスの提供日時について、メンテナンス等による一時的な停止期間の想定を含めて記載してください。
例）24時間365日、　平日：24時間365日 土日祝：4:00～24:00</t>
    <phoneticPr fontId="1"/>
  </si>
  <si>
    <t>APIが定期メンテナンス等で接続不可の場合におけるWebサービスの提供内容と利用者への周知方法</t>
    <phoneticPr fontId="1"/>
  </si>
  <si>
    <t>マイナポータルAPIが定期メンテナンス等で接続不可の場合において、Webサービスがどのような対応・挙動をするかについて、以下の2点を記載してください。
・接続不可の場合において利用者が受けられるWebサービス
・接続不可のために利用者が受けられるサービスに制限がある場合、利用者への周知方法</t>
    <phoneticPr fontId="1"/>
  </si>
  <si>
    <t>利用者環境</t>
    <rPh sb="0" eb="3">
      <t>リヨウシャ</t>
    </rPh>
    <rPh sb="3" eb="5">
      <t>カンキョウ</t>
    </rPh>
    <phoneticPr fontId="1"/>
  </si>
  <si>
    <t>PC</t>
    <phoneticPr fontId="1"/>
  </si>
  <si>
    <t>OS、Webブラウザのバージョンは、下記URLのマイナポータル動作環境を参考に明確なバージョン（メジャー.マイナー）を記載してください。
また、利用者に対してアプリストアやアプリ内の必要環境等で知らせ、マイナポータルの動作環境を満たさない場合にはサービスが使用できない旨を注意喚起する仕組みを用意していることを示してください。
※マイナポータルの動作環境を満たしていないバージョンは、APIの動作保証対象外ですhttps://img.myna.go.jp/html/dousakankyou.html</t>
    <phoneticPr fontId="1"/>
  </si>
  <si>
    <t>スマートフォン/タブレット</t>
    <phoneticPr fontId="1"/>
  </si>
  <si>
    <t>スマートフォン・タブレットのうちiOS又はAndroidの片方のみの利用を想定している場合は、その理由を記載してください。</t>
    <phoneticPr fontId="1"/>
  </si>
  <si>
    <t>Webブラウザ</t>
    <phoneticPr fontId="1"/>
  </si>
  <si>
    <t>スマートフォンアプリの場合であっても、マイナポータルAPIと接続する場合にWebブラウザが必要となります。
マイナポータル動作環境を確認の上、Webブラウザのバージョンを記載してください。</t>
    <phoneticPr fontId="1"/>
  </si>
  <si>
    <t>利用者環境の周知方法</t>
    <rPh sb="0" eb="3">
      <t>リヨウシャ</t>
    </rPh>
    <rPh sb="3" eb="5">
      <t>カンキョウ</t>
    </rPh>
    <rPh sb="6" eb="8">
      <t>シュウチ</t>
    </rPh>
    <rPh sb="8" eb="10">
      <t>ホウホウ</t>
    </rPh>
    <phoneticPr fontId="1"/>
  </si>
  <si>
    <t>4 Webサービスの画面イメージ・画面遷移</t>
    <phoneticPr fontId="1"/>
  </si>
  <si>
    <t>別シート参照</t>
    <rPh sb="0" eb="1">
      <t>ベツ</t>
    </rPh>
    <rPh sb="4" eb="6">
      <t>サンショウ</t>
    </rPh>
    <phoneticPr fontId="1"/>
  </si>
  <si>
    <t>5 システム構成図のパターン分類に係る事業者アンケート</t>
    <phoneticPr fontId="1"/>
  </si>
  <si>
    <t>6 Webサービスのユースケース</t>
    <phoneticPr fontId="1"/>
  </si>
  <si>
    <t>7 Webサービスのシステム構成及び接続等の概要</t>
    <phoneticPr fontId="1"/>
  </si>
  <si>
    <t>8 APIを利用して取得する自己情報や医療保険情報等</t>
    <rPh sb="6" eb="8">
      <t>リヨウ</t>
    </rPh>
    <rPh sb="10" eb="12">
      <t>シュトク</t>
    </rPh>
    <rPh sb="14" eb="16">
      <t>ジコ</t>
    </rPh>
    <rPh sb="16" eb="18">
      <t>ジョウホウ</t>
    </rPh>
    <rPh sb="19" eb="21">
      <t>イリョウ</t>
    </rPh>
    <rPh sb="21" eb="23">
      <t>ホケン</t>
    </rPh>
    <rPh sb="23" eb="25">
      <t>ジョウホウ</t>
    </rPh>
    <rPh sb="25" eb="26">
      <t>トウ</t>
    </rPh>
    <phoneticPr fontId="1"/>
  </si>
  <si>
    <t>別シート参照（自己情報）</t>
    <rPh sb="0" eb="1">
      <t>ベツ</t>
    </rPh>
    <rPh sb="4" eb="6">
      <t>サンショウ</t>
    </rPh>
    <rPh sb="7" eb="9">
      <t>ジコ</t>
    </rPh>
    <rPh sb="9" eb="11">
      <t>ジョウホウ</t>
    </rPh>
    <phoneticPr fontId="1"/>
  </si>
  <si>
    <t>別シート参照（医療保険情報）</t>
    <rPh sb="0" eb="1">
      <t>ベツ</t>
    </rPh>
    <rPh sb="4" eb="6">
      <t>サンショウ</t>
    </rPh>
    <rPh sb="7" eb="9">
      <t>イリョウ</t>
    </rPh>
    <rPh sb="9" eb="11">
      <t>ホケン</t>
    </rPh>
    <rPh sb="11" eb="13">
      <t>ジョウホウ</t>
    </rPh>
    <phoneticPr fontId="1"/>
  </si>
  <si>
    <t>別シート参照（PMH）</t>
    <rPh sb="0" eb="1">
      <t>ベツ</t>
    </rPh>
    <rPh sb="4" eb="6">
      <t>サンショウ</t>
    </rPh>
    <phoneticPr fontId="1"/>
  </si>
  <si>
    <t>9 API利用のスケジュール</t>
    <rPh sb="5" eb="7">
      <t>リヨウ</t>
    </rPh>
    <phoneticPr fontId="1"/>
  </si>
  <si>
    <t>関連申請様式</t>
    <rPh sb="0" eb="2">
      <t>カンレン</t>
    </rPh>
    <rPh sb="2" eb="4">
      <t>シンセイ</t>
    </rPh>
    <rPh sb="4" eb="6">
      <t>ヨウシキ</t>
    </rPh>
    <phoneticPr fontId="1"/>
  </si>
  <si>
    <t>情報セキュリティ要求事項等確認書</t>
    <phoneticPr fontId="1"/>
  </si>
  <si>
    <t>（別紙）PHRサービス提供者による健診等情報の取扱いに関する基本的指針に係るチェックシート</t>
    <phoneticPr fontId="1"/>
  </si>
  <si>
    <t>※ PHRサービス提供者に該当する場合にのみ記入してください</t>
    <rPh sb="9" eb="11">
      <t>テイキョウ</t>
    </rPh>
    <rPh sb="11" eb="12">
      <t>シャ</t>
    </rPh>
    <rPh sb="13" eb="15">
      <t>ガイトウ</t>
    </rPh>
    <rPh sb="17" eb="19">
      <t>バアイ</t>
    </rPh>
    <rPh sb="22" eb="24">
      <t>キニュウ</t>
    </rPh>
    <phoneticPr fontId="1"/>
  </si>
  <si>
    <t>期間連携利用に係るチェックシート</t>
    <phoneticPr fontId="1"/>
  </si>
  <si>
    <t>※ 期間連携を利用する場合にのみ記入してください</t>
    <rPh sb="2" eb="4">
      <t>キカン</t>
    </rPh>
    <rPh sb="4" eb="6">
      <t>レンケイ</t>
    </rPh>
    <rPh sb="7" eb="9">
      <t>リヨウ</t>
    </rPh>
    <rPh sb="11" eb="13">
      <t>バアイ</t>
    </rPh>
    <rPh sb="16" eb="18">
      <t>キニュウ</t>
    </rPh>
    <phoneticPr fontId="1"/>
  </si>
  <si>
    <t>特定個人情報番号87健康保険証情報取得に係る告知要求制限確認</t>
    <phoneticPr fontId="1"/>
  </si>
  <si>
    <t>※ 特定個人情報番号87番を取得する場合にのみ記入してください</t>
    <rPh sb="2" eb="4">
      <t>トクテイ</t>
    </rPh>
    <rPh sb="4" eb="6">
      <t>コジン</t>
    </rPh>
    <rPh sb="6" eb="8">
      <t>ジョウホウ</t>
    </rPh>
    <rPh sb="8" eb="10">
      <t>バンゴウ</t>
    </rPh>
    <rPh sb="12" eb="13">
      <t>バン</t>
    </rPh>
    <rPh sb="14" eb="16">
      <t>シュトク</t>
    </rPh>
    <rPh sb="18" eb="20">
      <t>バアイ</t>
    </rPh>
    <rPh sb="23" eb="25">
      <t>キニュウ</t>
    </rPh>
    <phoneticPr fontId="1"/>
  </si>
  <si>
    <t>・ 利用者から見た画面イメージについて記載してください。</t>
    <rPh sb="2" eb="5">
      <t>リヨウシャ</t>
    </rPh>
    <rPh sb="7" eb="8">
      <t>ミ</t>
    </rPh>
    <rPh sb="9" eb="11">
      <t>ガメン</t>
    </rPh>
    <rPh sb="19" eb="21">
      <t>キサイ</t>
    </rPh>
    <phoneticPr fontId="1"/>
  </si>
  <si>
    <t>・ 欄が足りない場合は適宜追加してください。</t>
    <rPh sb="2" eb="3">
      <t>ラン</t>
    </rPh>
    <rPh sb="4" eb="5">
      <t>タ</t>
    </rPh>
    <rPh sb="8" eb="10">
      <t>バアイ</t>
    </rPh>
    <rPh sb="11" eb="13">
      <t>テキギ</t>
    </rPh>
    <rPh sb="13" eb="15">
      <t>ツイカ</t>
    </rPh>
    <phoneticPr fontId="1"/>
  </si>
  <si>
    <t>画面イメージ　- トップ -</t>
    <phoneticPr fontId="1"/>
  </si>
  <si>
    <t>利用者から見た画面遷移が分かるように記載してください。
※マイナポータルAPI利用ガイドラインの「画面変遷のイメージ」参照。</t>
    <rPh sb="39" eb="41">
      <t>リヨウ</t>
    </rPh>
    <rPh sb="59" eb="61">
      <t>サンショウ</t>
    </rPh>
    <phoneticPr fontId="1"/>
  </si>
  <si>
    <t>実際の画面イメージを貼り付けて、遷移を表現してください。
※事前打合せ時点では認識合わせ等が可能となる程度のワイヤーフレームでも問題ありませんが、事前打合せ以降実際の画面イメージを貼り付けた版をご提出いただく必要があります。</t>
    <rPh sb="0" eb="2">
      <t>ジッサイ</t>
    </rPh>
    <rPh sb="3" eb="5">
      <t>ガメン</t>
    </rPh>
    <rPh sb="10" eb="11">
      <t>ハ</t>
    </rPh>
    <rPh sb="12" eb="13">
      <t>ツ</t>
    </rPh>
    <rPh sb="16" eb="18">
      <t>センイ</t>
    </rPh>
    <rPh sb="19" eb="21">
      <t>ヒョウゲン</t>
    </rPh>
    <rPh sb="73" eb="77">
      <t>ジゼンウチアワ</t>
    </rPh>
    <rPh sb="78" eb="80">
      <t>イコウ</t>
    </rPh>
    <rPh sb="80" eb="82">
      <t>ジッサイ</t>
    </rPh>
    <rPh sb="83" eb="85">
      <t>ガメン</t>
    </rPh>
    <rPh sb="90" eb="91">
      <t>ハ</t>
    </rPh>
    <rPh sb="92" eb="93">
      <t>ツ</t>
    </rPh>
    <rPh sb="95" eb="96">
      <t>ハン</t>
    </rPh>
    <rPh sb="98" eb="100">
      <t>テイシュツ</t>
    </rPh>
    <rPh sb="104" eb="106">
      <t>ヒツヨウ</t>
    </rPh>
    <phoneticPr fontId="1"/>
  </si>
  <si>
    <t>Webサービス又はマイナポータルAPIのメンテナンス時における画面キャプチャ、利用規約や個人情報の提供同意画面等への導線、及び代理人設定がある場合には当該画面を記載してください。</t>
    <rPh sb="39" eb="43">
      <t>リヨウキヤク</t>
    </rPh>
    <rPh sb="44" eb="45">
      <t>ヒト</t>
    </rPh>
    <rPh sb="45" eb="47">
      <t>ジョウホウ</t>
    </rPh>
    <rPh sb="48" eb="52">
      <t>テイキョウドウイ</t>
    </rPh>
    <rPh sb="52" eb="54">
      <t>ガメン</t>
    </rPh>
    <rPh sb="54" eb="55">
      <t>トウ</t>
    </rPh>
    <rPh sb="57" eb="59">
      <t>ドウセン</t>
    </rPh>
    <rPh sb="79" eb="81">
      <t>キサイ</t>
    </rPh>
    <phoneticPr fontId="1"/>
  </si>
  <si>
    <t>手入力、マイナポータルAPIからの入力等、データの取得先が複数ある場合には、利用者が情報取得先を判別できるような画面表示である旨が示してください。</t>
    <rPh sb="42" eb="44">
      <t>ジョウホウ</t>
    </rPh>
    <rPh sb="63" eb="64">
      <t>ムネ</t>
    </rPh>
    <rPh sb="65" eb="66">
      <t>シメ</t>
    </rPh>
    <phoneticPr fontId="1"/>
  </si>
  <si>
    <t>インポート/エクスポート機能を使用する際の画面イメージを記載してください。
(インポート/エクスポート機能については、PHRサービス以外を提供する場合は任意項目)</t>
    <rPh sb="12" eb="14">
      <t>キノウ</t>
    </rPh>
    <rPh sb="15" eb="17">
      <t>シヨウ</t>
    </rPh>
    <rPh sb="19" eb="20">
      <t>サイ</t>
    </rPh>
    <rPh sb="21" eb="23">
      <t>ガメン</t>
    </rPh>
    <rPh sb="28" eb="30">
      <t>キサイ</t>
    </rPh>
    <phoneticPr fontId="1"/>
  </si>
  <si>
    <t>期間連携APIを利用する場合、期間連携APIを利用した情報取得の同意画面への遷移を記載してください。
また、利用者の期間連携同意にあたって、90日間連携される旨が明記されていることを確認してください。</t>
    <rPh sb="0" eb="2">
      <t>キカン</t>
    </rPh>
    <rPh sb="2" eb="4">
      <t>レンケイ</t>
    </rPh>
    <rPh sb="8" eb="10">
      <t>リヨウ</t>
    </rPh>
    <rPh sb="12" eb="14">
      <t>バアイ</t>
    </rPh>
    <rPh sb="38" eb="40">
      <t>センイ</t>
    </rPh>
    <rPh sb="41" eb="43">
      <t>キサイ</t>
    </rPh>
    <rPh sb="54" eb="57">
      <t>リヨウシャ</t>
    </rPh>
    <rPh sb="91" eb="93">
      <t>カクニン</t>
    </rPh>
    <phoneticPr fontId="1"/>
  </si>
  <si>
    <t>期間連携APIを利用する場合、期間連携APIの同意取消し画面への遷移を記載してください。
また、利用者に対して、期間連携の同意を取消しに関する案内が明記されていること、同意を取消ししたい場合に利用者が迷わず取消し画面にアクセスできるUIとなっていることを確認してください。</t>
    <rPh sb="64" eb="66">
      <t>トリケ</t>
    </rPh>
    <rPh sb="84" eb="86">
      <t>ドウイ</t>
    </rPh>
    <rPh sb="87" eb="89">
      <t>トリケ</t>
    </rPh>
    <rPh sb="127" eb="129">
      <t>カクニン</t>
    </rPh>
    <phoneticPr fontId="1"/>
  </si>
  <si>
    <t>期間連携APIを利用する場合において、90日経過後、期間連携の再同意を行う場合、利用者が迷わず再同意できるUIとなっていることを確認してください。</t>
    <rPh sb="64" eb="66">
      <t>カクニン</t>
    </rPh>
    <phoneticPr fontId="1"/>
  </si>
  <si>
    <t>画面イメージ　- 利用規約 -</t>
    <rPh sb="9" eb="11">
      <t>リヨウ</t>
    </rPh>
    <rPh sb="11" eb="13">
      <t>キヤク</t>
    </rPh>
    <phoneticPr fontId="1"/>
  </si>
  <si>
    <t>画面イメージ　- ログイン -</t>
    <phoneticPr fontId="1"/>
  </si>
  <si>
    <t>画面イメージ　- マイナポータルAPI遷移 -</t>
    <rPh sb="19" eb="21">
      <t>センイ</t>
    </rPh>
    <phoneticPr fontId="1"/>
  </si>
  <si>
    <t>画面イメージ　- 本人同意 -</t>
    <rPh sb="9" eb="11">
      <t>ホンニン</t>
    </rPh>
    <rPh sb="11" eb="13">
      <t>ドウイ</t>
    </rPh>
    <phoneticPr fontId="1"/>
  </si>
  <si>
    <t>画面イメージ　- マイナポータルログイン -</t>
    <phoneticPr fontId="1"/>
  </si>
  <si>
    <t>画面イメージ　- 取得した情報の表示 -</t>
    <rPh sb="9" eb="11">
      <t>シュトク</t>
    </rPh>
    <rPh sb="13" eb="15">
      <t>ジョウホウ</t>
    </rPh>
    <rPh sb="16" eb="18">
      <t>ヒョウジ</t>
    </rPh>
    <phoneticPr fontId="1"/>
  </si>
  <si>
    <t>画面イメージ　- 情報のインポート/エクスポート -</t>
    <rPh sb="9" eb="11">
      <t>ジョウホウ</t>
    </rPh>
    <phoneticPr fontId="1"/>
  </si>
  <si>
    <t>画面イメージ　- PHR指針に係るチェックシート -</t>
    <rPh sb="12" eb="14">
      <t>シシン</t>
    </rPh>
    <rPh sb="15" eb="16">
      <t>カカ</t>
    </rPh>
    <phoneticPr fontId="1"/>
  </si>
  <si>
    <t>画面イメージ　- APIへの接続ができない場合 -</t>
    <rPh sb="14" eb="16">
      <t>セツゾク</t>
    </rPh>
    <rPh sb="21" eb="23">
      <t>バアイ</t>
    </rPh>
    <phoneticPr fontId="1"/>
  </si>
  <si>
    <t>・ 本シートは、事前打合せの時点において確定情報で記載されている必要があります。</t>
    <rPh sb="2" eb="3">
      <t>ホン</t>
    </rPh>
    <rPh sb="8" eb="10">
      <t>ジゼン</t>
    </rPh>
    <rPh sb="10" eb="12">
      <t>ウチアワ</t>
    </rPh>
    <rPh sb="14" eb="16">
      <t>ジテン</t>
    </rPh>
    <rPh sb="20" eb="22">
      <t>カクテイ</t>
    </rPh>
    <rPh sb="22" eb="24">
      <t>ジョウホウ</t>
    </rPh>
    <rPh sb="25" eb="27">
      <t>キサイ</t>
    </rPh>
    <rPh sb="32" eb="34">
      <t>ヒツヨウ</t>
    </rPh>
    <phoneticPr fontId="1"/>
  </si>
  <si>
    <t>Webサービス提供にむけた開発・運用主体の整理</t>
    <phoneticPr fontId="1"/>
  </si>
  <si>
    <t>各項目の事業者が貴社以外の場合</t>
    <rPh sb="0" eb="1">
      <t>カク</t>
    </rPh>
    <rPh sb="1" eb="3">
      <t>コウモク</t>
    </rPh>
    <rPh sb="4" eb="7">
      <t>ジギョウシャ</t>
    </rPh>
    <phoneticPr fontId="1"/>
  </si>
  <si>
    <t>委託契約の締結状況</t>
    <rPh sb="7" eb="9">
      <t>ジョウキョウ</t>
    </rPh>
    <phoneticPr fontId="1"/>
  </si>
  <si>
    <t>利用者向け利用規約への社名記載有無</t>
    <phoneticPr fontId="1"/>
  </si>
  <si>
    <t>サービス提供主体</t>
    <rPh sb="4" eb="6">
      <t>テイキョウ</t>
    </rPh>
    <rPh sb="6" eb="8">
      <t>シュタイ</t>
    </rPh>
    <phoneticPr fontId="1"/>
  </si>
  <si>
    <t>APIリクエスト基盤の責任者</t>
    <rPh sb="8" eb="10">
      <t>キバン</t>
    </rPh>
    <rPh sb="11" eb="14">
      <t>セキニンシャ</t>
    </rPh>
    <phoneticPr fontId="1"/>
  </si>
  <si>
    <t>取得データ管理者</t>
    <rPh sb="0" eb="2">
      <t>シュトク</t>
    </rPh>
    <rPh sb="5" eb="8">
      <t>カンリシャ</t>
    </rPh>
    <phoneticPr fontId="1"/>
  </si>
  <si>
    <t>システム開発主体</t>
    <rPh sb="4" eb="6">
      <t>カイハツ</t>
    </rPh>
    <rPh sb="6" eb="8">
      <t>シュタイ</t>
    </rPh>
    <phoneticPr fontId="1"/>
  </si>
  <si>
    <t>第三者提供有無</t>
    <rPh sb="0" eb="3">
      <t>ダイサンシャ</t>
    </rPh>
    <rPh sb="3" eb="5">
      <t>テイキョウ</t>
    </rPh>
    <rPh sb="5" eb="7">
      <t>ウム</t>
    </rPh>
    <phoneticPr fontId="1"/>
  </si>
  <si>
    <t>第三者提供先数</t>
    <rPh sb="0" eb="3">
      <t>ダイサンシャ</t>
    </rPh>
    <rPh sb="3" eb="5">
      <t>テイキョウ</t>
    </rPh>
    <rPh sb="5" eb="6">
      <t>サキ</t>
    </rPh>
    <rPh sb="6" eb="7">
      <t>スウ</t>
    </rPh>
    <phoneticPr fontId="1"/>
  </si>
  <si>
    <t>貴社のパターン分類結果</t>
    <rPh sb="0" eb="2">
      <t>キシャ</t>
    </rPh>
    <rPh sb="7" eb="9">
      <t>ブンルイ</t>
    </rPh>
    <rPh sb="9" eb="11">
      <t>ケッカ</t>
    </rPh>
    <phoneticPr fontId="1"/>
  </si>
  <si>
    <t>委託状況の確認</t>
    <rPh sb="0" eb="2">
      <t>イタク</t>
    </rPh>
    <rPh sb="2" eb="4">
      <t>ジョウキョウ</t>
    </rPh>
    <rPh sb="5" eb="7">
      <t>カクニン</t>
    </rPh>
    <phoneticPr fontId="1"/>
  </si>
  <si>
    <t>用語定義</t>
    <rPh sb="0" eb="2">
      <t>ヨウゴ</t>
    </rPh>
    <rPh sb="2" eb="4">
      <t>テイギ</t>
    </rPh>
    <phoneticPr fontId="1"/>
  </si>
  <si>
    <t>■ サービス提供主体：マイナポータルAPIから取得した情報を用いたサービスの開発・提供の責任者</t>
    <rPh sb="6" eb="8">
      <t>テイキョウ</t>
    </rPh>
    <rPh sb="8" eb="10">
      <t>シュタイ</t>
    </rPh>
    <phoneticPr fontId="1"/>
  </si>
  <si>
    <t>■ APIリクエスト基盤の責任者：APIリクエストを行うシステム基盤の管理責任者</t>
    <rPh sb="10" eb="12">
      <t>キバン</t>
    </rPh>
    <rPh sb="13" eb="16">
      <t>セキニンシャ</t>
    </rPh>
    <rPh sb="26" eb="27">
      <t>オコナ</t>
    </rPh>
    <rPh sb="32" eb="34">
      <t>キバン</t>
    </rPh>
    <rPh sb="35" eb="37">
      <t>カンリ</t>
    </rPh>
    <rPh sb="37" eb="40">
      <t>セキニンシャ</t>
    </rPh>
    <phoneticPr fontId="1"/>
  </si>
  <si>
    <t>■ 取得データ管理者：取得した個人情報を管理する主体</t>
    <rPh sb="2" eb="4">
      <t>シュトク</t>
    </rPh>
    <rPh sb="7" eb="10">
      <t>カンリシャ</t>
    </rPh>
    <rPh sb="11" eb="13">
      <t>シュトク</t>
    </rPh>
    <rPh sb="15" eb="17">
      <t>コジン</t>
    </rPh>
    <rPh sb="17" eb="19">
      <t>ジョウホウ</t>
    </rPh>
    <rPh sb="20" eb="22">
      <t>カンリ</t>
    </rPh>
    <rPh sb="24" eb="26">
      <t>シュタイ</t>
    </rPh>
    <phoneticPr fontId="1"/>
  </si>
  <si>
    <t>■ システム開発主体：システム開発の責任者</t>
    <rPh sb="6" eb="8">
      <t>カイハツ</t>
    </rPh>
    <rPh sb="8" eb="10">
      <t>シュタイ</t>
    </rPh>
    <rPh sb="15" eb="17">
      <t>カイハツ</t>
    </rPh>
    <rPh sb="18" eb="21">
      <t>セキニンシャ</t>
    </rPh>
    <phoneticPr fontId="1"/>
  </si>
  <si>
    <t>■ 第三者提供：APIを利用して取得したデータを利用者本人の同意の上、分析等目的のため、第三者へ提供すること</t>
    <rPh sb="2" eb="5">
      <t>ダイサンシャ</t>
    </rPh>
    <rPh sb="5" eb="7">
      <t>テイキョウ</t>
    </rPh>
    <rPh sb="12" eb="14">
      <t>リヨウ</t>
    </rPh>
    <rPh sb="16" eb="18">
      <t>シュトク</t>
    </rPh>
    <rPh sb="24" eb="27">
      <t>リヨウシャ</t>
    </rPh>
    <rPh sb="35" eb="37">
      <t>ブンセキ</t>
    </rPh>
    <rPh sb="37" eb="38">
      <t>トウ</t>
    </rPh>
    <rPh sb="38" eb="40">
      <t>モクテキ</t>
    </rPh>
    <rPh sb="44" eb="47">
      <t>ダイサンシャ</t>
    </rPh>
    <rPh sb="48" eb="50">
      <t>テイキョウ</t>
    </rPh>
    <phoneticPr fontId="1"/>
  </si>
  <si>
    <t>■ 委託開発：提供サービスの開発にあたり、マイナポータルAPIからの情報取得/処理/表示等機能を他事業者から調達すること</t>
    <phoneticPr fontId="1"/>
  </si>
  <si>
    <t>記載に当たっての注意事項</t>
    <rPh sb="0" eb="2">
      <t>キサイ</t>
    </rPh>
    <rPh sb="3" eb="4">
      <t>ア</t>
    </rPh>
    <rPh sb="8" eb="10">
      <t>チュウイ</t>
    </rPh>
    <rPh sb="10" eb="12">
      <t>ジコウ</t>
    </rPh>
    <phoneticPr fontId="1"/>
  </si>
  <si>
    <t>開発・運用に関わる事業者について、貴社以外の事業者も含め、漏れなく記載してください。</t>
    <phoneticPr fontId="1"/>
  </si>
  <si>
    <t>貴社のパターン分類結果を選択してください。</t>
    <rPh sb="12" eb="14">
      <t>センタク</t>
    </rPh>
    <phoneticPr fontId="1"/>
  </si>
  <si>
    <t>※パターン分類結果が、Ⅱ.[委託型]の場合のみ記載してください。委託開発、業務委託(保守運用、他)等、何らかの委託を行っている場合、「誰に対して、何を、どこまで」委託しているかを記載してください。</t>
    <rPh sb="57" eb="59">
      <t>キサイ</t>
    </rPh>
    <phoneticPr fontId="1"/>
  </si>
  <si>
    <t>開発・運用に関わる事業者について、貴社以外の事業者が含まれる場合には、委託契約の締結状況及び利用者向け利用規約への当該事業者名の記載有無を選択してください。</t>
    <rPh sb="0" eb="2">
      <t>カイハツ</t>
    </rPh>
    <rPh sb="3" eb="5">
      <t>ウンヨウ</t>
    </rPh>
    <rPh sb="6" eb="7">
      <t>カカ</t>
    </rPh>
    <rPh sb="9" eb="12">
      <t>ジギョウシャ</t>
    </rPh>
    <rPh sb="17" eb="19">
      <t>キシャ</t>
    </rPh>
    <rPh sb="19" eb="21">
      <t>イガイ</t>
    </rPh>
    <rPh sb="22" eb="25">
      <t>ジギョウシャ</t>
    </rPh>
    <rPh sb="26" eb="27">
      <t>フク</t>
    </rPh>
    <rPh sb="30" eb="32">
      <t>バアイ</t>
    </rPh>
    <rPh sb="35" eb="37">
      <t>イタク</t>
    </rPh>
    <rPh sb="37" eb="39">
      <t>ケイヤク</t>
    </rPh>
    <rPh sb="40" eb="42">
      <t>テイケツ</t>
    </rPh>
    <rPh sb="42" eb="44">
      <t>ジョウキョウ</t>
    </rPh>
    <rPh sb="44" eb="45">
      <t>オヨ</t>
    </rPh>
    <rPh sb="46" eb="49">
      <t>リヨウシャ</t>
    </rPh>
    <rPh sb="49" eb="50">
      <t>ム</t>
    </rPh>
    <rPh sb="51" eb="53">
      <t>リヨウ</t>
    </rPh>
    <rPh sb="53" eb="55">
      <t>キヤク</t>
    </rPh>
    <rPh sb="57" eb="59">
      <t>トウガイ</t>
    </rPh>
    <rPh sb="59" eb="62">
      <t>ジギョウシャ</t>
    </rPh>
    <rPh sb="62" eb="63">
      <t>メイ</t>
    </rPh>
    <rPh sb="64" eb="66">
      <t>キサイ</t>
    </rPh>
    <rPh sb="66" eb="68">
      <t>ウム</t>
    </rPh>
    <rPh sb="69" eb="71">
      <t>センタク</t>
    </rPh>
    <phoneticPr fontId="1"/>
  </si>
  <si>
    <t>・ 「凡例」にあるオブジェクトを用いて記載してください。Webサービス外のユースケースは記載しないようにお願いいたします。</t>
    <rPh sb="3" eb="5">
      <t>ハンレイ</t>
    </rPh>
    <rPh sb="16" eb="17">
      <t>モチ</t>
    </rPh>
    <rPh sb="19" eb="21">
      <t>キサイ</t>
    </rPh>
    <rPh sb="35" eb="36">
      <t>ガイ</t>
    </rPh>
    <rPh sb="44" eb="46">
      <t>キサイ</t>
    </rPh>
    <rPh sb="53" eb="54">
      <t>ネガ</t>
    </rPh>
    <phoneticPr fontId="1"/>
  </si>
  <si>
    <t>凡例</t>
    <rPh sb="0" eb="2">
      <t>ハンレイ</t>
    </rPh>
    <phoneticPr fontId="1"/>
  </si>
  <si>
    <t>ユースケース</t>
    <phoneticPr fontId="1"/>
  </si>
  <si>
    <t>凡例と同じオブジェクトを用いた記載としてください。</t>
    <phoneticPr fontId="1"/>
  </si>
  <si>
    <t>Webサービスの利用により各アクターが何をできるかを、「アクター」、「ユースケース」を「関連線」で結び表現してください。</t>
    <phoneticPr fontId="1"/>
  </si>
  <si>
    <t>ユースケースのうち、マイナポータルAPIを利用して実現するユースケースについて明示してください。</t>
    <rPh sb="39" eb="41">
      <t>メイジ</t>
    </rPh>
    <phoneticPr fontId="1"/>
  </si>
  <si>
    <t>ファイル入出力のユースケースについて記載してください。</t>
    <phoneticPr fontId="1"/>
  </si>
  <si>
    <t>・ 「凡例」にあるオブジェクトを用いて記載してください。</t>
    <rPh sb="3" eb="5">
      <t>ハンレイ</t>
    </rPh>
    <rPh sb="16" eb="17">
      <t>モチ</t>
    </rPh>
    <rPh sb="19" eb="21">
      <t>キサイ</t>
    </rPh>
    <phoneticPr fontId="1"/>
  </si>
  <si>
    <t>システム構成図</t>
    <rPh sb="4" eb="6">
      <t>コウセイ</t>
    </rPh>
    <rPh sb="6" eb="7">
      <t>ズ</t>
    </rPh>
    <phoneticPr fontId="1"/>
  </si>
  <si>
    <t>利用者(国民)の利用領域やシステムのサーバ及びデータ保存場所(DB)等、各システム構成とその構成枠やアクターが分かるように記載してください。
また、貴システムのサービス範囲を点線で囲う等明確に示してください。</t>
    <phoneticPr fontId="1"/>
  </si>
  <si>
    <t>凡例と同じオブジェクトを用いた記載してください。</t>
    <phoneticPr fontId="1"/>
  </si>
  <si>
    <t>各構成をつなぐネットワークを線で結び、種別(インターネット/専用線/LAN等)がわかるように記載してください。</t>
    <phoneticPr fontId="1"/>
  </si>
  <si>
    <t>医療保険情報を扱う場合には、厚生労働省「医療情報システムの安全管理に関するガイドライン」を準拠するなど、準拠すべきガイドラインを準拠したシステム構成としてください。</t>
    <phoneticPr fontId="1"/>
  </si>
  <si>
    <t>8 APIを利用して取得する自己情報や医療保険情報等_自己情報取得API</t>
    <rPh sb="6" eb="8">
      <t>リヨウ</t>
    </rPh>
    <rPh sb="10" eb="12">
      <t>シュトク</t>
    </rPh>
    <rPh sb="14" eb="16">
      <t>ジコ</t>
    </rPh>
    <rPh sb="16" eb="18">
      <t>ジョウホウ</t>
    </rPh>
    <rPh sb="19" eb="21">
      <t>イリョウ</t>
    </rPh>
    <rPh sb="21" eb="23">
      <t>ホケン</t>
    </rPh>
    <rPh sb="23" eb="25">
      <t>ジョウホウ</t>
    </rPh>
    <rPh sb="25" eb="26">
      <t>トウ</t>
    </rPh>
    <rPh sb="27" eb="29">
      <t>ジコ</t>
    </rPh>
    <rPh sb="29" eb="31">
      <t>ジョウホウ</t>
    </rPh>
    <rPh sb="31" eb="33">
      <t>シュトク</t>
    </rPh>
    <phoneticPr fontId="1"/>
  </si>
  <si>
    <t>・ 取得対象となる特定個人情報データ項目について、特定個人情報別にxlsxファイル「特定個人情報データ標準レイアウト（事務手続対応版）」からコピーして以下のフォーマットに貼りつけてください。</t>
    <rPh sb="2" eb="4">
      <t>シュトク</t>
    </rPh>
    <rPh sb="4" eb="6">
      <t>タイショウ</t>
    </rPh>
    <rPh sb="9" eb="11">
      <t>トクテイ</t>
    </rPh>
    <rPh sb="11" eb="13">
      <t>コジン</t>
    </rPh>
    <rPh sb="13" eb="15">
      <t>ジョウホウ</t>
    </rPh>
    <rPh sb="18" eb="20">
      <t>コウモク</t>
    </rPh>
    <rPh sb="25" eb="27">
      <t>トクテイ</t>
    </rPh>
    <rPh sb="27" eb="29">
      <t>コジン</t>
    </rPh>
    <rPh sb="29" eb="31">
      <t>ジョウホウ</t>
    </rPh>
    <rPh sb="31" eb="32">
      <t>ベツ</t>
    </rPh>
    <rPh sb="42" eb="44">
      <t>トクテイ</t>
    </rPh>
    <rPh sb="44" eb="46">
      <t>コジン</t>
    </rPh>
    <rPh sb="46" eb="48">
      <t>ジョウホウ</t>
    </rPh>
    <rPh sb="51" eb="53">
      <t>ヒョウジュン</t>
    </rPh>
    <rPh sb="59" eb="61">
      <t>ジム</t>
    </rPh>
    <rPh sb="61" eb="63">
      <t>テツヅキ</t>
    </rPh>
    <rPh sb="63" eb="65">
      <t>タイオウ</t>
    </rPh>
    <rPh sb="65" eb="66">
      <t>ハン</t>
    </rPh>
    <rPh sb="75" eb="77">
      <t>イカ</t>
    </rPh>
    <rPh sb="85" eb="86">
      <t>ハジムテツヅキタイオウハン</t>
    </rPh>
    <phoneticPr fontId="1"/>
  </si>
  <si>
    <t>※ 「特定個人情報データ標準レイアウト（事務手続対応版）」はマイナポータルAPIサイトから取得してください。</t>
    <rPh sb="45" eb="47">
      <t>シュトク</t>
    </rPh>
    <phoneticPr fontId="1"/>
  </si>
  <si>
    <t>こちら</t>
    <phoneticPr fontId="1"/>
  </si>
  <si>
    <t>マイナポータルAPIから取得してきた情報は2～3か月前の情報であり、タイムラグがあるため、提供予定のWebサービスの業務要件と合致するか確認の上、記載してください。</t>
    <phoneticPr fontId="1"/>
  </si>
  <si>
    <t>・ 欄が足りない場合には適宜追加してください。</t>
    <rPh sb="2" eb="3">
      <t>ラン</t>
    </rPh>
    <rPh sb="4" eb="5">
      <t>タ</t>
    </rPh>
    <rPh sb="8" eb="10">
      <t>バアイ</t>
    </rPh>
    <rPh sb="12" eb="14">
      <t>テキギ</t>
    </rPh>
    <rPh sb="14" eb="16">
      <t>ツイカ</t>
    </rPh>
    <phoneticPr fontId="1"/>
  </si>
  <si>
    <t>特定個人情報番号87[健康保険証情報]を取得する場合、「特定個人情報番号87健康保険証情報取得に係る告知要求制限確認」シートも記入してください。</t>
    <rPh sb="63" eb="65">
      <t>キニュウ</t>
    </rPh>
    <phoneticPr fontId="1"/>
  </si>
  <si>
    <t>・ いずれの特定個人情報においても、親情報（データ型列が-となっているデータ項目）を必ず取得するようにしてください。子情報のみの取得はできません。</t>
    <rPh sb="6" eb="8">
      <t>トクテイ</t>
    </rPh>
    <rPh sb="8" eb="10">
      <t>コジン</t>
    </rPh>
    <rPh sb="10" eb="12">
      <t>ジョウホウ</t>
    </rPh>
    <rPh sb="18" eb="19">
      <t>オヤ</t>
    </rPh>
    <rPh sb="19" eb="21">
      <t>ジョウホウ</t>
    </rPh>
    <rPh sb="25" eb="26">
      <t>ガタ</t>
    </rPh>
    <rPh sb="26" eb="27">
      <t>レツ</t>
    </rPh>
    <rPh sb="38" eb="40">
      <t>コウモク</t>
    </rPh>
    <rPh sb="42" eb="43">
      <t>カナラ</t>
    </rPh>
    <rPh sb="44" eb="46">
      <t>シュトク</t>
    </rPh>
    <rPh sb="58" eb="59">
      <t>コ</t>
    </rPh>
    <rPh sb="59" eb="61">
      <t>ジョウホウ</t>
    </rPh>
    <rPh sb="64" eb="66">
      <t>シュトク</t>
    </rPh>
    <phoneticPr fontId="1"/>
  </si>
  <si>
    <t>特定個人情報番号87[健康保険証情報]を取得する場合、その他特定個人情報とあわせて情報取得することができません。</t>
    <phoneticPr fontId="1"/>
  </si>
  <si>
    <t>サイトにて「PHRサービス提供者による健診等情報の取扱いに関する基本的指針」を遵守する必要があります。」と記載された特定個人情報を取得する場合は、「（別紙）PHRサービス提供者による健診等情報の取扱いに関する基本的指針に係るチェックシート」も記入し、提出してください。</t>
    <rPh sb="13" eb="15">
      <t>テイキョウ</t>
    </rPh>
    <rPh sb="15" eb="16">
      <t>シャ</t>
    </rPh>
    <rPh sb="53" eb="55">
      <t>キサイ</t>
    </rPh>
    <rPh sb="58" eb="60">
      <t>トクテイ</t>
    </rPh>
    <rPh sb="60" eb="62">
      <t>コジン</t>
    </rPh>
    <rPh sb="62" eb="64">
      <t>ジョウホウ</t>
    </rPh>
    <rPh sb="65" eb="67">
      <t>シュトク</t>
    </rPh>
    <rPh sb="69" eb="71">
      <t>バアイ</t>
    </rPh>
    <phoneticPr fontId="1"/>
  </si>
  <si>
    <t>取得対象</t>
    <rPh sb="0" eb="2">
      <t>シュトク</t>
    </rPh>
    <rPh sb="2" eb="4">
      <t>タイショウ</t>
    </rPh>
    <phoneticPr fontId="1"/>
  </si>
  <si>
    <t>(1)特定個人情報番号</t>
    <phoneticPr fontId="1"/>
  </si>
  <si>
    <t>(2)特定個人情報名コード</t>
    <phoneticPr fontId="1"/>
  </si>
  <si>
    <t>(3)特定個人情報名</t>
  </si>
  <si>
    <t>(4)情報提供者</t>
  </si>
  <si>
    <t>(5)特定個人情報の版番号</t>
  </si>
  <si>
    <t>追加</t>
    <phoneticPr fontId="1"/>
  </si>
  <si>
    <t>変更</t>
    <phoneticPr fontId="1"/>
  </si>
  <si>
    <t>廃止</t>
    <phoneticPr fontId="1"/>
  </si>
  <si>
    <t>項番</t>
    <rPh sb="0" eb="2">
      <t>コウバン</t>
    </rPh>
    <phoneticPr fontId="38"/>
  </si>
  <si>
    <t>特定個人情報項目コード</t>
    <rPh sb="0" eb="2">
      <t>トクテイ</t>
    </rPh>
    <rPh sb="2" eb="4">
      <t>コジン</t>
    </rPh>
    <rPh sb="4" eb="6">
      <t>ジョウホウ</t>
    </rPh>
    <rPh sb="6" eb="8">
      <t>コウモク</t>
    </rPh>
    <phoneticPr fontId="1"/>
  </si>
  <si>
    <t>版番号</t>
    <rPh sb="0" eb="1">
      <t>ハン</t>
    </rPh>
    <rPh sb="1" eb="3">
      <t>バンゴウ</t>
    </rPh>
    <phoneticPr fontId="1"/>
  </si>
  <si>
    <t>データ項目</t>
  </si>
  <si>
    <t>データ型</t>
    <rPh sb="3" eb="4">
      <t>ガタ</t>
    </rPh>
    <phoneticPr fontId="3"/>
  </si>
  <si>
    <t>データ型が文字列型の場合の構成文字種</t>
    <rPh sb="3" eb="4">
      <t>ガタ</t>
    </rPh>
    <rPh sb="5" eb="9">
      <t>モジレツガタ</t>
    </rPh>
    <rPh sb="10" eb="12">
      <t>バアイ</t>
    </rPh>
    <rPh sb="13" eb="15">
      <t>コウセイ</t>
    </rPh>
    <rPh sb="15" eb="17">
      <t>モジ</t>
    </rPh>
    <rPh sb="17" eb="18">
      <t>シュ</t>
    </rPh>
    <phoneticPr fontId="1"/>
  </si>
  <si>
    <t>データ長</t>
    <rPh sb="3" eb="4">
      <t>チョウ</t>
    </rPh>
    <phoneticPr fontId="1"/>
  </si>
  <si>
    <t>繰り返し</t>
    <rPh sb="0" eb="1">
      <t>ク</t>
    </rPh>
    <rPh sb="2" eb="3">
      <t>カエ</t>
    </rPh>
    <phoneticPr fontId="10"/>
  </si>
  <si>
    <t>データ項目説明</t>
    <rPh sb="3" eb="5">
      <t>コウモク</t>
    </rPh>
    <rPh sb="5" eb="7">
      <t>セツメイ</t>
    </rPh>
    <phoneticPr fontId="1"/>
  </si>
  <si>
    <t>提供可能となる情報の状況</t>
    <phoneticPr fontId="1"/>
  </si>
  <si>
    <t>データ項目　備考</t>
    <phoneticPr fontId="1"/>
  </si>
  <si>
    <t>項目値番号</t>
  </si>
  <si>
    <t>有効期間</t>
  </si>
  <si>
    <t>桁数</t>
    <phoneticPr fontId="1"/>
  </si>
  <si>
    <t>可変/固定</t>
    <rPh sb="0" eb="2">
      <t>カヘン</t>
    </rPh>
    <rPh sb="3" eb="5">
      <t>コテイ</t>
    </rPh>
    <phoneticPr fontId="1"/>
  </si>
  <si>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</si>
  <si>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</si>
  <si>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提供可能と
なる過年（度)
分の年数</t>
    <phoneticPr fontId="1"/>
  </si>
  <si>
    <t>開始</t>
  </si>
  <si>
    <t>終了</t>
  </si>
  <si>
    <t>8 APIを利用して取得する自己情報や医療保険情報等_医療保険情報取得API及び期間連携API</t>
    <rPh sb="6" eb="8">
      <t>リヨウ</t>
    </rPh>
    <rPh sb="10" eb="12">
      <t>シュトク</t>
    </rPh>
    <rPh sb="14" eb="16">
      <t>ジコ</t>
    </rPh>
    <rPh sb="16" eb="18">
      <t>ジョウホウ</t>
    </rPh>
    <rPh sb="19" eb="21">
      <t>イリョウ</t>
    </rPh>
    <rPh sb="21" eb="23">
      <t>ホケン</t>
    </rPh>
    <rPh sb="23" eb="25">
      <t>ジョウホウ</t>
    </rPh>
    <rPh sb="25" eb="26">
      <t>トウ</t>
    </rPh>
    <rPh sb="27" eb="29">
      <t>イリョウ</t>
    </rPh>
    <rPh sb="29" eb="31">
      <t>ホケン</t>
    </rPh>
    <rPh sb="31" eb="33">
      <t>ジョウホウ</t>
    </rPh>
    <rPh sb="33" eb="35">
      <t>シュトク</t>
    </rPh>
    <rPh sb="38" eb="39">
      <t>オヨ</t>
    </rPh>
    <rPh sb="40" eb="42">
      <t>キカン</t>
    </rPh>
    <rPh sb="42" eb="44">
      <t>レンケイ</t>
    </rPh>
    <phoneticPr fontId="1"/>
  </si>
  <si>
    <t>・ 取得対象となる医療保険情報等について、マイナポータルAPIサイトからxlsxファイルを取得し、情報をコピーして以下のフォーマットに貼りつけてください。</t>
    <rPh sb="2" eb="4">
      <t>シュトク</t>
    </rPh>
    <rPh sb="4" eb="6">
      <t>タイショウ</t>
    </rPh>
    <rPh sb="9" eb="11">
      <t>イリョウ</t>
    </rPh>
    <rPh sb="11" eb="13">
      <t>ホケン</t>
    </rPh>
    <rPh sb="13" eb="15">
      <t>ジョウホウ</t>
    </rPh>
    <rPh sb="15" eb="16">
      <t>トウ</t>
    </rPh>
    <rPh sb="45" eb="47">
      <t>シュトク</t>
    </rPh>
    <rPh sb="49" eb="51">
      <t>ジョウホウ</t>
    </rPh>
    <rPh sb="57" eb="59">
      <t>イカ</t>
    </rPh>
    <rPh sb="67" eb="68">
      <t>ハジムテツヅキタイオウハン</t>
    </rPh>
    <phoneticPr fontId="1"/>
  </si>
  <si>
    <t>・ 欄が足りない場合には適宜追加してください。</t>
    <phoneticPr fontId="1"/>
  </si>
  <si>
    <t>期間連携APIを併用する場合は、「期間連携APIによる取得対象」についても併せて選択してください。</t>
    <rPh sb="0" eb="2">
      <t>キカン</t>
    </rPh>
    <rPh sb="2" eb="4">
      <t>レンケイ</t>
    </rPh>
    <rPh sb="8" eb="10">
      <t>ヘイヨウ</t>
    </rPh>
    <rPh sb="12" eb="14">
      <t>バアイ</t>
    </rPh>
    <rPh sb="37" eb="38">
      <t>アワ</t>
    </rPh>
    <rPh sb="40" eb="42">
      <t>センタク</t>
    </rPh>
    <phoneticPr fontId="1"/>
  </si>
  <si>
    <t>医療保険情報取得APIを利用して取得した医療保険情報（医療費通知情報を除く）を扱う場合は、「（別紙）PHRサービス提供者による健診等情報の取扱いに関する基本的指針に係るチェックシート」も記入し、提出してください。</t>
    <rPh sb="20" eb="22">
      <t>イリョウ</t>
    </rPh>
    <rPh sb="22" eb="24">
      <t>ホケン</t>
    </rPh>
    <rPh sb="24" eb="26">
      <t>ジョウホウ</t>
    </rPh>
    <rPh sb="27" eb="30">
      <t>イリョウヒ</t>
    </rPh>
    <rPh sb="30" eb="32">
      <t>ツウチ</t>
    </rPh>
    <rPh sb="32" eb="34">
      <t>ジョウホウ</t>
    </rPh>
    <rPh sb="35" eb="36">
      <t>ノゾ</t>
    </rPh>
    <rPh sb="39" eb="40">
      <t>アツカ</t>
    </rPh>
    <rPh sb="41" eb="43">
      <t>バアイ</t>
    </rPh>
    <rPh sb="42" eb="43">
      <t>ア</t>
    </rPh>
    <phoneticPr fontId="1"/>
  </si>
  <si>
    <t>取得対象情報名：</t>
    <rPh sb="0" eb="2">
      <t>シュトク</t>
    </rPh>
    <rPh sb="2" eb="4">
      <t>タイショウ</t>
    </rPh>
    <rPh sb="4" eb="6">
      <t>ジョウホウ</t>
    </rPh>
    <rPh sb="6" eb="7">
      <t>メイ</t>
    </rPh>
    <phoneticPr fontId="1"/>
  </si>
  <si>
    <t>※ 期間連携APIによる取得対象フラグ：</t>
    <rPh sb="2" eb="4">
      <t>キカン</t>
    </rPh>
    <rPh sb="4" eb="6">
      <t>レンケイ</t>
    </rPh>
    <rPh sb="12" eb="14">
      <t>シュトク</t>
    </rPh>
    <rPh sb="14" eb="16">
      <t>タイショウ</t>
    </rPh>
    <phoneticPr fontId="1"/>
  </si>
  <si>
    <t>項目分類</t>
    <rPh sb="0" eb="2">
      <t>コウモク</t>
    </rPh>
    <rPh sb="2" eb="4">
      <t>ブンルイ</t>
    </rPh>
    <phoneticPr fontId="10"/>
  </si>
  <si>
    <t>項番</t>
    <phoneticPr fontId="10"/>
  </si>
  <si>
    <t>項目名</t>
  </si>
  <si>
    <t>項目説明</t>
  </si>
  <si>
    <t>8 APIを利用して取得する自己情報や医療保険情報等_PMH情報連携API</t>
    <rPh sb="6" eb="8">
      <t>リヨウ</t>
    </rPh>
    <rPh sb="10" eb="12">
      <t>シュトク</t>
    </rPh>
    <rPh sb="14" eb="16">
      <t>ジコ</t>
    </rPh>
    <rPh sb="16" eb="18">
      <t>ジョウホウ</t>
    </rPh>
    <rPh sb="19" eb="21">
      <t>イリョウ</t>
    </rPh>
    <rPh sb="21" eb="23">
      <t>ホケン</t>
    </rPh>
    <rPh sb="23" eb="25">
      <t>ジョウホウ</t>
    </rPh>
    <rPh sb="25" eb="26">
      <t>トウ</t>
    </rPh>
    <rPh sb="30" eb="32">
      <t>ジョウホウ</t>
    </rPh>
    <rPh sb="32" eb="34">
      <t>レンケイ</t>
    </rPh>
    <phoneticPr fontId="1"/>
  </si>
  <si>
    <t>・ 連携対象となる情報について、マイナポータルAPIサイトからxlsxファイルを取得し、情報をコピーして以下のフォーマットに貼りつけてください。</t>
    <rPh sb="2" eb="4">
      <t>レンケイ</t>
    </rPh>
    <rPh sb="4" eb="6">
      <t>タイショウ</t>
    </rPh>
    <rPh sb="9" eb="11">
      <t>ジョウホウ</t>
    </rPh>
    <rPh sb="52" eb="54">
      <t>イカ</t>
    </rPh>
    <rPh sb="62" eb="63">
      <t>ハジムテツヅキタイオウハン</t>
    </rPh>
    <phoneticPr fontId="1"/>
  </si>
  <si>
    <t>PMH情報連携APIを利用して連携する情報（医療費助成情報を除く）を扱う場合は、「（別紙）PHRサービス提供者による健診等情報の取扱いに関する基本的指針に係るチェックシート」も記入し、提出してください。</t>
    <rPh sb="34" eb="35">
      <t>アツカ</t>
    </rPh>
    <rPh sb="36" eb="38">
      <t>バアイ</t>
    </rPh>
    <rPh sb="37" eb="38">
      <t>ア</t>
    </rPh>
    <phoneticPr fontId="1"/>
  </si>
  <si>
    <t>処理種別</t>
    <rPh sb="0" eb="2">
      <t>ショリ</t>
    </rPh>
    <rPh sb="2" eb="4">
      <t>シュベツ</t>
    </rPh>
    <phoneticPr fontId="10"/>
  </si>
  <si>
    <t>登録・取得</t>
    <rPh sb="0" eb="2">
      <t>トウロク</t>
    </rPh>
    <rPh sb="3" eb="5">
      <t>シュトク</t>
    </rPh>
    <phoneticPr fontId="38"/>
  </si>
  <si>
    <t>備考</t>
    <rPh sb="0" eb="2">
      <t>ビコウ</t>
    </rPh>
    <phoneticPr fontId="38"/>
  </si>
  <si>
    <t>・ API利用スケジュールを記載してください。事前打合せ前時点では「予定」欄を記載してください。サービス提供前確認時点で「実績」欄に実績のスケジュールを記載してください。</t>
    <rPh sb="5" eb="7">
      <t>リヨウ</t>
    </rPh>
    <rPh sb="14" eb="16">
      <t>キサイ</t>
    </rPh>
    <rPh sb="23" eb="25">
      <t>ジゼン</t>
    </rPh>
    <rPh sb="25" eb="27">
      <t>ウチアワ</t>
    </rPh>
    <rPh sb="28" eb="29">
      <t>マエ</t>
    </rPh>
    <rPh sb="29" eb="31">
      <t>ジテン</t>
    </rPh>
    <rPh sb="34" eb="36">
      <t>ヨテイ</t>
    </rPh>
    <rPh sb="37" eb="38">
      <t>ラン</t>
    </rPh>
    <rPh sb="39" eb="41">
      <t>キサイ</t>
    </rPh>
    <rPh sb="52" eb="54">
      <t>テイキョウ</t>
    </rPh>
    <rPh sb="54" eb="55">
      <t>マエ</t>
    </rPh>
    <rPh sb="55" eb="57">
      <t>カクニン</t>
    </rPh>
    <rPh sb="57" eb="59">
      <t>ジテン</t>
    </rPh>
    <rPh sb="61" eb="63">
      <t>ジッセキ</t>
    </rPh>
    <rPh sb="66" eb="68">
      <t>ジッセキ</t>
    </rPh>
    <rPh sb="76" eb="78">
      <t>キサイ</t>
    </rPh>
    <phoneticPr fontId="1"/>
  </si>
  <si>
    <t>・ グレーアウトされている箇所は記載不要です。</t>
    <rPh sb="13" eb="15">
      <t>カショ</t>
    </rPh>
    <rPh sb="16" eb="18">
      <t>キサイ</t>
    </rPh>
    <rPh sb="18" eb="20">
      <t>フヨウ</t>
    </rPh>
    <phoneticPr fontId="1"/>
  </si>
  <si>
    <t>前提</t>
    <rPh sb="0" eb="2">
      <t>ゼンテイ</t>
    </rPh>
    <phoneticPr fontId="1"/>
  </si>
  <si>
    <t>スケジュール種別</t>
    <rPh sb="6" eb="8">
      <t>シュベツ</t>
    </rPh>
    <phoneticPr fontId="1"/>
  </si>
  <si>
    <t>フェーズ</t>
    <phoneticPr fontId="1"/>
  </si>
  <si>
    <t>予定（事前打合せ前時点）</t>
    <rPh sb="0" eb="2">
      <t>ヨテイ</t>
    </rPh>
    <rPh sb="3" eb="5">
      <t>ジゼン</t>
    </rPh>
    <rPh sb="5" eb="7">
      <t>ウチアワ</t>
    </rPh>
    <rPh sb="8" eb="9">
      <t>マエ</t>
    </rPh>
    <rPh sb="9" eb="11">
      <t>ジテン</t>
    </rPh>
    <phoneticPr fontId="1"/>
  </si>
  <si>
    <t>実績（サービス提供前確認時点）</t>
    <rPh sb="0" eb="2">
      <t>ジッセキ</t>
    </rPh>
    <rPh sb="7" eb="9">
      <t>テイキョウ</t>
    </rPh>
    <rPh sb="9" eb="10">
      <t>マエ</t>
    </rPh>
    <rPh sb="10" eb="12">
      <t>カクニン</t>
    </rPh>
    <rPh sb="12" eb="14">
      <t>ジテン</t>
    </rPh>
    <phoneticPr fontId="1"/>
  </si>
  <si>
    <t>月</t>
    <rPh sb="0" eb="1">
      <t>ツキ</t>
    </rPh>
    <phoneticPr fontId="1"/>
  </si>
  <si>
    <t>開始日</t>
    <rPh sb="0" eb="2">
      <t>カイシ</t>
    </rPh>
    <rPh sb="2" eb="3">
      <t>ビ</t>
    </rPh>
    <phoneticPr fontId="1"/>
  </si>
  <si>
    <t>終了日</t>
    <rPh sb="0" eb="3">
      <t>シュウリョウビ</t>
    </rPh>
    <phoneticPr fontId="1"/>
  </si>
  <si>
    <t>日</t>
    <rPh sb="0" eb="1">
      <t>ヒ</t>
    </rPh>
    <phoneticPr fontId="1"/>
  </si>
  <si>
    <t>事前打合せ日</t>
    <rPh sb="0" eb="2">
      <t>ジゼン</t>
    </rPh>
    <rPh sb="2" eb="4">
      <t>ウチアワ</t>
    </rPh>
    <rPh sb="5" eb="6">
      <t>ビ</t>
    </rPh>
    <phoneticPr fontId="1"/>
  </si>
  <si>
    <t>審査期間（6週間）</t>
    <rPh sb="0" eb="2">
      <t>シンサ</t>
    </rPh>
    <rPh sb="2" eb="4">
      <t>キカン</t>
    </rPh>
    <rPh sb="6" eb="8">
      <t>シュウカン</t>
    </rPh>
    <phoneticPr fontId="1"/>
  </si>
  <si>
    <t>承諾書発行日</t>
    <rPh sb="0" eb="3">
      <t>ショウダクショ</t>
    </rPh>
    <rPh sb="3" eb="5">
      <t>ハッコウ</t>
    </rPh>
    <rPh sb="5" eb="6">
      <t>ビ</t>
    </rPh>
    <phoneticPr fontId="1"/>
  </si>
  <si>
    <t>AP開発期間</t>
    <rPh sb="2" eb="4">
      <t>カイハツ</t>
    </rPh>
    <rPh sb="4" eb="6">
      <t>キカン</t>
    </rPh>
    <phoneticPr fontId="1"/>
  </si>
  <si>
    <t>接続確認環境試験</t>
    <rPh sb="0" eb="2">
      <t>セツゾク</t>
    </rPh>
    <rPh sb="2" eb="4">
      <t>カクニン</t>
    </rPh>
    <rPh sb="4" eb="6">
      <t>カンキョウ</t>
    </rPh>
    <rPh sb="6" eb="8">
      <t>シケン</t>
    </rPh>
    <phoneticPr fontId="1"/>
  </si>
  <si>
    <t>本番環境動作確認</t>
    <rPh sb="0" eb="2">
      <t>ホンバン</t>
    </rPh>
    <rPh sb="2" eb="4">
      <t>カンキョウ</t>
    </rPh>
    <rPh sb="4" eb="6">
      <t>ドウサ</t>
    </rPh>
    <rPh sb="6" eb="8">
      <t>カクニン</t>
    </rPh>
    <phoneticPr fontId="1"/>
  </si>
  <si>
    <r>
      <t>サービス提供前確認期間（原則2週間</t>
    </r>
    <r>
      <rPr>
        <vertAlign val="superscript"/>
        <sz val="11"/>
        <color theme="1"/>
        <rFont val="Meiryo UI"/>
        <family val="3"/>
        <charset val="128"/>
      </rPr>
      <t>※</t>
    </r>
    <r>
      <rPr>
        <sz val="11"/>
        <color theme="1"/>
        <rFont val="Meiryo UI"/>
        <family val="3"/>
        <charset val="128"/>
      </rPr>
      <t xml:space="preserve">）
</t>
    </r>
    <r>
      <rPr>
        <sz val="8"/>
        <color theme="1"/>
        <rFont val="Meiryo UI"/>
        <family val="3"/>
        <charset val="128"/>
      </rPr>
      <t>※ 事前打合せ後の審査時点から企画内容に変更がなかった場合。変更があった場合、変更許諾が必要となります。</t>
    </r>
    <rPh sb="4" eb="6">
      <t>テイキョウ</t>
    </rPh>
    <rPh sb="6" eb="7">
      <t>マエ</t>
    </rPh>
    <rPh sb="7" eb="9">
      <t>カクニン</t>
    </rPh>
    <rPh sb="9" eb="11">
      <t>キカン</t>
    </rPh>
    <rPh sb="12" eb="14">
      <t>ゲンソク</t>
    </rPh>
    <rPh sb="15" eb="17">
      <t>シュウカン</t>
    </rPh>
    <phoneticPr fontId="1"/>
  </si>
  <si>
    <t>提供サービス開始（API利用開始）</t>
    <rPh sb="0" eb="2">
      <t>テイキョウ</t>
    </rPh>
    <rPh sb="6" eb="8">
      <t>カイシ</t>
    </rPh>
    <rPh sb="12" eb="14">
      <t>リヨウ</t>
    </rPh>
    <rPh sb="14" eb="16">
      <t>カイシ</t>
    </rPh>
    <phoneticPr fontId="1"/>
  </si>
  <si>
    <t>スケジュールの種別を選択してください。
・基本形：以下のいずれのパターンにも当てはまらない場合にはこちらを選択してください。
・実証実験：実証実験の場合に選択してください。
・事前打合せ省略：追加利用申請であり、かつ事前にマイナポータルAPI運用担当と事前打合せを省略する旨を合意している場合にのみ選択してください。
・本番動作確認省略予定：追加利用申請であり、かつ事前にマイナポータルAPI運用担当と本番動作確認を省略する旨を合意している場合にのみ選択してください。</t>
    <rPh sb="7" eb="9">
      <t>シュベツ</t>
    </rPh>
    <rPh sb="10" eb="12">
      <t>センタク</t>
    </rPh>
    <rPh sb="21" eb="24">
      <t>キホンケイ</t>
    </rPh>
    <rPh sb="25" eb="27">
      <t>イカ</t>
    </rPh>
    <rPh sb="38" eb="39">
      <t>ア</t>
    </rPh>
    <rPh sb="45" eb="47">
      <t>バアイ</t>
    </rPh>
    <rPh sb="53" eb="55">
      <t>センタク</t>
    </rPh>
    <rPh sb="65" eb="67">
      <t>ジッショウ</t>
    </rPh>
    <rPh sb="67" eb="69">
      <t>ジッケン</t>
    </rPh>
    <rPh sb="70" eb="72">
      <t>ジッショウ</t>
    </rPh>
    <rPh sb="72" eb="74">
      <t>ジッケン</t>
    </rPh>
    <rPh sb="75" eb="77">
      <t>バアイ</t>
    </rPh>
    <rPh sb="78" eb="80">
      <t>センタク</t>
    </rPh>
    <rPh sb="88" eb="90">
      <t>ジゼン</t>
    </rPh>
    <rPh sb="90" eb="92">
      <t>ウチアワ</t>
    </rPh>
    <rPh sb="93" eb="95">
      <t>ショウリャク</t>
    </rPh>
    <rPh sb="126" eb="128">
      <t>ジゼン</t>
    </rPh>
    <rPh sb="128" eb="130">
      <t>ウチアワ</t>
    </rPh>
    <rPh sb="172" eb="174">
      <t>ツイカ</t>
    </rPh>
    <rPh sb="174" eb="176">
      <t>リヨウ</t>
    </rPh>
    <rPh sb="176" eb="178">
      <t>シンセイ</t>
    </rPh>
    <rPh sb="184" eb="186">
      <t>ジゼン</t>
    </rPh>
    <rPh sb="197" eb="199">
      <t>ウンヨウ</t>
    </rPh>
    <rPh sb="199" eb="201">
      <t>タントウ</t>
    </rPh>
    <rPh sb="209" eb="211">
      <t>ショウリャク</t>
    </rPh>
    <rPh sb="213" eb="214">
      <t>ムネ</t>
    </rPh>
    <rPh sb="215" eb="217">
      <t>ゴウイ</t>
    </rPh>
    <rPh sb="221" eb="223">
      <t>バアイ</t>
    </rPh>
    <rPh sb="226" eb="228">
      <t>センタク</t>
    </rPh>
    <phoneticPr fontId="1"/>
  </si>
  <si>
    <t>事前打合せ開始日、AP開発期間・接続確認環境試験・本番環境動作確認 終了日を明記してください。
※提供予定のWebサービスが実証実験の場合は、開発開始までに複数回にわたって打合せを実施する可能性があることを考慮したスケジュールとしてください。
※事前打合せを省略する場合には、利用企画書の初版提出日を記入してください。</t>
    <rPh sb="0" eb="2">
      <t>ジゼン</t>
    </rPh>
    <rPh sb="2" eb="4">
      <t>ウチアワ</t>
    </rPh>
    <rPh sb="5" eb="7">
      <t>カイシ</t>
    </rPh>
    <rPh sb="7" eb="8">
      <t>ビ</t>
    </rPh>
    <rPh sb="11" eb="13">
      <t>カイハツ</t>
    </rPh>
    <rPh sb="13" eb="15">
      <t>キカン</t>
    </rPh>
    <rPh sb="16" eb="18">
      <t>セツゾク</t>
    </rPh>
    <rPh sb="18" eb="20">
      <t>カクニン</t>
    </rPh>
    <rPh sb="20" eb="22">
      <t>カンキョウ</t>
    </rPh>
    <rPh sb="22" eb="24">
      <t>シケン</t>
    </rPh>
    <rPh sb="25" eb="27">
      <t>ホンバン</t>
    </rPh>
    <rPh sb="27" eb="29">
      <t>カンキョウ</t>
    </rPh>
    <rPh sb="29" eb="31">
      <t>ドウサ</t>
    </rPh>
    <rPh sb="31" eb="33">
      <t>カクニン</t>
    </rPh>
    <rPh sb="34" eb="37">
      <t>シュウリョウビ</t>
    </rPh>
    <rPh sb="123" eb="125">
      <t>ジゼン</t>
    </rPh>
    <rPh sb="125" eb="127">
      <t>ウチアワ</t>
    </rPh>
    <rPh sb="129" eb="131">
      <t>ショウリャク</t>
    </rPh>
    <rPh sb="133" eb="135">
      <t>バアイ</t>
    </rPh>
    <rPh sb="138" eb="140">
      <t>リヨウ</t>
    </rPh>
    <rPh sb="140" eb="143">
      <t>キカクショ</t>
    </rPh>
    <rPh sb="144" eb="146">
      <t>ショハン</t>
    </rPh>
    <rPh sb="146" eb="148">
      <t>テイシュツ</t>
    </rPh>
    <rPh sb="148" eb="149">
      <t>ビ</t>
    </rPh>
    <rPh sb="150" eb="152">
      <t>キニュウ</t>
    </rPh>
    <phoneticPr fontId="1"/>
  </si>
  <si>
    <t>「接続確認環境試験」の開始前に基盤疎通(2日程度)を実施することを考慮したスケジュールとしてください。</t>
    <rPh sb="1" eb="3">
      <t>セツゾク</t>
    </rPh>
    <rPh sb="3" eb="5">
      <t>カクニン</t>
    </rPh>
    <rPh sb="5" eb="7">
      <t>カンキョウ</t>
    </rPh>
    <rPh sb="7" eb="9">
      <t>シケン</t>
    </rPh>
    <rPh sb="11" eb="13">
      <t>カイシ</t>
    </rPh>
    <rPh sb="13" eb="14">
      <t>マエ</t>
    </rPh>
    <rPh sb="15" eb="17">
      <t>キバン</t>
    </rPh>
    <rPh sb="17" eb="19">
      <t>ソツウ</t>
    </rPh>
    <rPh sb="21" eb="22">
      <t>ニチ</t>
    </rPh>
    <rPh sb="22" eb="24">
      <t>テイド</t>
    </rPh>
    <rPh sb="26" eb="28">
      <t>ジッシ</t>
    </rPh>
    <rPh sb="33" eb="35">
      <t>コウリョ</t>
    </rPh>
    <phoneticPr fontId="1"/>
  </si>
  <si>
    <t>「接続確認環境試験」の開始前に業務疎通(2週間程度)を実施することを考慮したスケジュールとしてください。</t>
    <rPh sb="1" eb="3">
      <t>セツゾク</t>
    </rPh>
    <rPh sb="3" eb="5">
      <t>カクニン</t>
    </rPh>
    <rPh sb="5" eb="7">
      <t>カンキョウ</t>
    </rPh>
    <rPh sb="7" eb="9">
      <t>シケン</t>
    </rPh>
    <rPh sb="11" eb="13">
      <t>カイシ</t>
    </rPh>
    <rPh sb="13" eb="14">
      <t>マエ</t>
    </rPh>
    <rPh sb="15" eb="17">
      <t>ギョウム</t>
    </rPh>
    <rPh sb="17" eb="19">
      <t>ソツウ</t>
    </rPh>
    <rPh sb="21" eb="23">
      <t>シュウカン</t>
    </rPh>
    <rPh sb="23" eb="25">
      <t>テイド</t>
    </rPh>
    <rPh sb="27" eb="29">
      <t>ジッシ</t>
    </rPh>
    <rPh sb="34" eb="36">
      <t>コウリョ</t>
    </rPh>
    <phoneticPr fontId="1"/>
  </si>
  <si>
    <t>「接続確認環境試験」は1か月以上の期間を予定してください。
※問題が発生した場合に備えて、バッファ期間の確保をおすすめします。</t>
    <rPh sb="14" eb="16">
      <t>イジョウ</t>
    </rPh>
    <rPh sb="17" eb="19">
      <t>キカン</t>
    </rPh>
    <rPh sb="20" eb="22">
      <t>ヨテイ</t>
    </rPh>
    <rPh sb="31" eb="33">
      <t>モンダイ</t>
    </rPh>
    <rPh sb="34" eb="36">
      <t>ハッセイ</t>
    </rPh>
    <rPh sb="38" eb="40">
      <t>バアイ</t>
    </rPh>
    <rPh sb="41" eb="42">
      <t>ソナ</t>
    </rPh>
    <rPh sb="49" eb="51">
      <t>キカン</t>
    </rPh>
    <rPh sb="52" eb="54">
      <t>カクホ</t>
    </rPh>
    <phoneticPr fontId="1"/>
  </si>
  <si>
    <t>「本番環境動作確認」の期間は2週間以上の期間を予定してください。
なお、API利用が初めてのサービスについては、すでに公開中のサービスであっても本番環境での動作確認が必須です。</t>
    <rPh sb="1" eb="3">
      <t>ホンバン</t>
    </rPh>
    <rPh sb="3" eb="5">
      <t>カンキョウ</t>
    </rPh>
    <rPh sb="5" eb="7">
      <t>ドウサ</t>
    </rPh>
    <rPh sb="7" eb="9">
      <t>カクニン</t>
    </rPh>
    <rPh sb="11" eb="13">
      <t>キカン</t>
    </rPh>
    <rPh sb="15" eb="17">
      <t>シュウカン</t>
    </rPh>
    <rPh sb="17" eb="19">
      <t>イジョウ</t>
    </rPh>
    <rPh sb="20" eb="22">
      <t>キカン</t>
    </rPh>
    <rPh sb="23" eb="25">
      <t>ヨテイ</t>
    </rPh>
    <phoneticPr fontId="1"/>
  </si>
  <si>
    <t>事前打合せからサービス開始まで、半年以上の期間を予定してください。
※デジタル庁による審査期間が必要なこと、仕様について調整が必要となるケースがあること等に鑑み、事前打合せ～API利用開始まで、一般的に半年以上の期間を要しており、これを念頭にご検討ください。
なお、デジタル庁の審査期間は審査条件によっては審査期間が延びる可能性があることにご留意ください。
また、スケジュールの記載は現時点での想定で構いませんが、事前打合せ以降に、必ずスケジュール見直しを検討してください。</t>
    <phoneticPr fontId="1"/>
  </si>
  <si>
    <t>情報セキュリティ要求事項等確認書</t>
    <rPh sb="0" eb="2">
      <t>ジョウホウ</t>
    </rPh>
    <rPh sb="8" eb="16">
      <t>ヨウキュウジコウトウカクニンショ</t>
    </rPh>
    <phoneticPr fontId="1"/>
  </si>
  <si>
    <t>確認日</t>
    <rPh sb="0" eb="2">
      <t>カクニン</t>
    </rPh>
    <rPh sb="2" eb="3">
      <t>ビ</t>
    </rPh>
    <phoneticPr fontId="1"/>
  </si>
  <si>
    <t xml:space="preserve">【　　　　　 　　      　　　】  </t>
  </si>
  <si>
    <t>社名</t>
    <rPh sb="0" eb="2">
      <t>シャメイ</t>
    </rPh>
    <phoneticPr fontId="1"/>
  </si>
  <si>
    <t>確認担当者</t>
    <rPh sb="0" eb="2">
      <t>カクニン</t>
    </rPh>
    <rPh sb="2" eb="5">
      <t>タントウシャ</t>
    </rPh>
    <phoneticPr fontId="1"/>
  </si>
  <si>
    <t>【　　　　　      　　 　　　】　</t>
  </si>
  <si>
    <t>※内容について確認し、対応を行っている場合はE列にチェックをお願いします。</t>
    <rPh sb="1" eb="3">
      <t>ナイヨウ</t>
    </rPh>
    <rPh sb="7" eb="9">
      <t>カクニン</t>
    </rPh>
    <rPh sb="11" eb="13">
      <t>タイオウ</t>
    </rPh>
    <rPh sb="14" eb="15">
      <t>オコナ</t>
    </rPh>
    <rPh sb="19" eb="21">
      <t>バアイ</t>
    </rPh>
    <rPh sb="23" eb="24">
      <t>レツ</t>
    </rPh>
    <rPh sb="31" eb="32">
      <t>ネガ</t>
    </rPh>
    <phoneticPr fontId="1"/>
  </si>
  <si>
    <t>※「2.セキュリティ対策チェック」「３.API利用システム及びサービスを提供するシステムのセキュリティ対策チェック」においては、チェックの根拠とする組織規定や開発や運用でのエビデンスをG列へご記載ください。</t>
    <rPh sb="10" eb="12">
      <t>タイサク</t>
    </rPh>
    <rPh sb="69" eb="71">
      <t>コンキョ</t>
    </rPh>
    <rPh sb="74" eb="76">
      <t>ソシキ</t>
    </rPh>
    <rPh sb="79" eb="81">
      <t>カイハツ</t>
    </rPh>
    <rPh sb="82" eb="84">
      <t>ウンヨウ</t>
    </rPh>
    <rPh sb="93" eb="94">
      <t>レツ</t>
    </rPh>
    <rPh sb="96" eb="98">
      <t>キサイ</t>
    </rPh>
    <phoneticPr fontId="1"/>
  </si>
  <si>
    <t>※ 「PHRサービス提供者による健診等情報の取扱いに関する基本的指針」が適用される事業者は、一部記載を省略できます。I列において「○」となっている項目についてのみ確認をお願いいたします。</t>
  </si>
  <si>
    <t>1. 組織役員等の要件＜利用規約第4条第1項第3号関連＞</t>
    <rPh sb="3" eb="5">
      <t>ソシキ</t>
    </rPh>
    <rPh sb="5" eb="7">
      <t>ヤクイン</t>
    </rPh>
    <rPh sb="7" eb="8">
      <t>トウ</t>
    </rPh>
    <rPh sb="9" eb="11">
      <t>ヨウケン</t>
    </rPh>
    <rPh sb="12" eb="16">
      <t>リヨウキヤク</t>
    </rPh>
    <rPh sb="19" eb="20">
      <t>ダイ</t>
    </rPh>
    <rPh sb="22" eb="23">
      <t>ダイ</t>
    </rPh>
    <rPh sb="25" eb="27">
      <t>カンレン</t>
    </rPh>
    <phoneticPr fontId="1"/>
  </si>
  <si>
    <t>項目番号</t>
    <rPh sb="0" eb="2">
      <t>コウモク</t>
    </rPh>
    <rPh sb="2" eb="4">
      <t>バンゴウ</t>
    </rPh>
    <phoneticPr fontId="1"/>
  </si>
  <si>
    <t>内容</t>
    <rPh sb="0" eb="2">
      <t>ナイヨウ</t>
    </rPh>
    <phoneticPr fontId="1"/>
  </si>
  <si>
    <t>チェック</t>
    <phoneticPr fontId="1"/>
  </si>
  <si>
    <t>PHRサービス提供者確認要否</t>
    <rPh sb="7" eb="9">
      <t>テイキョウ</t>
    </rPh>
    <rPh sb="9" eb="10">
      <t>シャ</t>
    </rPh>
    <rPh sb="10" eb="12">
      <t>カクニン</t>
    </rPh>
    <rPh sb="12" eb="14">
      <t>ヨウヒ</t>
    </rPh>
    <phoneticPr fontId="1"/>
  </si>
  <si>
    <t>1</t>
    <phoneticPr fontId="1"/>
  </si>
  <si>
    <t>役員若しくは従業員に、以下の法律に違反し、罰金の刑（これに相当する外国の法令による刑を含む。）に処せられ、その刑の執行を終わり、又はその執行を受けることがなくなった日から5年を経過しない者はいないことを確認していますか。
・個人情報の保護に関する法律（平成15年法律第57号）
・行政手続における特定の個人を識別するための番号の利用等に関する法律（平成25年法律第27号）
・暴力団員による不当な行為の防止等に関する法律（平成3年法律第77号）
・これらに相当する外国の法令</t>
    <rPh sb="6" eb="9">
      <t>ジュウギョウイン</t>
    </rPh>
    <rPh sb="11" eb="13">
      <t>イカ</t>
    </rPh>
    <rPh sb="14" eb="16">
      <t>ホウリツ</t>
    </rPh>
    <rPh sb="17" eb="19">
      <t>イハン</t>
    </rPh>
    <phoneticPr fontId="1"/>
  </si>
  <si>
    <t>○</t>
    <phoneticPr fontId="1"/>
  </si>
  <si>
    <t>2</t>
    <phoneticPr fontId="1"/>
  </si>
  <si>
    <t>役員若しくは担当部署責任者に、以下の法律に係る罪を犯し、罰金の刑（これに相当する外国の法令による刑を含む。）に処せられ、その刑の執行を終わり、若しくはその執行を受けることがなくなった日から5年を経過しない者はいないことを確認していますか。
・刑法（明治40年法律第45号）
・暴力行為等処罰に関する法律（大正15年法律第60号</t>
    <rPh sb="15" eb="17">
      <t>イカ</t>
    </rPh>
    <rPh sb="18" eb="20">
      <t>ホウリツ</t>
    </rPh>
    <rPh sb="21" eb="22">
      <t>カカ</t>
    </rPh>
    <rPh sb="23" eb="24">
      <t>ツミ</t>
    </rPh>
    <rPh sb="25" eb="26">
      <t>オカ</t>
    </rPh>
    <rPh sb="71" eb="72">
      <t>モ</t>
    </rPh>
    <phoneticPr fontId="1"/>
  </si>
  <si>
    <t>2. 組織のセキュリティ対策チェック＜利用規約第4条第1項第5号関連＞</t>
    <rPh sb="3" eb="5">
      <t>ソシキ</t>
    </rPh>
    <rPh sb="12" eb="14">
      <t>タイサク</t>
    </rPh>
    <rPh sb="19" eb="23">
      <t>リヨウキヤク</t>
    </rPh>
    <rPh sb="26" eb="27">
      <t>ダイ</t>
    </rPh>
    <rPh sb="29" eb="30">
      <t>ダイ</t>
    </rPh>
    <rPh sb="32" eb="34">
      <t>カンレン</t>
    </rPh>
    <phoneticPr fontId="1"/>
  </si>
  <si>
    <t xml:space="preserve">① 情報セキュリティに対する組織的な取り組み  </t>
    <phoneticPr fontId="1"/>
  </si>
  <si>
    <t>対応内容詳細（公表不要）</t>
    <rPh sb="0" eb="2">
      <t>タイオウ</t>
    </rPh>
    <rPh sb="2" eb="4">
      <t>ナイヨウ</t>
    </rPh>
    <rPh sb="4" eb="6">
      <t>ショウサイ</t>
    </rPh>
    <rPh sb="9" eb="11">
      <t>フヨウ</t>
    </rPh>
    <phoneticPr fontId="1"/>
  </si>
  <si>
    <t>A)</t>
    <phoneticPr fontId="1"/>
  </si>
  <si>
    <t>提供するサービスの目的・範囲等が明らかにされている</t>
    <phoneticPr fontId="1"/>
  </si>
  <si>
    <t>セキュリティ対策の対象となる情報を明確化し、求められる適切なセキュリティレベルを設定するため、サービス提供者が利用者に提供するサービスの目的や範囲を、組織内に対して明確化していますか</t>
    <phoneticPr fontId="1"/>
  </si>
  <si>
    <t>-</t>
    <phoneticPr fontId="1"/>
  </si>
  <si>
    <t>B）</t>
    <phoneticPr fontId="1"/>
  </si>
  <si>
    <t xml:space="preserve">情報セキュリティに関する経営者の意図が従業員に明確に示されている </t>
    <phoneticPr fontId="1"/>
  </si>
  <si>
    <t>経営者が情報セキュリティポリシーの策定に関与し、実現に対して責任を持っていますか</t>
    <phoneticPr fontId="1"/>
  </si>
  <si>
    <t>情報セキュリティポリシーを定期的に見直していますか</t>
    <phoneticPr fontId="1"/>
  </si>
  <si>
    <t>C)</t>
    <phoneticPr fontId="1"/>
  </si>
  <si>
    <t xml:space="preserve">情報セキュリティ対策に関わる責任者と担当者を明示する </t>
    <phoneticPr fontId="1"/>
  </si>
  <si>
    <t>責任者として情報セキュリティ及び経営を理解する立場の人を任命していますか</t>
    <phoneticPr fontId="1"/>
  </si>
  <si>
    <t>責任者は、各セキュリティ対策について（社内外を含め）、責任者及び担当者それぞれの役割を具体化し、役割を徹底していますか</t>
    <phoneticPr fontId="1"/>
  </si>
  <si>
    <t>D)</t>
    <phoneticPr fontId="1"/>
  </si>
  <si>
    <t xml:space="preserve">管理すべき重要な情報資産を区分する </t>
    <phoneticPr fontId="1"/>
  </si>
  <si>
    <t>管理すべき重要な情報資産を他の情報資産と区分していますか</t>
    <phoneticPr fontId="1"/>
  </si>
  <si>
    <t>情報資産の管理者を定めていますか</t>
    <phoneticPr fontId="1"/>
  </si>
  <si>
    <t>3</t>
    <phoneticPr fontId="1"/>
  </si>
  <si>
    <t>重要度に応じた情報資産の取扱指針を定めていますか</t>
    <phoneticPr fontId="1"/>
  </si>
  <si>
    <t>4</t>
    <phoneticPr fontId="1"/>
  </si>
  <si>
    <t>重要な情報資産を利用できる人の範囲を定めていますか</t>
    <rPh sb="0" eb="2">
      <t>ジュウヨウ</t>
    </rPh>
    <rPh sb="3" eb="5">
      <t>ジョウホウ</t>
    </rPh>
    <rPh sb="5" eb="7">
      <t>シサン</t>
    </rPh>
    <rPh sb="8" eb="10">
      <t>リヨウ</t>
    </rPh>
    <rPh sb="13" eb="14">
      <t>ヒト</t>
    </rPh>
    <phoneticPr fontId="1"/>
  </si>
  <si>
    <t>E)</t>
    <phoneticPr fontId="1"/>
  </si>
  <si>
    <t xml:space="preserve">重要な情報については、入手、作成、利用、保管、交換、提供、消去及び破棄における取扱手順を定める </t>
    <rPh sb="0" eb="2">
      <t>ジュウヨウ</t>
    </rPh>
    <rPh sb="3" eb="5">
      <t>ジョウホウ</t>
    </rPh>
    <rPh sb="31" eb="32">
      <t>オヨ</t>
    </rPh>
    <phoneticPr fontId="1"/>
  </si>
  <si>
    <t>各プロセスにおける作業手順を明確化していますか</t>
    <phoneticPr fontId="1"/>
  </si>
  <si>
    <t>決められた担当者が、手順に基づいて作業を行っていますか</t>
    <phoneticPr fontId="1"/>
  </si>
  <si>
    <t>重要な情報に対して、漏洩及び不正利用を防ぐ保護対策を行っていますか
例）重要な情報を取り扱う人に対してのみ、アクセス可能とすること / 重要な情報の取扱い履歴を残しておくこと / 重要な情報を確実に消去又は廃棄すること</t>
    <rPh sb="12" eb="13">
      <t>オヨ</t>
    </rPh>
    <rPh sb="36" eb="38">
      <t>ジュウヨウ</t>
    </rPh>
    <rPh sb="68" eb="70">
      <t>ジュウヨウ</t>
    </rPh>
    <rPh sb="71" eb="73">
      <t>ジョウホウ</t>
    </rPh>
    <rPh sb="90" eb="92">
      <t>ジュウヨウ</t>
    </rPh>
    <rPh sb="93" eb="95">
      <t>ジョウホウ</t>
    </rPh>
    <phoneticPr fontId="1"/>
  </si>
  <si>
    <t>F)</t>
    <phoneticPr fontId="1"/>
  </si>
  <si>
    <t xml:space="preserve">外部の組織と情報をやり取りする際に、情報の取扱いに関する注意事項について合意を取る </t>
    <phoneticPr fontId="1"/>
  </si>
  <si>
    <t>契約書及び委託（再委託等を含む。以下同じ）業務の際に取り交わす書面等に、情報の取扱いに関する注意事項を含めていますか</t>
    <rPh sb="3" eb="4">
      <t>オヨ</t>
    </rPh>
    <phoneticPr fontId="1"/>
  </si>
  <si>
    <t>G)</t>
    <phoneticPr fontId="1"/>
  </si>
  <si>
    <t xml:space="preserve">従業者（派遣を含む。）に対し、セキュリティに関して就業上何をしなければいけないかを明示する </t>
    <phoneticPr fontId="1"/>
  </si>
  <si>
    <t>従業者を採用する際に、守秘義務契約又は契約書を交わしていますか</t>
    <rPh sb="17" eb="18">
      <t>マタ</t>
    </rPh>
    <phoneticPr fontId="1"/>
  </si>
  <si>
    <t>秘密保持に関する事項を就業規則等に盛り込むなど、 従業者が遵守すべき事項を明確にしていますか</t>
    <phoneticPr fontId="1"/>
  </si>
  <si>
    <t>違反した従業員に対する懲戒手続きが整備されていますか</t>
    <phoneticPr fontId="1"/>
  </si>
  <si>
    <t>在職中及び退職後の機密保持義務を明確化するため、プロジェクトへの参加時等、具体的に企業機密に接する際に、退職後の機密保持義務も含む誓約書を取っていますか</t>
    <phoneticPr fontId="1"/>
  </si>
  <si>
    <t>H)</t>
    <phoneticPr fontId="1"/>
  </si>
  <si>
    <t xml:space="preserve">情報セキュリティに関するルールの周知及び情報セキュリティに関わる知識習得の機会を与える </t>
    <rPh sb="18" eb="19">
      <t>オヨ</t>
    </rPh>
    <phoneticPr fontId="1"/>
  </si>
  <si>
    <t>ポリシー及び関連規程を文書化し、従業員に理解させていますか</t>
    <rPh sb="4" eb="5">
      <t>オヨ</t>
    </rPh>
    <rPh sb="11" eb="14">
      <t>ブンショカ</t>
    </rPh>
    <phoneticPr fontId="1"/>
  </si>
  <si>
    <t>従業員に対して、実践するために必要な教育を定期的に行っていますか</t>
    <rPh sb="0" eb="3">
      <t>ジュウギョウイン</t>
    </rPh>
    <rPh sb="4" eb="5">
      <t>タイ</t>
    </rPh>
    <phoneticPr fontId="1"/>
  </si>
  <si>
    <t>②物理的セキュリティ</t>
    <rPh sb="1" eb="4">
      <t>ブツリテキ</t>
    </rPh>
    <phoneticPr fontId="1"/>
  </si>
  <si>
    <t>A）</t>
    <phoneticPr fontId="1"/>
  </si>
  <si>
    <t xml:space="preserve">重要な情報を保管したり、扱ったりする場所の入退管理及び施錠管理を行う </t>
    <rPh sb="0" eb="2">
      <t>ジュウヨウ</t>
    </rPh>
    <rPh sb="3" eb="5">
      <t>ジョウホウ</t>
    </rPh>
    <rPh sb="25" eb="26">
      <t>オヨ</t>
    </rPh>
    <phoneticPr fontId="1"/>
  </si>
  <si>
    <t>重要な情報を保管したり、扱ったりする区域を定めていますか</t>
    <rPh sb="0" eb="2">
      <t>ジュウヨウ</t>
    </rPh>
    <rPh sb="3" eb="5">
      <t>ジョウホウ</t>
    </rPh>
    <phoneticPr fontId="1"/>
  </si>
  <si>
    <t>重要な情報を保管している部屋（事務室）又はフロアーへの侵入を防止するための対策を行っていますか</t>
    <rPh sb="0" eb="2">
      <t>ジュウヨウ</t>
    </rPh>
    <rPh sb="3" eb="5">
      <t>ジョウホウ</t>
    </rPh>
    <phoneticPr fontId="1"/>
  </si>
  <si>
    <t>重要な情報を保管している部屋（事務室）又はフロアーに入ることができる人を制限していますか</t>
    <rPh sb="0" eb="2">
      <t>ジュウヨウ</t>
    </rPh>
    <rPh sb="3" eb="5">
      <t>ジョウホウ</t>
    </rPh>
    <phoneticPr fontId="1"/>
  </si>
  <si>
    <t>重要な情報を保管している部屋（事務室）又はフロアーへの入退の記録を取得していますか</t>
    <rPh sb="0" eb="2">
      <t>ジュウヨウ</t>
    </rPh>
    <rPh sb="3" eb="5">
      <t>ジョウホウ</t>
    </rPh>
    <phoneticPr fontId="1"/>
  </si>
  <si>
    <t xml:space="preserve">重要なコンピュータ及び配線は地震等の自然災害又はケーブルの引っ掛けなどの人的災害による重大な被害が起こらないように配置又は設置する </t>
    <rPh sb="9" eb="10">
      <t>オヨ</t>
    </rPh>
    <rPh sb="16" eb="17">
      <t>ナド</t>
    </rPh>
    <rPh sb="22" eb="23">
      <t>マタ</t>
    </rPh>
    <rPh sb="43" eb="45">
      <t>ジュウダイ</t>
    </rPh>
    <rPh sb="46" eb="48">
      <t>ヒガイ</t>
    </rPh>
    <rPh sb="59" eb="60">
      <t>マタ</t>
    </rPh>
    <phoneticPr fontId="1"/>
  </si>
  <si>
    <t>重要なコンピュータは許可された人だけが入ることができる安全な場所に設置していますか</t>
    <phoneticPr fontId="1"/>
  </si>
  <si>
    <t>電源及び通信ケーブルなどは、従業員が容易に接触できないようにしていますか</t>
    <rPh sb="2" eb="3">
      <t>オヨ</t>
    </rPh>
    <rPh sb="14" eb="17">
      <t>ジュウギョウイン</t>
    </rPh>
    <phoneticPr fontId="1"/>
  </si>
  <si>
    <t>重要なシステムについて、地震等による転倒防止、水漏れ防止及び停電時の代替電源の確保等を行っていますか</t>
    <rPh sb="14" eb="15">
      <t>ナド</t>
    </rPh>
    <rPh sb="28" eb="29">
      <t>オヨ</t>
    </rPh>
    <rPh sb="41" eb="42">
      <t>ナド</t>
    </rPh>
    <phoneticPr fontId="1"/>
  </si>
  <si>
    <t>C）</t>
    <phoneticPr fontId="1"/>
  </si>
  <si>
    <t xml:space="preserve">重要な書類、モバイルPC及び記憶媒体等について、整理整頓を行うと共に、盗難防止対策、紛失対策、漏えい防止対策及び確実な廃棄・消去を行う </t>
    <rPh sb="12" eb="13">
      <t>オヨ</t>
    </rPh>
    <rPh sb="18" eb="19">
      <t>ナド</t>
    </rPh>
    <rPh sb="42" eb="44">
      <t>フンシツ</t>
    </rPh>
    <rPh sb="44" eb="46">
      <t>タイサク</t>
    </rPh>
    <rPh sb="54" eb="55">
      <t>オヨ</t>
    </rPh>
    <rPh sb="62" eb="64">
      <t>ショウキョ</t>
    </rPh>
    <phoneticPr fontId="1"/>
  </si>
  <si>
    <t>（重要な書類について）</t>
    <rPh sb="1" eb="3">
      <t>ジュウヨウ</t>
    </rPh>
    <rPh sb="4" eb="6">
      <t>ショルイ</t>
    </rPh>
    <phoneticPr fontId="1"/>
  </si>
  <si>
    <t>不要になった場合、シュレッダーや焼却などして確実に処分していますか</t>
    <phoneticPr fontId="1"/>
  </si>
  <si>
    <t>重要な情報を記載した書類を保管するキャビネットには、施錠管理を行っていますか</t>
    <rPh sb="0" eb="2">
      <t>ジュウヨウ</t>
    </rPh>
    <rPh sb="3" eb="5">
      <t>ジョウホウ</t>
    </rPh>
    <phoneticPr fontId="1"/>
  </si>
  <si>
    <t>重要な情報が存在する机上、書庫及び会議室等は整理整頓を行っていますか</t>
    <rPh sb="0" eb="2">
      <t>ジュウヨウ</t>
    </rPh>
    <rPh sb="3" eb="5">
      <t>ジョウホウ</t>
    </rPh>
    <phoneticPr fontId="1"/>
  </si>
  <si>
    <t>組織内でモバイル PC 及び記憶媒体や備品を施錠保管する等、盗難防止対策を実施していますか</t>
    <phoneticPr fontId="1"/>
  </si>
  <si>
    <t>5</t>
    <phoneticPr fontId="1"/>
  </si>
  <si>
    <t>郵便物、FAX、印刷物などの放置は禁止。重要な書類の裏面を再利用を禁止していますか</t>
    <rPh sb="33" eb="35">
      <t>キンシ</t>
    </rPh>
    <phoneticPr fontId="1"/>
  </si>
  <si>
    <t>（モバイルＰＣ、記憶媒体について）</t>
    <rPh sb="8" eb="10">
      <t>キオク</t>
    </rPh>
    <rPh sb="10" eb="12">
      <t>バイタイ</t>
    </rPh>
    <phoneticPr fontId="1"/>
  </si>
  <si>
    <t>保存した情報が不要になった場合、消去ソフトを用いるなど、確実に処分していますか</t>
    <rPh sb="0" eb="2">
      <t>ホゾン</t>
    </rPh>
    <rPh sb="4" eb="6">
      <t>ジョウホウ</t>
    </rPh>
    <rPh sb="7" eb="9">
      <t>フヨウ</t>
    </rPh>
    <rPh sb="13" eb="15">
      <t>バアイ</t>
    </rPh>
    <rPh sb="16" eb="18">
      <t>ショウキョ</t>
    </rPh>
    <rPh sb="22" eb="23">
      <t>モチ</t>
    </rPh>
    <rPh sb="28" eb="30">
      <t>カクジツ</t>
    </rPh>
    <rPh sb="31" eb="33">
      <t>ショブン</t>
    </rPh>
    <phoneticPr fontId="1"/>
  </si>
  <si>
    <t>モバイルPC、記憶媒体については、盗難防止の対策を行っていますか</t>
    <rPh sb="7" eb="9">
      <t>キオク</t>
    </rPh>
    <rPh sb="9" eb="11">
      <t>バイタイ</t>
    </rPh>
    <rPh sb="17" eb="19">
      <t>トウナン</t>
    </rPh>
    <rPh sb="19" eb="21">
      <t>ボウシ</t>
    </rPh>
    <rPh sb="22" eb="24">
      <t>タイサク</t>
    </rPh>
    <rPh sb="25" eb="26">
      <t>オコナ</t>
    </rPh>
    <phoneticPr fontId="1"/>
  </si>
  <si>
    <t>許可なく私有PCを会社に持ち込んだり、私有PCで業務を行わないようにしていますか</t>
    <phoneticPr fontId="1"/>
  </si>
  <si>
    <t>③情報システム及び通信ネットワークの運用管理</t>
    <rPh sb="1" eb="3">
      <t>ジョウホウ</t>
    </rPh>
    <rPh sb="7" eb="8">
      <t>オヨ</t>
    </rPh>
    <rPh sb="9" eb="11">
      <t>ツウシン</t>
    </rPh>
    <rPh sb="18" eb="20">
      <t>ウンヨウ</t>
    </rPh>
    <rPh sb="20" eb="22">
      <t>カンリ</t>
    </rPh>
    <phoneticPr fontId="1"/>
  </si>
  <si>
    <t>情報システムの運用に関して運用ルールを策定する</t>
    <phoneticPr fontId="1"/>
  </si>
  <si>
    <t>システム運用におけるセキュリティ要求事項を明確にしていますか</t>
    <phoneticPr fontId="1"/>
  </si>
  <si>
    <t>情報システムの運用手順書（マニュアル）を整備していますか</t>
    <phoneticPr fontId="1"/>
  </si>
  <si>
    <t>システムの運用状況を点検していますか</t>
    <phoneticPr fontId="1"/>
  </si>
  <si>
    <t>システムにおいて実施した操作、障害及びセキュリティ関連イベントについてログ（記録）を取得していますか</t>
    <rPh sb="17" eb="18">
      <t>オヨ</t>
    </rPh>
    <phoneticPr fontId="1"/>
  </si>
  <si>
    <t>設備（具体例）の使用状況を記録していますか</t>
    <phoneticPr fontId="1"/>
  </si>
  <si>
    <t xml:space="preserve">マルウェア対策ソフトをはじめとしたアプリケーションの運用を適切に行う  </t>
    <phoneticPr fontId="1"/>
  </si>
  <si>
    <t>マルウェア対策ソフトを導入し、製品のバージョンや設定ファイル・定義ファイル等の更新を定期的に行っていますか</t>
    <phoneticPr fontId="1"/>
  </si>
  <si>
    <t>マルウェア対策ソフトが持っている機能（ファイアウォール機能、スパムメール対策機能及び有害サイト対策機能）を活用していますか</t>
    <rPh sb="40" eb="41">
      <t>オヨ</t>
    </rPh>
    <phoneticPr fontId="1"/>
  </si>
  <si>
    <t>各サーバ及びクライアントPCについて、定期的なマルウェア検査を行っていますか</t>
    <rPh sb="4" eb="5">
      <t>オヨ</t>
    </rPh>
    <phoneticPr fontId="1"/>
  </si>
  <si>
    <t>組織で許可されていないソフトウェアのインストール及びサービスの利用の禁止又は使用制限を行っていますか</t>
    <rPh sb="24" eb="25">
      <t>オヨ</t>
    </rPh>
    <rPh sb="31" eb="33">
      <t>リヨウ</t>
    </rPh>
    <rPh sb="36" eb="37">
      <t>マタ</t>
    </rPh>
    <phoneticPr fontId="1"/>
  </si>
  <si>
    <t>導入している情報システムに対して、最新のパッチを適用するなどの脆弱性対策を行う</t>
    <phoneticPr fontId="1"/>
  </si>
  <si>
    <t>脆弱性の解消（修正プログラムの適用及びWindows update等）を行っていますか</t>
    <rPh sb="17" eb="18">
      <t>オヨ</t>
    </rPh>
    <phoneticPr fontId="1"/>
  </si>
  <si>
    <t>脆弱性情報及び脅威に関する情報の入手方法を確認し、定期的に収集していますか</t>
    <rPh sb="5" eb="6">
      <t>オヨ</t>
    </rPh>
    <phoneticPr fontId="1"/>
  </si>
  <si>
    <t>情報システム導入の際に、不要なサービスの停止等、セキュリティを考慮した設定を実施するなどの対策が施されているかを確認していますか</t>
    <rPh sb="22" eb="23">
      <t>ナド</t>
    </rPh>
    <phoneticPr fontId="1"/>
  </si>
  <si>
    <t>Webサイトの公開にあたっては、不正アクセス又は改ざんなどを受けないような設定又は対策を行い、脆弱性の解消を行っていますか</t>
    <rPh sb="22" eb="23">
      <t>マタ</t>
    </rPh>
    <rPh sb="39" eb="40">
      <t>マタ</t>
    </rPh>
    <phoneticPr fontId="1"/>
  </si>
  <si>
    <t>Webブラウザ及び電子メールソフトのセキュリティ設定を行っていますか</t>
    <rPh sb="7" eb="8">
      <t>オヨ</t>
    </rPh>
    <phoneticPr fontId="1"/>
  </si>
  <si>
    <t>D）</t>
    <phoneticPr fontId="1"/>
  </si>
  <si>
    <t xml:space="preserve">通信ネットワークを流れる重要なデータに対して、暗号化等の保護策を実施する </t>
    <rPh sb="26" eb="27">
      <t>ナド</t>
    </rPh>
    <phoneticPr fontId="1"/>
  </si>
  <si>
    <t>必要に応じて、SSL等を用いて通信データを暗号化していますか</t>
    <phoneticPr fontId="1"/>
  </si>
  <si>
    <t>外部のネットワークから内部のネットワーク又は情報システムにアクセスする場合に、VPN等を用いて暗号化した通信路を使用していますか</t>
    <rPh sb="20" eb="21">
      <t>マタ</t>
    </rPh>
    <rPh sb="42" eb="43">
      <t>ナド</t>
    </rPh>
    <phoneticPr fontId="1"/>
  </si>
  <si>
    <t>電子メールをやり取りする際に、重要な情報については暗号化するなど保護策を講じていますか</t>
    <rPh sb="15" eb="17">
      <t>ジュウヨウ</t>
    </rPh>
    <rPh sb="18" eb="20">
      <t>ジョウホウ</t>
    </rPh>
    <rPh sb="32" eb="35">
      <t>ホゴサク</t>
    </rPh>
    <rPh sb="36" eb="37">
      <t>コウ</t>
    </rPh>
    <phoneticPr fontId="1"/>
  </si>
  <si>
    <t>E）</t>
    <phoneticPr fontId="1"/>
  </si>
  <si>
    <t xml:space="preserve">モバイルPC、USBメモリなどの記憶媒体又はデータを外部に持ち出す場合、盗難、紛失等に備えて、適切なパスワード設定又は暗号化等の対策を実施する  </t>
    <rPh sb="20" eb="21">
      <t>マタ</t>
    </rPh>
    <rPh sb="41" eb="42">
      <t>ナド</t>
    </rPh>
    <rPh sb="57" eb="58">
      <t>マタ</t>
    </rPh>
    <rPh sb="62" eb="63">
      <t>ナド</t>
    </rPh>
    <phoneticPr fontId="1"/>
  </si>
  <si>
    <t>モバイルPC又はUSBメモリ等の使用や外部持ち出しについて、規程を定めていますか</t>
    <rPh sb="6" eb="7">
      <t>マタ</t>
    </rPh>
    <phoneticPr fontId="1"/>
  </si>
  <si>
    <t>外部でモバイルPC又はUSBメモリ等を使用する場合の紛失や盗難対策を講じていますか</t>
    <rPh sb="9" eb="10">
      <t>マタ</t>
    </rPh>
    <phoneticPr fontId="1"/>
  </si>
  <si>
    <t>モバイルPC又はUSBメモリ等を外部に持ち出す、若しくはクラウド上のストレージを取り扱う際は、その使用者の認証（ID及びパスワード設定並びにUSBキー、ICカード認証又はバイオメトリクス認証等）を行っていますか</t>
    <rPh sb="6" eb="7">
      <t>マタ</t>
    </rPh>
    <rPh sb="24" eb="25">
      <t>モ</t>
    </rPh>
    <rPh sb="32" eb="33">
      <t>ジョウ</t>
    </rPh>
    <rPh sb="40" eb="41">
      <t>ト</t>
    </rPh>
    <rPh sb="42" eb="43">
      <t>アツカ</t>
    </rPh>
    <rPh sb="58" eb="59">
      <t>オヨ</t>
    </rPh>
    <rPh sb="67" eb="68">
      <t>ナラ</t>
    </rPh>
    <rPh sb="83" eb="84">
      <t>マタ</t>
    </rPh>
    <phoneticPr fontId="1"/>
  </si>
  <si>
    <t>保存されているデータを、重要度に応じてHDD暗号化又はBIOSパスワード設定等の技術的対策を実施していますか</t>
    <rPh sb="25" eb="26">
      <t>マタ</t>
    </rPh>
    <rPh sb="38" eb="39">
      <t>トウ</t>
    </rPh>
    <phoneticPr fontId="1"/>
  </si>
  <si>
    <t>PCを持出す場合の持出者、持出・返却管理を実施していますか</t>
    <phoneticPr fontId="1"/>
  </si>
  <si>
    <t>6</t>
    <phoneticPr fontId="1"/>
  </si>
  <si>
    <t>盗難又は紛失時に情報漏えいの脅威にさらされた情報が何かを正確に把握するため、持ち出し情報の一覧及び内容の管理を行っていますか</t>
    <rPh sb="2" eb="3">
      <t>マタ</t>
    </rPh>
    <rPh sb="47" eb="48">
      <t>オヨ</t>
    </rPh>
    <phoneticPr fontId="1"/>
  </si>
  <si>
    <t>④情報システムのアクセス制御並びに情報システムの開発及び保守におけるセキュリティ対策</t>
    <rPh sb="1" eb="3">
      <t>ジョウホウ</t>
    </rPh>
    <rPh sb="12" eb="14">
      <t>セイギョ</t>
    </rPh>
    <rPh sb="14" eb="15">
      <t>ナラ</t>
    </rPh>
    <rPh sb="17" eb="19">
      <t>ジョウホウ</t>
    </rPh>
    <rPh sb="24" eb="26">
      <t>カイハツ</t>
    </rPh>
    <rPh sb="26" eb="27">
      <t>オヨ</t>
    </rPh>
    <rPh sb="28" eb="30">
      <t>ホシュ</t>
    </rPh>
    <rPh sb="40" eb="42">
      <t>タイサク</t>
    </rPh>
    <phoneticPr fontId="1"/>
  </si>
  <si>
    <t xml:space="preserve">情報（データ）及び情報システムへのアクセスを制限するために、組織内利用者（システム管理者を含む）毎のID及びパスワード等による認証情報の管理等を行う  </t>
    <rPh sb="7" eb="8">
      <t>オヨ</t>
    </rPh>
    <rPh sb="30" eb="32">
      <t>ソシキ</t>
    </rPh>
    <rPh sb="32" eb="33">
      <t>ナイ</t>
    </rPh>
    <rPh sb="33" eb="35">
      <t>リヨウ</t>
    </rPh>
    <rPh sb="35" eb="36">
      <t>シャ</t>
    </rPh>
    <rPh sb="41" eb="44">
      <t>カンリシャ</t>
    </rPh>
    <rPh sb="45" eb="46">
      <t>フク</t>
    </rPh>
    <rPh sb="48" eb="49">
      <t>ゴト</t>
    </rPh>
    <rPh sb="52" eb="53">
      <t>オヨ</t>
    </rPh>
    <rPh sb="59" eb="60">
      <t>トウ</t>
    </rPh>
    <rPh sb="63" eb="65">
      <t>ニンショウ</t>
    </rPh>
    <rPh sb="65" eb="67">
      <t>ジョウホウ</t>
    </rPh>
    <rPh sb="70" eb="71">
      <t>ナド</t>
    </rPh>
    <phoneticPr fontId="1"/>
  </si>
  <si>
    <t>組織内利用者（システム管理者を含む）毎にID及びパスワード等を割当て、当該ID及びパスワード等による識別及び認証を確実に行っていますか</t>
    <rPh sb="29" eb="30">
      <t>トウ</t>
    </rPh>
    <rPh sb="46" eb="47">
      <t>トウ</t>
    </rPh>
    <phoneticPr fontId="1"/>
  </si>
  <si>
    <t>IDの登録及び削除に関する規程を整備していますか</t>
    <rPh sb="5" eb="6">
      <t>オヨ</t>
    </rPh>
    <phoneticPr fontId="1"/>
  </si>
  <si>
    <t>パスワードによる認証を採用する場合、容易に類推できないパスワードとし、極端に短い文字列を使用しない等の対応を求めていますか</t>
    <phoneticPr fontId="1"/>
  </si>
  <si>
    <t>離席する際は、パスワード等で保護されたスクリーンセーバーでパソコンを保護していますか</t>
    <rPh sb="12" eb="13">
      <t>トウ</t>
    </rPh>
    <phoneticPr fontId="1"/>
  </si>
  <si>
    <t>不要になった利用者IDを削除していますか</t>
    <phoneticPr fontId="1"/>
  </si>
  <si>
    <t>重要な情報に対するアクセス権限の設定を行う</t>
    <rPh sb="0" eb="2">
      <t>ジュウヨウ</t>
    </rPh>
    <rPh sb="3" eb="5">
      <t>ジョウホウ</t>
    </rPh>
    <rPh sb="19" eb="20">
      <t>オコナ</t>
    </rPh>
    <phoneticPr fontId="1"/>
  </si>
  <si>
    <t>重要な情報に対するアクセス管理方針を定め、組織内利用者（システム管理者を含む）毎にアクセス可能な情報、情報システム、業務アプリケーション及びサービス等を設定していますか</t>
    <rPh sb="0" eb="2">
      <t>ジュウヨウ</t>
    </rPh>
    <rPh sb="3" eb="5">
      <t>ジョウホウ</t>
    </rPh>
    <rPh sb="21" eb="23">
      <t>ソシキ</t>
    </rPh>
    <rPh sb="23" eb="24">
      <t>ナイ</t>
    </rPh>
    <rPh sb="24" eb="26">
      <t>リヨウ</t>
    </rPh>
    <rPh sb="26" eb="27">
      <t>シャ</t>
    </rPh>
    <rPh sb="32" eb="35">
      <t>カンリシャ</t>
    </rPh>
    <rPh sb="36" eb="37">
      <t>フク</t>
    </rPh>
    <rPh sb="39" eb="40">
      <t>ゴト</t>
    </rPh>
    <rPh sb="68" eb="69">
      <t>オヨ</t>
    </rPh>
    <phoneticPr fontId="1"/>
  </si>
  <si>
    <t>職務の変更又は異動に際して、組織内利用者（システム管理者を含む）のアクセス権限を見直していますか</t>
    <rPh sb="5" eb="6">
      <t>マタ</t>
    </rPh>
    <rPh sb="14" eb="16">
      <t>ソシキ</t>
    </rPh>
    <rPh sb="16" eb="17">
      <t>ナイ</t>
    </rPh>
    <rPh sb="17" eb="19">
      <t>リヨウ</t>
    </rPh>
    <rPh sb="19" eb="20">
      <t>シャ</t>
    </rPh>
    <rPh sb="25" eb="28">
      <t>カンリシャ</t>
    </rPh>
    <rPh sb="29" eb="30">
      <t>フク</t>
    </rPh>
    <phoneticPr fontId="1"/>
  </si>
  <si>
    <t xml:space="preserve">インターネット接続に関わる不正アクセス対策（ファイアウォール機能、パケットフィルタリング及びIPSサービス 等）を行う </t>
    <rPh sb="44" eb="45">
      <t>オヨ</t>
    </rPh>
    <phoneticPr fontId="1"/>
  </si>
  <si>
    <t>（外部から内部への不正アクセス対策）</t>
    <phoneticPr fontId="1"/>
  </si>
  <si>
    <t>ネットワークの通信の処理や監視を行い、不正な通信の制御と管理を行うことで対策を確実に実施していますか</t>
    <phoneticPr fontId="1"/>
  </si>
  <si>
    <t>外部から内部のシステムにアクセスする際、確実な認証を実施していますか</t>
    <phoneticPr fontId="1"/>
  </si>
  <si>
    <t>保護すべき重要な情報が保存されるシステムは、それ以外のシステムが接続しているネットワークから物理的に遮断する、もしくはセグメント分割することによりアクセスできないようにしていますか</t>
    <phoneticPr fontId="1"/>
  </si>
  <si>
    <t>（内部から外部への不正アクセス対策）</t>
    <rPh sb="9" eb="11">
      <t>フセイ</t>
    </rPh>
    <rPh sb="15" eb="17">
      <t>タイサク</t>
    </rPh>
    <phoneticPr fontId="1"/>
  </si>
  <si>
    <t>不正なプログラムをダウンロードさせるおそれのあるサイトへのアクセスを遮断するような仕組み（フィルタリングソフトの導入等）を行っていますか</t>
    <phoneticPr fontId="1"/>
  </si>
  <si>
    <t xml:space="preserve">無線LANのセキュリティ対策（WPA2等の導入等）を行う </t>
    <rPh sb="19" eb="20">
      <t>ナド</t>
    </rPh>
    <phoneticPr fontId="1"/>
  </si>
  <si>
    <t>無線LANにおいて重要な情報の通信を行う場合は、暗号化通信（WPA2等）の設定を行っていますか</t>
    <rPh sb="9" eb="11">
      <t>ジュウヨウ</t>
    </rPh>
    <phoneticPr fontId="1"/>
  </si>
  <si>
    <t>無線LANの使用を許可する端末（MAC認証等）及びその使用者の認証を行っていますか</t>
    <rPh sb="6" eb="8">
      <t>シヨウ</t>
    </rPh>
    <rPh sb="21" eb="22">
      <t>トウ</t>
    </rPh>
    <rPh sb="23" eb="24">
      <t>オヨ</t>
    </rPh>
    <rPh sb="27" eb="30">
      <t>シヨウシャ</t>
    </rPh>
    <phoneticPr fontId="1"/>
  </si>
  <si>
    <t>ソフトウェアの選定及び購入、情報システムの開発及び保守並びにサービス利用に際して、情報セキュリティを前提とした管理を行う</t>
    <rPh sb="9" eb="10">
      <t>オヨ</t>
    </rPh>
    <rPh sb="23" eb="24">
      <t>オヨ</t>
    </rPh>
    <rPh sb="27" eb="28">
      <t>ナラ</t>
    </rPh>
    <rPh sb="34" eb="36">
      <t>リヨウ</t>
    </rPh>
    <rPh sb="58" eb="59">
      <t>オコナ</t>
    </rPh>
    <phoneticPr fontId="1"/>
  </si>
  <si>
    <t>ソフトウェアの導入及び変更に関する手順を整備し、本指針のセキュリティ対策の遵守を確認していますか</t>
    <phoneticPr fontId="1"/>
  </si>
  <si>
    <t>システム開発において、レビューを実施し、その記録を残していますか</t>
    <rPh sb="16" eb="18">
      <t>ジッシ</t>
    </rPh>
    <phoneticPr fontId="1"/>
  </si>
  <si>
    <t>外部委託によるソフトウェア開発を行う場合、使用許諾及び知的財産等について取り決めていますか</t>
    <rPh sb="25" eb="26">
      <t>オヨ</t>
    </rPh>
    <rPh sb="29" eb="31">
      <t>ザイサン</t>
    </rPh>
    <rPh sb="31" eb="32">
      <t>ナド</t>
    </rPh>
    <phoneticPr fontId="1"/>
  </si>
  <si>
    <t>開発又は保守を外部委託する場合に、セキュリティ管理の実施状況を把握できていますか</t>
    <rPh sb="2" eb="3">
      <t>マタ</t>
    </rPh>
    <phoneticPr fontId="1"/>
  </si>
  <si>
    <t>⑤情報セキュリティ上の事故対応</t>
    <rPh sb="1" eb="3">
      <t>ジョウホウ</t>
    </rPh>
    <rPh sb="9" eb="10">
      <t>ジョウ</t>
    </rPh>
    <rPh sb="11" eb="13">
      <t>ジコ</t>
    </rPh>
    <rPh sb="13" eb="15">
      <t>タイオウ</t>
    </rPh>
    <phoneticPr fontId="1"/>
  </si>
  <si>
    <t>情報システムに障害等が発生した場合、業務を再開するための対応手順を整理する</t>
    <rPh sb="9" eb="10">
      <t>トウ</t>
    </rPh>
    <rPh sb="28" eb="30">
      <t>タイオウ</t>
    </rPh>
    <rPh sb="30" eb="32">
      <t>テジュン</t>
    </rPh>
    <rPh sb="33" eb="35">
      <t>セイリ</t>
    </rPh>
    <phoneticPr fontId="1"/>
  </si>
  <si>
    <t>情報システムに障害等が発生した場合に、最低限運用に必要な時間及び許容停止時間を明確にしていますか</t>
    <rPh sb="30" eb="31">
      <t>オヨ</t>
    </rPh>
    <phoneticPr fontId="1"/>
  </si>
  <si>
    <t>障害等対策の仕組みが組織として効果的に機能するよう、よく検討していますか</t>
    <phoneticPr fontId="1"/>
  </si>
  <si>
    <t>システムの切り離し（即応処理）、必要なサービスを提供できるような機能（縮退機能）、情報の回復及び情報システムの復旧に必要となる機能等が、障害等発生時に円滑に機能するよう確認していますか</t>
    <rPh sb="46" eb="47">
      <t>オヨ</t>
    </rPh>
    <rPh sb="65" eb="66">
      <t>ナド</t>
    </rPh>
    <rPh sb="71" eb="73">
      <t>ハッセイ</t>
    </rPh>
    <rPh sb="73" eb="74">
      <t>ジ</t>
    </rPh>
    <phoneticPr fontId="1"/>
  </si>
  <si>
    <t>日常システム運用の中で、バックアップデータ及び運用の記録等を確保していますか</t>
    <rPh sb="21" eb="22">
      <t>オヨ</t>
    </rPh>
    <rPh sb="28" eb="29">
      <t>ナド</t>
    </rPh>
    <phoneticPr fontId="1"/>
  </si>
  <si>
    <t>情報システムに障害等が発生によるシステム停止等を避けるため、必要な冗長化対策を講じていますか</t>
    <phoneticPr fontId="1"/>
  </si>
  <si>
    <t>障害等発生時に必要な対応として、障害等発生時の報告要領（電話連絡先の認知等）、障害等対策の責任者と対応体制、システム切り替え及び復旧手順並びに障害等発生時の業務実施要領等の準備を整えてありますか</t>
    <rPh sb="2" eb="3">
      <t>トウ</t>
    </rPh>
    <rPh sb="62" eb="63">
      <t>オヨ</t>
    </rPh>
    <rPh sb="68" eb="69">
      <t>ナラ</t>
    </rPh>
    <phoneticPr fontId="1"/>
  </si>
  <si>
    <t>7</t>
    <phoneticPr fontId="1"/>
  </si>
  <si>
    <t>関係者への障害対応要領の周知、必要なスキルに関する教育及び訓練等の実施を行っていますか</t>
    <rPh sb="27" eb="28">
      <t>オヨ</t>
    </rPh>
    <rPh sb="31" eb="32">
      <t>ナド</t>
    </rPh>
    <phoneticPr fontId="1"/>
  </si>
  <si>
    <t>B)</t>
    <phoneticPr fontId="1"/>
  </si>
  <si>
    <t>情報セキュリティに関連する事件又は事故等（マルウェア感染、情報漏えい等）の緊急時の対応手順を整理する</t>
    <rPh sb="15" eb="16">
      <t>マタ</t>
    </rPh>
    <rPh sb="41" eb="43">
      <t>タイオウ</t>
    </rPh>
    <rPh sb="43" eb="45">
      <t>テジュン</t>
    </rPh>
    <rPh sb="46" eb="48">
      <t>セイリ</t>
    </rPh>
    <phoneticPr fontId="1"/>
  </si>
  <si>
    <t>マルウェア感染又は情報漏えい等の発生時の組織内の関係者への報告、緊急処置の適用基準及び実行手順、被害状況の把握、原
因の把握、対策の実施、被害者ほか影響を受ける可能性のある本人への通知、外部への周知方法、個人情報保護委員会への報
告、通常システムへの復旧手順並びに業務再開手順等を整えていますか</t>
    <phoneticPr fontId="1"/>
  </si>
  <si>
    <t>情報漏えいの場合、事実を確認したら速やかに責任者に報告し、対応体制を取ることとしていますか</t>
  </si>
  <si>
    <t>対応方針についての判断を行うため5W1Hの観点で調査し情報を整理していますか</t>
    <rPh sb="0" eb="2">
      <t>タイオウ</t>
    </rPh>
    <rPh sb="2" eb="4">
      <t>ホウシン</t>
    </rPh>
    <rPh sb="9" eb="11">
      <t>ハンダン</t>
    </rPh>
    <rPh sb="12" eb="13">
      <t>オコナ</t>
    </rPh>
    <rPh sb="21" eb="23">
      <t>カンテン</t>
    </rPh>
    <rPh sb="24" eb="26">
      <t>チョウサ</t>
    </rPh>
    <rPh sb="27" eb="29">
      <t>ジョウホウ</t>
    </rPh>
    <rPh sb="30" eb="32">
      <t>セイリ</t>
    </rPh>
    <phoneticPr fontId="1"/>
  </si>
  <si>
    <t>上記3の整理を踏まえて、対策本部で対応方針を決定することとしていますか</t>
    <rPh sb="0" eb="2">
      <t>ジョウキ</t>
    </rPh>
    <rPh sb="4" eb="6">
      <t>セイリ</t>
    </rPh>
    <rPh sb="7" eb="8">
      <t>フ</t>
    </rPh>
    <rPh sb="12" eb="14">
      <t>タイサク</t>
    </rPh>
    <rPh sb="14" eb="16">
      <t>ホンブ</t>
    </rPh>
    <rPh sb="17" eb="19">
      <t>タイオウ</t>
    </rPh>
    <rPh sb="19" eb="21">
      <t>ホウシン</t>
    </rPh>
    <rPh sb="22" eb="24">
      <t>ケッテイ</t>
    </rPh>
    <phoneticPr fontId="1"/>
  </si>
  <si>
    <t>上記3の整理を踏まえて、被害の拡大防止と復旧・再発防止のための措置を行うこととしていますか</t>
    <phoneticPr fontId="1"/>
  </si>
  <si>
    <t>漏えいした個人情報の本人及び取引先等への通知、個人情報保護委員会及び監督官庁等への報告並びにホームページ又はマスコミ等による公表についても検討していますか</t>
    <phoneticPr fontId="1"/>
  </si>
  <si>
    <t>３.API利用システム及びサービスを提供するシステムのセキュリティ対策チェック＜利用規約第4条第1項第5号関連＞</t>
    <rPh sb="5" eb="7">
      <t>リヨウ</t>
    </rPh>
    <rPh sb="11" eb="12">
      <t>オヨ</t>
    </rPh>
    <rPh sb="18" eb="20">
      <t>テイキョウ</t>
    </rPh>
    <rPh sb="33" eb="35">
      <t>タイサク</t>
    </rPh>
    <phoneticPr fontId="1"/>
  </si>
  <si>
    <t>厳重な本人確認の実装</t>
    <rPh sb="0" eb="2">
      <t>ゲンジュウ</t>
    </rPh>
    <rPh sb="3" eb="5">
      <t>ホンニン</t>
    </rPh>
    <rPh sb="5" eb="7">
      <t>カクニン</t>
    </rPh>
    <rPh sb="8" eb="10">
      <t>ジッソウ</t>
    </rPh>
    <phoneticPr fontId="1"/>
  </si>
  <si>
    <t>APIの利用を想定しているサービスのアプリケーションの認証には、多要素認証または公的個人認証を実装し、厳重な本人確認を行っていますか。</t>
    <rPh sb="4" eb="6">
      <t>リヨウ</t>
    </rPh>
    <rPh sb="7" eb="9">
      <t>ソウテイ</t>
    </rPh>
    <rPh sb="47" eb="49">
      <t>ジッソウ</t>
    </rPh>
    <rPh sb="59" eb="60">
      <t>オコナ</t>
    </rPh>
    <phoneticPr fontId="1"/>
  </si>
  <si>
    <t>APIによって情報を取得する者と、上記アプリケーションの認証を受けた者が同一人物であることを確認する仕組みを実装していますか。
（例：アプリケーションの認証ユーザとAPI取得情報の氏名・生年月日をチェックするなど）</t>
    <rPh sb="7" eb="9">
      <t>ジョウホウ</t>
    </rPh>
    <rPh sb="10" eb="12">
      <t>シュトク</t>
    </rPh>
    <rPh sb="17" eb="19">
      <t>ジョウキ</t>
    </rPh>
    <rPh sb="34" eb="35">
      <t>モノ</t>
    </rPh>
    <rPh sb="50" eb="52">
      <t>シク</t>
    </rPh>
    <rPh sb="54" eb="56">
      <t>ジッソウ</t>
    </rPh>
    <rPh sb="65" eb="66">
      <t>レイ</t>
    </rPh>
    <rPh sb="76" eb="78">
      <t>ニンショウ</t>
    </rPh>
    <rPh sb="85" eb="89">
      <t>シュトクジョウホウ</t>
    </rPh>
    <rPh sb="90" eb="92">
      <t>シメイ</t>
    </rPh>
    <rPh sb="93" eb="97">
      <t>セイネンガッピ</t>
    </rPh>
    <phoneticPr fontId="1"/>
  </si>
  <si>
    <t>本人以外のユーザ（家族ユーザなど）が情報の閲覧・編集等を行うことを想定していますか。想定している場合、本人以外のユーザが操作するに当たり、情報の取り違え等への対策を実施していますか。</t>
    <rPh sb="0" eb="2">
      <t>ホンニン</t>
    </rPh>
    <rPh sb="2" eb="4">
      <t>イガイ</t>
    </rPh>
    <rPh sb="9" eb="11">
      <t>カゾク</t>
    </rPh>
    <rPh sb="18" eb="20">
      <t>ジョウホウ</t>
    </rPh>
    <rPh sb="21" eb="23">
      <t>エツラン</t>
    </rPh>
    <rPh sb="24" eb="26">
      <t>ヘンシュウ</t>
    </rPh>
    <rPh sb="26" eb="27">
      <t>トウ</t>
    </rPh>
    <rPh sb="28" eb="29">
      <t>オコナ</t>
    </rPh>
    <rPh sb="33" eb="35">
      <t>ソウテイ</t>
    </rPh>
    <rPh sb="42" eb="44">
      <t>ソウテイ</t>
    </rPh>
    <rPh sb="48" eb="50">
      <t>バアイ</t>
    </rPh>
    <rPh sb="51" eb="53">
      <t>ホンニン</t>
    </rPh>
    <rPh sb="53" eb="55">
      <t>イガイ</t>
    </rPh>
    <rPh sb="60" eb="62">
      <t>ソウサ</t>
    </rPh>
    <rPh sb="65" eb="66">
      <t>ア</t>
    </rPh>
    <rPh sb="79" eb="81">
      <t>タイサク</t>
    </rPh>
    <rPh sb="82" eb="84">
      <t>ジッシ</t>
    </rPh>
    <phoneticPr fontId="1"/>
  </si>
  <si>
    <t>トークンの管理</t>
    <rPh sb="5" eb="7">
      <t>カンリ</t>
    </rPh>
    <phoneticPr fontId="1"/>
  </si>
  <si>
    <t>トークンの偽造・盗用対策を実施するなど、適切なトークン管理を実施していますか。
内容詳細にトークンの対策をご記入ください</t>
    <rPh sb="13" eb="15">
      <t>ジッシ</t>
    </rPh>
    <rPh sb="40" eb="44">
      <t>ナイヨウショウサイ</t>
    </rPh>
    <rPh sb="50" eb="52">
      <t>タイサク</t>
    </rPh>
    <rPh sb="54" eb="56">
      <t>キニュウ</t>
    </rPh>
    <phoneticPr fontId="1"/>
  </si>
  <si>
    <t>クラウドサービスのリージョン</t>
    <phoneticPr fontId="1"/>
  </si>
  <si>
    <t>サービス提供に当たり、クラウドサービスを利用する場合、国内リージョンを指定していますか。
内容詳細にご利用のＣＳＰとリージョンをご記入ください</t>
  </si>
  <si>
    <t>API利用システムの脆弱性診断の実施</t>
    <rPh sb="3" eb="5">
      <t>リヨウ</t>
    </rPh>
    <rPh sb="10" eb="13">
      <t>ゼイジャクセイ</t>
    </rPh>
    <rPh sb="13" eb="15">
      <t>シンダン</t>
    </rPh>
    <rPh sb="16" eb="18">
      <t>ジッシ</t>
    </rPh>
    <phoneticPr fontId="1"/>
  </si>
  <si>
    <t>既に提供しているサービスにおいてAPIの利用を予定している場合、当該サービスについて定期的に脆弱性診断を実施していますか。直近の診断日と結果を記入してください。</t>
    <rPh sb="0" eb="1">
      <t>スデ</t>
    </rPh>
    <rPh sb="2" eb="4">
      <t>テイキョウ</t>
    </rPh>
    <rPh sb="20" eb="22">
      <t>リヨウ</t>
    </rPh>
    <rPh sb="23" eb="25">
      <t>ヨテイ</t>
    </rPh>
    <rPh sb="29" eb="31">
      <t>バアイ</t>
    </rPh>
    <rPh sb="32" eb="34">
      <t>トウガイ</t>
    </rPh>
    <rPh sb="42" eb="45">
      <t>テイキテキ</t>
    </rPh>
    <rPh sb="46" eb="49">
      <t>ゼイジャクセイ</t>
    </rPh>
    <rPh sb="49" eb="51">
      <t>シンダン</t>
    </rPh>
    <rPh sb="52" eb="54">
      <t>ジッシ</t>
    </rPh>
    <rPh sb="61" eb="63">
      <t>チョッキン</t>
    </rPh>
    <rPh sb="64" eb="66">
      <t>シンダン</t>
    </rPh>
    <rPh sb="66" eb="67">
      <t>ビ</t>
    </rPh>
    <rPh sb="68" eb="70">
      <t>ケッカ</t>
    </rPh>
    <rPh sb="71" eb="73">
      <t>キニュウ</t>
    </rPh>
    <phoneticPr fontId="1"/>
  </si>
  <si>
    <t>基本的なセキュリティ対策の確認</t>
    <rPh sb="0" eb="3">
      <t>キホンテキ</t>
    </rPh>
    <rPh sb="10" eb="12">
      <t>タイサク</t>
    </rPh>
    <rPh sb="13" eb="15">
      <t>カクニン</t>
    </rPh>
    <phoneticPr fontId="1"/>
  </si>
  <si>
    <t>マルウェア等の初期侵入時の対策、および内部感染拡大防止策を整備していますか</t>
    <rPh sb="29" eb="31">
      <t>セイビ</t>
    </rPh>
    <phoneticPr fontId="1"/>
  </si>
  <si>
    <t>データが窃取された際の対応方法、また漏洩防止策を整備していますか</t>
    <rPh sb="24" eb="26">
      <t>セイビ</t>
    </rPh>
    <phoneticPr fontId="1"/>
  </si>
  <si>
    <t>セキュリティ対策における運用手順の見直しを定期的に実施していますか</t>
    <rPh sb="21" eb="24">
      <t>テイキテキ</t>
    </rPh>
    <rPh sb="25" eb="27">
      <t>ジッシ</t>
    </rPh>
    <phoneticPr fontId="1"/>
  </si>
  <si>
    <t>システムで使用するソフトウェアの脆弱性対策は継続して実施していますか</t>
    <rPh sb="5" eb="7">
      <t>シヨウ</t>
    </rPh>
    <rPh sb="16" eb="21">
      <t>ゼイジャクセイタイサク</t>
    </rPh>
    <rPh sb="22" eb="24">
      <t>ケイゾク</t>
    </rPh>
    <rPh sb="26" eb="28">
      <t>ジッシ</t>
    </rPh>
    <phoneticPr fontId="1"/>
  </si>
  <si>
    <t>利用者同意文言</t>
    <rPh sb="0" eb="3">
      <t>リヨウシャ</t>
    </rPh>
    <rPh sb="3" eb="5">
      <t>ドウイ</t>
    </rPh>
    <rPh sb="5" eb="7">
      <t>モンゴン</t>
    </rPh>
    <phoneticPr fontId="1"/>
  </si>
  <si>
    <t>利用者の情報取得に当たり、利用者から情報取得の同意を得るための文言は、取得する情報や利用目的、利用範囲について記載し、利用者にとってわかりやすい表現としていますか。</t>
    <rPh sb="0" eb="3">
      <t>リヨウシャ</t>
    </rPh>
    <rPh sb="4" eb="6">
      <t>ジョウホウ</t>
    </rPh>
    <rPh sb="6" eb="8">
      <t>シュトク</t>
    </rPh>
    <rPh sb="9" eb="10">
      <t>ア</t>
    </rPh>
    <rPh sb="13" eb="16">
      <t>リヨウシャ</t>
    </rPh>
    <rPh sb="23" eb="25">
      <t>ドウイ</t>
    </rPh>
    <rPh sb="26" eb="27">
      <t>エ</t>
    </rPh>
    <rPh sb="31" eb="33">
      <t>モンゴン</t>
    </rPh>
    <rPh sb="55" eb="57">
      <t>キサイ</t>
    </rPh>
    <rPh sb="72" eb="74">
      <t>ヒョウゲン</t>
    </rPh>
    <phoneticPr fontId="1"/>
  </si>
  <si>
    <t>被害発生・拡大の未然防止すること</t>
    <rPh sb="0" eb="2">
      <t>ヒガイ</t>
    </rPh>
    <rPh sb="2" eb="4">
      <t>ハッセイ</t>
    </rPh>
    <rPh sb="5" eb="7">
      <t>カクダイ</t>
    </rPh>
    <rPh sb="8" eb="10">
      <t>ミゼン</t>
    </rPh>
    <rPh sb="10" eb="12">
      <t>ボウシ</t>
    </rPh>
    <phoneticPr fontId="1"/>
  </si>
  <si>
    <t>不正アクセス等が判明した場合、被害発生・拡大を未然に防止する観点から、速やかに対象利用者のサービス利用の制限、停止を行う手順を整備していますか</t>
    <rPh sb="60" eb="62">
      <t>テジュン</t>
    </rPh>
    <rPh sb="63" eb="65">
      <t>セイビ</t>
    </rPh>
    <phoneticPr fontId="1"/>
  </si>
  <si>
    <t>不正アクセスにより情報流出・漏洩が判明した場合、ただちにデジタル庁へ連絡すること。その場合の連絡先や連絡方法等を 予め取り決めておく等、被害拡大防止に 向けた必要な態勢を整備していますか</t>
    <phoneticPr fontId="1"/>
  </si>
  <si>
    <t>被害が発生した利用者への連絡や、被害が広範な利用者に及ぶ可能性がある場合に 、関係する全ての 利用者にただちに十分な注意喚起ができるよう、利用者との連 絡手段を予め確保していますか</t>
    <phoneticPr fontId="1"/>
  </si>
  <si>
    <t>関連法令の遵守状況</t>
    <rPh sb="0" eb="2">
      <t>カンレン</t>
    </rPh>
    <rPh sb="2" eb="4">
      <t>ホウレイ</t>
    </rPh>
    <rPh sb="5" eb="7">
      <t>ジュンシュ</t>
    </rPh>
    <rPh sb="7" eb="9">
      <t>ジョウキョウ</t>
    </rPh>
    <phoneticPr fontId="1"/>
  </si>
  <si>
    <t>I)</t>
    <phoneticPr fontId="1"/>
  </si>
  <si>
    <t>APIにて取得した情報に関して、以下の観点からセキュリティ対策の詳細を記載してください。
データ保存場所
保存期間
削除条件
削除形式（物理削除/論理削除）【物理削除を行わない場合は理由も明記】
インポート/エクスポート機能【インポートを行う際はファイル無害化の実施を明記】
※ 自己情報における予防接種、健診情報、医療保険情報、PMH情報における予防接種、母子保健を取得する場合はインポート/エクスポート機能の具備が必須・その他は任意</t>
    <phoneticPr fontId="1"/>
  </si>
  <si>
    <t>システム上で、APIから取得するデータと同様のデータを取扱う予定はありますか。取扱う予定がある場合は、データの取扱い方法（セキュリティ対策も含む）を記載してください。</t>
    <rPh sb="30" eb="32">
      <t>ヨテイ</t>
    </rPh>
    <rPh sb="39" eb="41">
      <t>トリアツカ</t>
    </rPh>
    <rPh sb="42" eb="44">
      <t>ヨテイ</t>
    </rPh>
    <rPh sb="47" eb="49">
      <t>バアイ</t>
    </rPh>
    <phoneticPr fontId="1"/>
  </si>
  <si>
    <t>マイナポータルAPIにて取得したデータへアクセスできる者を制限していますか。アクセス権限の制御方法について記載してください。</t>
    <rPh sb="27" eb="28">
      <t>モノ</t>
    </rPh>
    <rPh sb="29" eb="31">
      <t>セイゲン</t>
    </rPh>
    <rPh sb="45" eb="47">
      <t>セイギョ</t>
    </rPh>
    <rPh sb="47" eb="49">
      <t>ホウホウ</t>
    </rPh>
    <rPh sb="53" eb="55">
      <t>キサイ</t>
    </rPh>
    <phoneticPr fontId="1"/>
  </si>
  <si>
    <t>マイナポータルAPIにて取得したデータへアクセスする操作端末について、物理セキュリティやログ取得、データ暗号化等、セキュリティ対策を実施していますか。セキュリティ対策を記載してください。</t>
    <rPh sb="63" eb="65">
      <t>タイサク</t>
    </rPh>
    <rPh sb="66" eb="68">
      <t>ジッシ</t>
    </rPh>
    <phoneticPr fontId="1"/>
  </si>
  <si>
    <t>5</t>
  </si>
  <si>
    <t>想定されるマイナポータル連携数及びAPIリクエスト数に係る負荷を考慮したシステム構成としていますか。</t>
    <rPh sb="0" eb="2">
      <t>ソウテイ</t>
    </rPh>
    <rPh sb="12" eb="14">
      <t>レンケイ</t>
    </rPh>
    <rPh sb="14" eb="15">
      <t>スウ</t>
    </rPh>
    <rPh sb="15" eb="16">
      <t>オヨ</t>
    </rPh>
    <rPh sb="25" eb="26">
      <t>スウ</t>
    </rPh>
    <rPh sb="27" eb="28">
      <t>カカ</t>
    </rPh>
    <rPh sb="29" eb="31">
      <t>フカ</t>
    </rPh>
    <rPh sb="32" eb="34">
      <t>コウリョ</t>
    </rPh>
    <rPh sb="40" eb="42">
      <t>コウセイ</t>
    </rPh>
    <phoneticPr fontId="1"/>
  </si>
  <si>
    <t>○</t>
  </si>
  <si>
    <t>取得したデータを二次利用等で第三者提供を行う予定はありますか。以下の観点から提供方式を記載してください。
データ範囲
期間
提供形態
削除条件
利用者に対し事前に同意を得る方法</t>
    <rPh sb="20" eb="21">
      <t>オコナ</t>
    </rPh>
    <rPh sb="22" eb="24">
      <t>ヨテイ</t>
    </rPh>
    <phoneticPr fontId="1"/>
  </si>
  <si>
    <t>J)</t>
    <phoneticPr fontId="1"/>
  </si>
  <si>
    <t>情報セキュリティ監査の受入れ</t>
    <rPh sb="0" eb="2">
      <t>ジョウホウ</t>
    </rPh>
    <rPh sb="8" eb="10">
      <t>カンサ</t>
    </rPh>
    <rPh sb="11" eb="13">
      <t>ウケイ</t>
    </rPh>
    <phoneticPr fontId="1"/>
  </si>
  <si>
    <t>1</t>
  </si>
  <si>
    <t>情報セキュリティ対策の実施状況を確認するため、デジタル庁からの要請があった場合にはデジタル庁による情報セキュリティ監査を受入れ可能な体制を整えていますか</t>
    <phoneticPr fontId="1"/>
  </si>
  <si>
    <t>要求を満たさない項目について</t>
    <rPh sb="0" eb="2">
      <t>ヨウキュウ</t>
    </rPh>
    <rPh sb="3" eb="4">
      <t>ミ</t>
    </rPh>
    <rPh sb="8" eb="10">
      <t>コウモク</t>
    </rPh>
    <phoneticPr fontId="1"/>
  </si>
  <si>
    <t>※合理的な理由があって要求を満たさない事項が発生する場合は「（対象外）」を選択し、上記「要求を満たさない事項について」欄に対応が不要な合理的な理由を記載すること</t>
    <rPh sb="41" eb="43">
      <t>ジョウキ</t>
    </rPh>
    <phoneticPr fontId="1"/>
  </si>
  <si>
    <t>※必要に応じて上記をコピーして追加・記入すること</t>
    <rPh sb="1" eb="3">
      <t>ヒツヨウ</t>
    </rPh>
    <rPh sb="4" eb="5">
      <t>オウ</t>
    </rPh>
    <rPh sb="7" eb="9">
      <t>ジョウキ</t>
    </rPh>
    <rPh sb="15" eb="17">
      <t>ツイカ</t>
    </rPh>
    <rPh sb="18" eb="20">
      <t>キニュウ</t>
    </rPh>
    <phoneticPr fontId="1"/>
  </si>
  <si>
    <t>（別紙）　期間連携利用に係るチェックシート</t>
  </si>
  <si>
    <t>※　期間連携を利用する場合のみ記載が必要</t>
  </si>
  <si>
    <t>※　業務委託先の遵守状況も含めた点検を行うこと</t>
    <rPh sb="2" eb="4">
      <t>ギョウム</t>
    </rPh>
    <rPh sb="4" eb="7">
      <t>イタクサキ</t>
    </rPh>
    <rPh sb="8" eb="10">
      <t>ジュンシュ</t>
    </rPh>
    <rPh sb="10" eb="12">
      <t>ジョウキョウ</t>
    </rPh>
    <rPh sb="13" eb="14">
      <t>フク</t>
    </rPh>
    <rPh sb="16" eb="18">
      <t>テンケン</t>
    </rPh>
    <rPh sb="19" eb="20">
      <t>オコナ</t>
    </rPh>
    <phoneticPr fontId="1"/>
  </si>
  <si>
    <t>補足説明</t>
    <rPh sb="0" eb="4">
      <t>ホソクセツメイ</t>
    </rPh>
    <phoneticPr fontId="1"/>
  </si>
  <si>
    <t>回答</t>
    <rPh sb="0" eb="2">
      <t>カイトウ</t>
    </rPh>
    <phoneticPr fontId="1"/>
  </si>
  <si>
    <t>記載例</t>
  </si>
  <si>
    <t>リフレッシュトークンの暗号化</t>
    <phoneticPr fontId="1"/>
  </si>
  <si>
    <t>1-1</t>
    <phoneticPr fontId="1"/>
  </si>
  <si>
    <t>【暗号化方式】
データベースに保存する際のトークン、あるいはトークンを保存するセキュアストレージはAES 192bit、あるいはそれと同等以上の強度の暗号化方法で暗号化されていますか？</t>
    <rPh sb="1" eb="4">
      <t>アンゴウカ</t>
    </rPh>
    <rPh sb="4" eb="6">
      <t>ホウシキ</t>
    </rPh>
    <rPh sb="15" eb="17">
      <t>ホゾン</t>
    </rPh>
    <rPh sb="19" eb="20">
      <t>サイ</t>
    </rPh>
    <rPh sb="35" eb="37">
      <t>ホゾン</t>
    </rPh>
    <rPh sb="67" eb="69">
      <t>ドウトウ</t>
    </rPh>
    <rPh sb="69" eb="71">
      <t>イジョウ</t>
    </rPh>
    <rPh sb="72" eb="74">
      <t>キョウド</t>
    </rPh>
    <rPh sb="75" eb="78">
      <t>アンゴウカ</t>
    </rPh>
    <rPh sb="78" eb="80">
      <t>ホウホウ</t>
    </rPh>
    <rPh sb="81" eb="84">
      <t>アンゴウカ</t>
    </rPh>
    <phoneticPr fontId="1"/>
  </si>
  <si>
    <t>・暗号化方式の強度については「暗号強度要件（アルゴリズム及び鍵長選択）に関する設定基準」における「3. セキュリティ強度要件の設定」を参照してください
・環境によってセキュアストレージへの保存だけでなく、業務データなどを保持するデータベースにトークンを暗号化した状態で保存することも想定しています。</t>
    <rPh sb="1" eb="4">
      <t>アンゴウカ</t>
    </rPh>
    <rPh sb="4" eb="6">
      <t>ホウシキ</t>
    </rPh>
    <rPh sb="7" eb="9">
      <t>キョウド</t>
    </rPh>
    <rPh sb="67" eb="69">
      <t>サンショウ</t>
    </rPh>
    <rPh sb="77" eb="79">
      <t>カンキョウ</t>
    </rPh>
    <rPh sb="94" eb="96">
      <t>ホゾン</t>
    </rPh>
    <rPh sb="102" eb="104">
      <t>ギョウム</t>
    </rPh>
    <rPh sb="110" eb="112">
      <t>ホジ</t>
    </rPh>
    <rPh sb="126" eb="129">
      <t>アンゴウカ</t>
    </rPh>
    <rPh sb="131" eb="133">
      <t>ジョウタイ</t>
    </rPh>
    <rPh sb="134" eb="136">
      <t>ホゾン</t>
    </rPh>
    <rPh sb="141" eb="143">
      <t>ソウテイ</t>
    </rPh>
    <phoneticPr fontId="1"/>
  </si>
  <si>
    <t>1-2</t>
  </si>
  <si>
    <t>【最小権限の設定】
トークン保存のために利用する暗号鍵へのアクセス権、あるいはトークン保存先のセキュアストレージへのアクセス権は、原則として期間連携機能を持つアプリケーションのみに制限されていますか？</t>
    <rPh sb="1" eb="3">
      <t>サイショウ</t>
    </rPh>
    <rPh sb="3" eb="5">
      <t>ケンゲン</t>
    </rPh>
    <rPh sb="6" eb="8">
      <t>セッテイ</t>
    </rPh>
    <rPh sb="14" eb="16">
      <t>ホゾン</t>
    </rPh>
    <rPh sb="20" eb="22">
      <t>リヨウ</t>
    </rPh>
    <rPh sb="24" eb="26">
      <t>アンゴウ</t>
    </rPh>
    <rPh sb="26" eb="27">
      <t>カギ</t>
    </rPh>
    <rPh sb="43" eb="46">
      <t>ホゾンサキ</t>
    </rPh>
    <rPh sb="62" eb="63">
      <t>ケン</t>
    </rPh>
    <rPh sb="65" eb="67">
      <t>ゲンソク</t>
    </rPh>
    <rPh sb="70" eb="74">
      <t>キカンレンケイ</t>
    </rPh>
    <rPh sb="74" eb="76">
      <t>キノウ</t>
    </rPh>
    <rPh sb="77" eb="78">
      <t>モ</t>
    </rPh>
    <rPh sb="90" eb="92">
      <t>セイゲン</t>
    </rPh>
    <phoneticPr fontId="1"/>
  </si>
  <si>
    <t>クラウド環境であればアプリケーションを動かすサービスアカウントのみに、別途認証情報を使う場合はそれを参照できるのがそのアプリケーションのみとなるように構成してください</t>
    <rPh sb="4" eb="6">
      <t>カンキョウ</t>
    </rPh>
    <rPh sb="19" eb="20">
      <t>ウゴ</t>
    </rPh>
    <rPh sb="35" eb="37">
      <t>ベット</t>
    </rPh>
    <rPh sb="37" eb="41">
      <t>ニンショウジョウホウ</t>
    </rPh>
    <rPh sb="42" eb="43">
      <t>ツカ</t>
    </rPh>
    <rPh sb="44" eb="46">
      <t>バアイ</t>
    </rPh>
    <rPh sb="50" eb="52">
      <t>サンショウ</t>
    </rPh>
    <rPh sb="75" eb="77">
      <t>コウセイ</t>
    </rPh>
    <phoneticPr fontId="1"/>
  </si>
  <si>
    <t>２</t>
    <phoneticPr fontId="1"/>
  </si>
  <si>
    <t xml:space="preserve">リフレッシュトークン不正利用の検知 </t>
  </si>
  <si>
    <t>2-1</t>
    <phoneticPr fontId="1"/>
  </si>
  <si>
    <t>意図しないリフレッシュトークンによる認証失敗が発生した場合、遅滞なくこれを検知する仕組みと体制が整備されていますか？</t>
    <rPh sb="30" eb="32">
      <t>チタイ</t>
    </rPh>
    <rPh sb="37" eb="39">
      <t>ケンチ</t>
    </rPh>
    <rPh sb="41" eb="43">
      <t>シク</t>
    </rPh>
    <rPh sb="45" eb="47">
      <t>タイセイ</t>
    </rPh>
    <rPh sb="48" eb="50">
      <t>セイビ</t>
    </rPh>
    <phoneticPr fontId="1"/>
  </si>
  <si>
    <t>リフレッシュトークンによる認証失敗が発生した場合、リフレッシュトークンが漏洩しており第三者がリフレッシュトークンを利用した可能性が考えられます。そのため速やかにそれを検知、対応していただく必要があります。</t>
    <rPh sb="13" eb="15">
      <t>ニンショウ</t>
    </rPh>
    <rPh sb="15" eb="17">
      <t>シッパイ</t>
    </rPh>
    <rPh sb="18" eb="20">
      <t>ハッセイ</t>
    </rPh>
    <rPh sb="22" eb="24">
      <t>バアイ</t>
    </rPh>
    <phoneticPr fontId="1"/>
  </si>
  <si>
    <t>2-2</t>
    <phoneticPr fontId="1"/>
  </si>
  <si>
    <t>認証失敗を検知した場合の対応フローについて、対応期限を含めて記載してください。</t>
  </si>
  <si>
    <t>漏洩が疑われる状況を検知した場合に、具体的にどのようなフローで対応する見込みなのかについて事前に共有していただきます。</t>
    <rPh sb="0" eb="2">
      <t>ロウエイ</t>
    </rPh>
    <rPh sb="3" eb="4">
      <t>ウタガ</t>
    </rPh>
    <rPh sb="7" eb="9">
      <t>ジョウキョウ</t>
    </rPh>
    <rPh sb="10" eb="12">
      <t>ケンチ</t>
    </rPh>
    <rPh sb="14" eb="16">
      <t>バアイ</t>
    </rPh>
    <rPh sb="18" eb="21">
      <t>グタイテキ</t>
    </rPh>
    <rPh sb="31" eb="33">
      <t>タイオウ</t>
    </rPh>
    <rPh sb="35" eb="37">
      <t>ミコ</t>
    </rPh>
    <rPh sb="45" eb="47">
      <t>ジゼン</t>
    </rPh>
    <rPh sb="48" eb="50">
      <t>キョウユウ</t>
    </rPh>
    <phoneticPr fontId="1"/>
  </si>
  <si>
    <t>異常を検知した場合、X営業日以内に社内のエンジニアが原因の調査を開始する。内部的な問題（バグなど）であれば特にアクションはしない。不正アクセスが疑われる、あるいは原因が不明な場合はY営業日以内にデジタル庁へ連絡し、原因などの調査を開始する。</t>
  </si>
  <si>
    <t>流量制限への対応</t>
  </si>
  <si>
    <t>3-1</t>
    <phoneticPr fontId="1"/>
  </si>
  <si>
    <t>流量制限を実現するための具体的な方法について記載してください。</t>
  </si>
  <si>
    <t>マイナポータルAPI、および関連システムの負荷を抑えるため、事業者は決められた流量内でアクセスをする必要があります。流量の上限は事業者ごとに割り当てられるため、それに従って具体的な方法を設計してください。</t>
    <rPh sb="14" eb="16">
      <t>カンレン</t>
    </rPh>
    <rPh sb="21" eb="23">
      <t>フカ</t>
    </rPh>
    <rPh sb="24" eb="25">
      <t>オサ</t>
    </rPh>
    <rPh sb="30" eb="33">
      <t>ジギョウシャ</t>
    </rPh>
    <rPh sb="34" eb="35">
      <t>キ</t>
    </rPh>
    <rPh sb="39" eb="41">
      <t>リュウリョウ</t>
    </rPh>
    <rPh sb="41" eb="42">
      <t>ナイ</t>
    </rPh>
    <rPh sb="50" eb="52">
      <t>ヒツヨウ</t>
    </rPh>
    <rPh sb="58" eb="60">
      <t>リュウリョウ</t>
    </rPh>
    <rPh sb="61" eb="63">
      <t>ジョウゲン</t>
    </rPh>
    <rPh sb="64" eb="67">
      <t>ジギョウシャ</t>
    </rPh>
    <rPh sb="70" eb="71">
      <t>ワ</t>
    </rPh>
    <rPh sb="72" eb="73">
      <t>ア</t>
    </rPh>
    <rPh sb="83" eb="84">
      <t>シタガ</t>
    </rPh>
    <rPh sb="86" eb="89">
      <t>グタイテキ</t>
    </rPh>
    <rPh sb="90" eb="92">
      <t>ホウホウ</t>
    </rPh>
    <rPh sb="93" eb="95">
      <t>セッケイ</t>
    </rPh>
    <phoneticPr fontId="1"/>
  </si>
  <si>
    <t>全てのAPIアクセス処理を直列で実行し、各API呼び出しの後にX秒間の中断時間を設ける。これによって流量がY tps以下になることが保証される。</t>
  </si>
  <si>
    <t>特定個人情報番号87[健康保険証情報]取得にあたる告知要求制限確認チェックシート</t>
    <rPh sb="19" eb="21">
      <t>シュトク</t>
    </rPh>
    <rPh sb="29" eb="31">
      <t>セイゲン</t>
    </rPh>
    <rPh sb="31" eb="33">
      <t>カクニン</t>
    </rPh>
    <phoneticPr fontId="1"/>
  </si>
  <si>
    <t>【　　　　　      　　 　　　】　</t>
    <phoneticPr fontId="1"/>
  </si>
  <si>
    <t>※特定個人情報番号87[健康保険証情報]を取得する場合、利用企画書の提出前にチェック内容を確認し、F列にチェックをお願いします。</t>
    <rPh sb="25" eb="27">
      <t>バアイ</t>
    </rPh>
    <rPh sb="28" eb="30">
      <t>リヨウ</t>
    </rPh>
    <rPh sb="30" eb="33">
      <t>キカクショ</t>
    </rPh>
    <rPh sb="34" eb="36">
      <t>テイシュツ</t>
    </rPh>
    <rPh sb="36" eb="37">
      <t>マエ</t>
    </rPh>
    <rPh sb="42" eb="44">
      <t>ナイヨウ</t>
    </rPh>
    <rPh sb="45" eb="47">
      <t>カクニン</t>
    </rPh>
    <rPh sb="50" eb="51">
      <t>レツ</t>
    </rPh>
    <rPh sb="58" eb="59">
      <t>ネガ</t>
    </rPh>
    <phoneticPr fontId="1"/>
  </si>
  <si>
    <t>※着色（　　）されているチェック項目番号（B列）は、事前打合せに向けて特にご確認ください。</t>
    <rPh sb="1" eb="3">
      <t>チャクショク</t>
    </rPh>
    <rPh sb="26" eb="28">
      <t>ジゼン</t>
    </rPh>
    <rPh sb="28" eb="30">
      <t>ウチアワ</t>
    </rPh>
    <rPh sb="32" eb="33">
      <t>ム</t>
    </rPh>
    <rPh sb="35" eb="36">
      <t>トク</t>
    </rPh>
    <rPh sb="38" eb="40">
      <t>カクニン</t>
    </rPh>
    <phoneticPr fontId="1"/>
  </si>
  <si>
    <t>１．利用企画書における告知要求制限に係る該当性確認</t>
    <rPh sb="2" eb="7">
      <t>リヨウキカクショ</t>
    </rPh>
    <rPh sb="11" eb="13">
      <t>コクチ</t>
    </rPh>
    <rPh sb="13" eb="15">
      <t>ヨウキュウ</t>
    </rPh>
    <rPh sb="15" eb="17">
      <t>セイゲン</t>
    </rPh>
    <rPh sb="18" eb="19">
      <t>カカ</t>
    </rPh>
    <rPh sb="20" eb="23">
      <t>ガイトウセイ</t>
    </rPh>
    <rPh sb="23" eb="25">
      <t>カクニン</t>
    </rPh>
    <phoneticPr fontId="1"/>
  </si>
  <si>
    <t>チェック
項目番号</t>
    <rPh sb="5" eb="7">
      <t>コウモク</t>
    </rPh>
    <rPh sb="7" eb="9">
      <t>バンゴウ</t>
    </rPh>
    <phoneticPr fontId="1"/>
  </si>
  <si>
    <t>チェック内容</t>
    <rPh sb="4" eb="6">
      <t>ナイヨウ</t>
    </rPh>
    <phoneticPr fontId="1"/>
  </si>
  <si>
    <t>チェック
(事業者様)</t>
    <rPh sb="6" eb="9">
      <t>ジギョウシャ</t>
    </rPh>
    <rPh sb="9" eb="10">
      <t>サマ</t>
    </rPh>
    <phoneticPr fontId="1"/>
  </si>
  <si>
    <t>チェック
(受付担当)</t>
    <rPh sb="6" eb="8">
      <t>ウケツケ</t>
    </rPh>
    <rPh sb="8" eb="10">
      <t>タントウ</t>
    </rPh>
    <phoneticPr fontId="1"/>
  </si>
  <si>
    <t>2．告知要求制限の確認&lt;チェック項目番号「1-1」にて、〇を選択された場合のみご対応ください。&gt;</t>
    <rPh sb="2" eb="4">
      <t>コクチ</t>
    </rPh>
    <phoneticPr fontId="1"/>
  </si>
  <si>
    <t>保険証の被保険者番号等のご利用に関しては、医療保険の被保険者等記号・番号等の告知要求制限がございます。厚生労働省ホームページにおける公開内容をご確認ください。ご確認いただけましたら、〇をご選択ください。
■ご確認ページ：
厚生労働省ホームページ_医療保険の被保険者等記号・番号等の告知要求制限について
https://www.mhlw.go.jp/stf/newpage_13989.html</t>
    <rPh sb="66" eb="70">
      <t>コウカイナイヨウ</t>
    </rPh>
    <rPh sb="72" eb="74">
      <t>カクニン</t>
    </rPh>
    <rPh sb="80" eb="82">
      <t>カクニン</t>
    </rPh>
    <rPh sb="94" eb="96">
      <t>センタク</t>
    </rPh>
    <rPh sb="105" eb="107">
      <t>カクニン</t>
    </rPh>
    <rPh sb="112" eb="117">
      <t>コウセイロウドウショウ</t>
    </rPh>
    <phoneticPr fontId="1"/>
  </si>
  <si>
    <t>健康保険法施行規則「第八章　雑則」において、告知要求制限の対象とならない者が列挙されております。健康保険法施行規則ページにおける掲示内容をご確認ください。ご確認いただけましたら、〇をご選択ください。
※取得情報の利用目的が、健康保険事業又はこれに関連する事務遂行以外の場合、告知要求制限の対象となるため、健康保険法施行規則と併せて、貴社における取得情報の利用目的をご確認ください。
■ご確認ページ及び該当箇所：
健康保険法施行規則「第八章　雑則」（法第百九十四条の二第一項の厚生労働省令で定める者等）
第百五十六条の二　法第百九十四条の二第一項の厚生労働省令で定める者
https://elaws.e-gov.go.jp/document?lawid=215M10000008036_20230601_505M60000100081</t>
    <rPh sb="101" eb="105">
      <t>シュトクジョウホウ</t>
    </rPh>
    <rPh sb="106" eb="110">
      <t>リヨウモクテキ</t>
    </rPh>
    <rPh sb="112" eb="118">
      <t>ケンコウホケンジギョウ</t>
    </rPh>
    <rPh sb="118" eb="119">
      <t>マタ</t>
    </rPh>
    <rPh sb="123" eb="125">
      <t>カンレン</t>
    </rPh>
    <rPh sb="127" eb="129">
      <t>ジム</t>
    </rPh>
    <rPh sb="129" eb="131">
      <t>スイコウ</t>
    </rPh>
    <rPh sb="131" eb="133">
      <t>イガイ</t>
    </rPh>
    <rPh sb="134" eb="136">
      <t>バアイ</t>
    </rPh>
    <rPh sb="137" eb="143">
      <t>コクチヨウキュウセイゲン</t>
    </rPh>
    <rPh sb="144" eb="146">
      <t>タイショウ</t>
    </rPh>
    <rPh sb="152" eb="161">
      <t>ケンコウホケンホウシコウキソク</t>
    </rPh>
    <rPh sb="162" eb="163">
      <t>アワ</t>
    </rPh>
    <rPh sb="166" eb="168">
      <t>キシャ</t>
    </rPh>
    <rPh sb="172" eb="176">
      <t>シュトクジョウホウ</t>
    </rPh>
    <rPh sb="177" eb="181">
      <t>リヨウモクテキ</t>
    </rPh>
    <rPh sb="183" eb="185">
      <t>カクニン</t>
    </rPh>
    <phoneticPr fontId="1"/>
  </si>
  <si>
    <t>2-3</t>
    <phoneticPr fontId="1"/>
  </si>
  <si>
    <t>チェック項目番号「2-1」「2-2」をご確認いただいた上で、告知要求制限に対する抵触有無について、貴社の見解をお取りまとめください。貴社見解の取りまとめ後、右記チェック欄に見解を記してください。
※貴社法務部門等へ内部確認の上、貴社としての見解をお取りまとめください。</t>
    <rPh sb="4" eb="8">
      <t>コウモクバンゴウ</t>
    </rPh>
    <rPh sb="20" eb="22">
      <t>カクニン</t>
    </rPh>
    <rPh sb="27" eb="28">
      <t>ウエ</t>
    </rPh>
    <rPh sb="30" eb="36">
      <t>コクチヨウキュウセイゲン</t>
    </rPh>
    <rPh sb="37" eb="38">
      <t>タイ</t>
    </rPh>
    <rPh sb="40" eb="42">
      <t>テイショク</t>
    </rPh>
    <rPh sb="42" eb="44">
      <t>ウム</t>
    </rPh>
    <rPh sb="49" eb="51">
      <t>キシャ</t>
    </rPh>
    <rPh sb="52" eb="54">
      <t>ケンカイ</t>
    </rPh>
    <rPh sb="56" eb="57">
      <t>ト</t>
    </rPh>
    <rPh sb="66" eb="68">
      <t>キシャ</t>
    </rPh>
    <rPh sb="68" eb="70">
      <t>ケンカイ</t>
    </rPh>
    <rPh sb="71" eb="72">
      <t>ト</t>
    </rPh>
    <rPh sb="76" eb="77">
      <t>アト</t>
    </rPh>
    <rPh sb="78" eb="80">
      <t>ウキ</t>
    </rPh>
    <rPh sb="84" eb="85">
      <t>ラン</t>
    </rPh>
    <rPh sb="86" eb="88">
      <t>ケンカイ</t>
    </rPh>
    <rPh sb="89" eb="90">
      <t>シル</t>
    </rPh>
    <rPh sb="99" eb="101">
      <t>キシャ</t>
    </rPh>
    <rPh sb="101" eb="105">
      <t>ホウムブモン</t>
    </rPh>
    <rPh sb="105" eb="106">
      <t>ナド</t>
    </rPh>
    <rPh sb="107" eb="111">
      <t>ナイブカクニン</t>
    </rPh>
    <rPh sb="112" eb="113">
      <t>ウエ</t>
    </rPh>
    <rPh sb="114" eb="116">
      <t>キシャ</t>
    </rPh>
    <rPh sb="120" eb="122">
      <t>ケンカイ</t>
    </rPh>
    <rPh sb="124" eb="125">
      <t>ト</t>
    </rPh>
    <phoneticPr fontId="1"/>
  </si>
  <si>
    <t>2-4</t>
    <phoneticPr fontId="1"/>
  </si>
  <si>
    <t>記入可能なチェック欄について全て「〇・×」を記入していますか。</t>
    <rPh sb="22" eb="24">
      <t>キニュウ</t>
    </rPh>
    <phoneticPr fontId="1"/>
  </si>
  <si>
    <t>【記入用シートはこちら】</t>
    <rPh sb="1" eb="3">
      <t>キニュウ</t>
    </rPh>
    <rPh sb="3" eb="4">
      <t>ヨウ</t>
    </rPh>
    <phoneticPr fontId="1"/>
  </si>
  <si>
    <t>XXXX株式会社</t>
  </si>
  <si>
    <t>XXXXシステム</t>
    <phoneticPr fontId="1"/>
  </si>
  <si>
    <t>変更利用申請</t>
  </si>
  <si>
    <t>あり</t>
  </si>
  <si>
    <t>スケジュール確定（既存サービス更改）</t>
  </si>
  <si>
    <t>資格情報、処方情報</t>
    <rPh sb="5" eb="7">
      <t>ショホウ</t>
    </rPh>
    <rPh sb="7" eb="9">
      <t>ジョウホウ</t>
    </rPh>
    <phoneticPr fontId="1"/>
  </si>
  <si>
    <t>予防接種（v3）、妊婦健診（v2）</t>
    <rPh sb="0" eb="2">
      <t>ヨボウ</t>
    </rPh>
    <rPh sb="2" eb="4">
      <t>セッシュ</t>
    </rPh>
    <rPh sb="9" eb="11">
      <t>ニンプ</t>
    </rPh>
    <rPh sb="11" eb="13">
      <t>ケンシン</t>
    </rPh>
    <phoneticPr fontId="1"/>
  </si>
  <si>
    <t>個人の健康情報を管理するアプリ。提携医療機関から提供された画像や検査結果、薬等の医療情報をいつでも見ることができるサービス。利用者の健康に関する傾向に合わせたコンテンツ配信が行われる。</t>
    <phoneticPr fontId="1"/>
  </si>
  <si>
    <t>マイナポータルAPIを利用して、健康情報等を連携することにより、正確かつ最新の情報の閲覧を可能とする。</t>
    <rPh sb="11" eb="13">
      <t>リヨウ</t>
    </rPh>
    <rPh sb="20" eb="21">
      <t>トウ</t>
    </rPh>
    <rPh sb="22" eb="24">
      <t>レンケイ</t>
    </rPh>
    <rPh sb="32" eb="34">
      <t>セイカク</t>
    </rPh>
    <rPh sb="36" eb="38">
      <t>サイシン</t>
    </rPh>
    <rPh sb="39" eb="41">
      <t>ジョウホウ</t>
    </rPh>
    <rPh sb="42" eb="44">
      <t>エツラン</t>
    </rPh>
    <rPh sb="45" eb="47">
      <t>カノウ</t>
    </rPh>
    <phoneticPr fontId="1"/>
  </si>
  <si>
    <t>期間連携APIを用いて、利用者の処方情報に基づき、服薬タイマーの機能を提供する。
服薬タイマーは、利用者側のアクションを待たず、処方情報に基づき定期的かつ継続的に機能する必要があり、利用者による都度同意では本機能が実現できない。
そのため期間連携APIを用いて、一定期間自動的にデータを取得し続ける必要がある。</t>
    <rPh sb="0" eb="2">
      <t>キカン</t>
    </rPh>
    <rPh sb="2" eb="4">
      <t>レンケイ</t>
    </rPh>
    <rPh sb="8" eb="9">
      <t>モチ</t>
    </rPh>
    <rPh sb="12" eb="14">
      <t>リヨウ</t>
    </rPh>
    <rPh sb="14" eb="15">
      <t>シャ</t>
    </rPh>
    <rPh sb="18" eb="20">
      <t>ジョウホウ</t>
    </rPh>
    <rPh sb="21" eb="22">
      <t>モト</t>
    </rPh>
    <rPh sb="25" eb="27">
      <t>フクヤク</t>
    </rPh>
    <rPh sb="32" eb="34">
      <t>キノウ</t>
    </rPh>
    <rPh sb="35" eb="37">
      <t>テイキョウ</t>
    </rPh>
    <rPh sb="41" eb="43">
      <t>フクヤク</t>
    </rPh>
    <rPh sb="49" eb="52">
      <t>リヨウシャ</t>
    </rPh>
    <rPh sb="52" eb="53">
      <t>ガワ</t>
    </rPh>
    <rPh sb="60" eb="61">
      <t>マ</t>
    </rPh>
    <rPh sb="64" eb="66">
      <t>ショホウ</t>
    </rPh>
    <rPh sb="66" eb="68">
      <t>ジョウホウ</t>
    </rPh>
    <rPh sb="69" eb="70">
      <t>モト</t>
    </rPh>
    <rPh sb="72" eb="75">
      <t>テイキテキ</t>
    </rPh>
    <rPh sb="77" eb="80">
      <t>ケイゾクテキ</t>
    </rPh>
    <rPh sb="81" eb="83">
      <t>キノウ</t>
    </rPh>
    <rPh sb="85" eb="87">
      <t>ヒツヨウ</t>
    </rPh>
    <rPh sb="103" eb="104">
      <t>ホン</t>
    </rPh>
    <rPh sb="104" eb="106">
      <t>キノウ</t>
    </rPh>
    <rPh sb="107" eb="109">
      <t>ジツゲン</t>
    </rPh>
    <rPh sb="131" eb="133">
      <t>イッテイ</t>
    </rPh>
    <rPh sb="133" eb="135">
      <t>キカン</t>
    </rPh>
    <rPh sb="146" eb="147">
      <t>ツヅ</t>
    </rPh>
    <rPh sb="149" eb="151">
      <t>ヒツヨウ</t>
    </rPh>
    <phoneticPr fontId="1"/>
  </si>
  <si>
    <t>・お薬情報や薬代はユーザーの手入力で記録する必要があり、入力に負担がかかっている
・医療費などの記載箇所がなく閲覧できる情報に限界がある</t>
    <phoneticPr fontId="1"/>
  </si>
  <si>
    <t>・お薬代含むお薬情報を手入力する手間を削減できる
・入力いらずで自分の医療情報を保持し、本サービス上でいつでも閲覧できる</t>
    <phoneticPr fontId="1"/>
  </si>
  <si>
    <t>・提供できる情報に限りがあることで、サービスの拡大に限界がある</t>
    <phoneticPr fontId="1"/>
  </si>
  <si>
    <t>・カスタマイズされた健康に関する情報の配信など、提供可能な情報を増やすことができる</t>
    <phoneticPr fontId="1"/>
  </si>
  <si>
    <t>2026年4月~10月にかけて、API利用によって拡張する機能を中心に、メイン利用者層をターゲットに広報を実施する予定。また、ターゲット層における現在のサービスの普及率がXX%であり、過去の市場調査からAPI利用によって拡張する機能があれば本サービスを利用したい意向を持つ人がXX%いるため、マイナポータル連携数を10倍と定義。</t>
  </si>
  <si>
    <t>1234567890123</t>
  </si>
  <si>
    <t>https://XXXXX.XX.XX/</t>
  </si>
  <si>
    <t>東京都新宿区XXXXXXXXXX</t>
  </si>
  <si>
    <t>代表取締役社長</t>
  </si>
  <si>
    <t>マイナ花子</t>
  </si>
  <si>
    <t>・XXXXXXXXXXXXXXXXXXXXXXXXXXXXXXXXXX
・XXXXXXXXXXXXXXXXXXXXXXXXXXXXXXXXXX
・XXXXXXXXXXXXXXXXXXXXXXXXXXXXXXXXXX</t>
  </si>
  <si>
    <t>○○</t>
  </si>
  <si>
    <t>マイナ太郎</t>
    <rPh sb="3" eb="5">
      <t>タロウ</t>
    </rPh>
    <phoneticPr fontId="1"/>
  </si>
  <si>
    <t>XXXX-XX-XXXX</t>
  </si>
  <si>
    <t>XXXX@XXXX.XX.XX</t>
  </si>
  <si>
    <t>なし</t>
  </si>
  <si>
    <t>31_医療保険各法又は高齢者の医療の確保に関する法律による医療に関する給付の支給又は保険料の徴収に関する情報, 84_予防接種法による予防接種の実施に関する情報</t>
  </si>
  <si>
    <t>https://XXXXXXXXXXXXXXX.XX.XX/</t>
  </si>
  <si>
    <t>既存サービスにて過去に新規機能をリリースした際にすぐに利用した人の割合と、利用者調査からAPI利用によって拡張する機能を利用したい意向を持つ人がXX%いたことから定義。</t>
  </si>
  <si>
    <t>サービスの提供開始以降、24時間/毎日(12/31~1/3及びメンテナンス時を除く)</t>
  </si>
  <si>
    <t>アプリが使えないようボタン制御を行う。利用者に対しては、アプリ内のお知らせ、会社のホームページにて案内を行う。</t>
  </si>
  <si>
    <t>Windows11以上、 Mac OS 16以上</t>
  </si>
  <si>
    <t>Android 11以上、 iOS 16以上</t>
  </si>
  <si>
    <t>Safari最新版、 Chrome最新版</t>
  </si>
  <si>
    <t>動作環境は、アプリストア、アプリ内の動作環境ページ内及び会社ホームページ上のアプリ説明ページにおいて周知。また、併せてマイナポータルの動作環境を満たさない場合にはサービスが使用できない旨を注記。</t>
  </si>
  <si>
    <t>4 Webサービスの画面イメージ・画面遷移_記入例</t>
    <rPh sb="22" eb="24">
      <t>キニュウ</t>
    </rPh>
    <rPh sb="24" eb="25">
      <t>レイ</t>
    </rPh>
    <phoneticPr fontId="1"/>
  </si>
  <si>
    <t>・「マイナポータルAPI利用ガイドライン」2.3を参照してください。</t>
    <phoneticPr fontId="1"/>
  </si>
  <si>
    <t>・「マイナポータルAPI利用ガイドライン」2.3に示す画面遷移のイメージのうち、マイナポータル側の画面イメージは_x000B_以下をご活用ください。</t>
    <phoneticPr fontId="1"/>
  </si>
  <si>
    <t>図 2.3-2　画面変遷のイメージ(２／５)</t>
    <phoneticPr fontId="1"/>
  </si>
  <si>
    <t>図 2.3 3　画面変遷のイメージ(３／５)</t>
    <phoneticPr fontId="1"/>
  </si>
  <si>
    <t>図 2.3 4　画面変遷のイメージ(４／５)</t>
    <phoneticPr fontId="1"/>
  </si>
  <si>
    <r>
      <t>5 システム構成図のパターン分類に係る事業者アンケート</t>
    </r>
    <r>
      <rPr>
        <sz val="14"/>
        <color rgb="FFFF0000"/>
        <rFont val="Meiryo UI"/>
        <family val="3"/>
        <charset val="128"/>
      </rPr>
      <t>*</t>
    </r>
    <r>
      <rPr>
        <b/>
        <sz val="14"/>
        <color theme="1"/>
        <rFont val="Meiryo UI"/>
        <family val="3"/>
        <charset val="128"/>
      </rPr>
      <t>_記載例</t>
    </r>
    <rPh sb="6" eb="8">
      <t>コウセイ</t>
    </rPh>
    <rPh sb="8" eb="9">
      <t>ズ</t>
    </rPh>
    <rPh sb="14" eb="16">
      <t>ブンルイ</t>
    </rPh>
    <rPh sb="17" eb="18">
      <t>カカ</t>
    </rPh>
    <rPh sb="19" eb="22">
      <t>ジギョウシャ</t>
    </rPh>
    <rPh sb="29" eb="31">
      <t>キサイ</t>
    </rPh>
    <rPh sb="31" eb="32">
      <t>レイ</t>
    </rPh>
    <phoneticPr fontId="1"/>
  </si>
  <si>
    <t>本シートは、事前打合せの時点において確定情報で記載されている必要があります。</t>
    <rPh sb="0" eb="1">
      <t>ホン</t>
    </rPh>
    <rPh sb="6" eb="8">
      <t>ジゼン</t>
    </rPh>
    <rPh sb="8" eb="10">
      <t>ウチアワ</t>
    </rPh>
    <rPh sb="12" eb="14">
      <t>ジテン</t>
    </rPh>
    <rPh sb="18" eb="20">
      <t>カクテイ</t>
    </rPh>
    <rPh sb="20" eb="22">
      <t>ジョウホウ</t>
    </rPh>
    <rPh sb="23" eb="25">
      <t>キサイ</t>
    </rPh>
    <rPh sb="30" eb="32">
      <t>ヒツヨウ</t>
    </rPh>
    <phoneticPr fontId="1"/>
  </si>
  <si>
    <t>XXXX株式会社</t>
    <phoneticPr fontId="1"/>
  </si>
  <si>
    <t>対象外（自社で担当）</t>
  </si>
  <si>
    <t>A株式会社</t>
    <phoneticPr fontId="1"/>
  </si>
  <si>
    <t>締結済み</t>
  </si>
  <si>
    <t>Ⅱ.[委託型]</t>
  </si>
  <si>
    <t>A社と委託契約を締結し、個人情報の取得・管理を全て委託している。</t>
    <rPh sb="3" eb="5">
      <t>イタク</t>
    </rPh>
    <rPh sb="5" eb="7">
      <t>ケイヤク</t>
    </rPh>
    <rPh sb="8" eb="10">
      <t>テイケツ</t>
    </rPh>
    <phoneticPr fontId="1"/>
  </si>
  <si>
    <t>■ システム開発主体：APIリクエストを行うシステム基盤の開発責任者</t>
    <rPh sb="6" eb="8">
      <t>カイハツ</t>
    </rPh>
    <rPh sb="8" eb="10">
      <t>シュタイ</t>
    </rPh>
    <rPh sb="20" eb="21">
      <t>オコナ</t>
    </rPh>
    <rPh sb="26" eb="28">
      <t>キバン</t>
    </rPh>
    <rPh sb="29" eb="31">
      <t>カイハツ</t>
    </rPh>
    <rPh sb="31" eb="34">
      <t>セキニンシャ</t>
    </rPh>
    <phoneticPr fontId="1"/>
  </si>
  <si>
    <t>■ 第三者提供：APIを利用して取得したデータを、分析等目的のため、上記いずれの責任者にも当てはまらない第三者へ提供すること</t>
    <rPh sb="2" eb="5">
      <t>ダイサンシャ</t>
    </rPh>
    <rPh sb="5" eb="7">
      <t>テイキョウ</t>
    </rPh>
    <rPh sb="12" eb="14">
      <t>リヨウ</t>
    </rPh>
    <rPh sb="16" eb="18">
      <t>シュトク</t>
    </rPh>
    <rPh sb="25" eb="27">
      <t>ブンセキ</t>
    </rPh>
    <rPh sb="27" eb="28">
      <t>トウ</t>
    </rPh>
    <rPh sb="28" eb="30">
      <t>モクテキ</t>
    </rPh>
    <rPh sb="34" eb="36">
      <t>ジョウキ</t>
    </rPh>
    <rPh sb="40" eb="43">
      <t>セキニンシャ</t>
    </rPh>
    <rPh sb="45" eb="46">
      <t>ア</t>
    </rPh>
    <rPh sb="52" eb="55">
      <t>ダイサンシャ</t>
    </rPh>
    <rPh sb="56" eb="58">
      <t>テイキョウ</t>
    </rPh>
    <phoneticPr fontId="1"/>
  </si>
  <si>
    <t>※パターン分類結果が、Ⅱ.[委託型]の場合のみ記載してください。委託開発、業務委託(保守運用、他)等、何らかの委託を行っている場合、「誰に対して、何を、どこまで」委託しているかを記載してください。</t>
    <rPh sb="89" eb="91">
      <t>キサイ</t>
    </rPh>
    <phoneticPr fontId="1"/>
  </si>
  <si>
    <t>6 Webサービスのユースケース_記入例</t>
    <rPh sb="17" eb="19">
      <t>キニュウ</t>
    </rPh>
    <rPh sb="19" eb="20">
      <t>レイ</t>
    </rPh>
    <phoneticPr fontId="1"/>
  </si>
  <si>
    <t>「凡例」にあるオブジェクトを用いて記載してください。Webサービス外のユースケースは記載しないようにお願いいたします。</t>
    <rPh sb="1" eb="3">
      <t>ハンレイ</t>
    </rPh>
    <rPh sb="14" eb="15">
      <t>モチ</t>
    </rPh>
    <rPh sb="17" eb="19">
      <t>キサイ</t>
    </rPh>
    <rPh sb="33" eb="34">
      <t>ガイ</t>
    </rPh>
    <rPh sb="42" eb="44">
      <t>キサイ</t>
    </rPh>
    <rPh sb="51" eb="52">
      <t>ネガ</t>
    </rPh>
    <phoneticPr fontId="1"/>
  </si>
  <si>
    <t>ユースケースのうち、マイナポータルAPIが関与する部分のみ明記してください。</t>
    <phoneticPr fontId="1"/>
  </si>
  <si>
    <t>7 Webサービスのシステム構成及び接続等の概要_記入例</t>
    <rPh sb="25" eb="27">
      <t>キニュウ</t>
    </rPh>
    <rPh sb="27" eb="28">
      <t>レイ</t>
    </rPh>
    <phoneticPr fontId="1"/>
  </si>
  <si>
    <t>「凡例」にあるオブジェクトを用いて記載してください。</t>
    <rPh sb="1" eb="3">
      <t>ハンレイ</t>
    </rPh>
    <rPh sb="14" eb="15">
      <t>モチ</t>
    </rPh>
    <rPh sb="17" eb="19">
      <t>キサイ</t>
    </rPh>
    <phoneticPr fontId="1"/>
  </si>
  <si>
    <t>8 APIを利用して取得する自己情報や医療保険情報等_自己情報取得API_記入例</t>
    <rPh sb="6" eb="8">
      <t>リヨウ</t>
    </rPh>
    <rPh sb="10" eb="12">
      <t>シュトク</t>
    </rPh>
    <rPh sb="14" eb="16">
      <t>ジコ</t>
    </rPh>
    <rPh sb="16" eb="18">
      <t>ジョウホウ</t>
    </rPh>
    <rPh sb="19" eb="21">
      <t>イリョウ</t>
    </rPh>
    <rPh sb="21" eb="23">
      <t>ホケン</t>
    </rPh>
    <rPh sb="23" eb="25">
      <t>ジョウホウ</t>
    </rPh>
    <rPh sb="25" eb="26">
      <t>トウ</t>
    </rPh>
    <rPh sb="27" eb="29">
      <t>ジコ</t>
    </rPh>
    <rPh sb="29" eb="31">
      <t>ジョウホウ</t>
    </rPh>
    <rPh sb="31" eb="33">
      <t>シュトク</t>
    </rPh>
    <rPh sb="37" eb="39">
      <t>キニュウ</t>
    </rPh>
    <rPh sb="39" eb="40">
      <t>レイ</t>
    </rPh>
    <phoneticPr fontId="1"/>
  </si>
  <si>
    <t>・ 取得対象となる特定個人情報データ項目について、特定個人情報別に「特定個人情報データ標準レイアウト（事務手続対応版）」からコピーして以下のフォーマットに貼りつけてください。</t>
    <rPh sb="2" eb="4">
      <t>シュトク</t>
    </rPh>
    <rPh sb="4" eb="6">
      <t>タイショウ</t>
    </rPh>
    <rPh sb="9" eb="11">
      <t>トクテイ</t>
    </rPh>
    <rPh sb="11" eb="13">
      <t>コジン</t>
    </rPh>
    <rPh sb="13" eb="15">
      <t>ジョウホウ</t>
    </rPh>
    <rPh sb="18" eb="20">
      <t>コウモク</t>
    </rPh>
    <rPh sb="25" eb="27">
      <t>トクテイ</t>
    </rPh>
    <rPh sb="27" eb="29">
      <t>コジン</t>
    </rPh>
    <rPh sb="29" eb="31">
      <t>ジョウホウ</t>
    </rPh>
    <rPh sb="31" eb="32">
      <t>ベツ</t>
    </rPh>
    <rPh sb="34" eb="36">
      <t>トクテイ</t>
    </rPh>
    <rPh sb="36" eb="38">
      <t>コジン</t>
    </rPh>
    <rPh sb="38" eb="40">
      <t>ジョウホウ</t>
    </rPh>
    <rPh sb="43" eb="45">
      <t>ヒョウジュン</t>
    </rPh>
    <rPh sb="51" eb="53">
      <t>ジム</t>
    </rPh>
    <rPh sb="53" eb="55">
      <t>テツヅキ</t>
    </rPh>
    <rPh sb="55" eb="57">
      <t>タイオウ</t>
    </rPh>
    <rPh sb="57" eb="58">
      <t>ハン</t>
    </rPh>
    <rPh sb="67" eb="69">
      <t>イカ</t>
    </rPh>
    <rPh sb="77" eb="78">
      <t>ハジムテツヅキタイオウハン</t>
    </rPh>
    <phoneticPr fontId="1"/>
  </si>
  <si>
    <t>TM00000000000031</t>
  </si>
  <si>
    <t>医療保険各法又は高齢者の医療の確保に関する法律による医療に関する給付の支給又は保険料の徴収に関する情報</t>
    <phoneticPr fontId="1"/>
  </si>
  <si>
    <t>医療保険者又は後期高齢者医療広域連合</t>
  </si>
  <si>
    <t>6.1</t>
  </si>
  <si>
    <t>TK00003100000010</t>
  </si>
  <si>
    <t>1.2</t>
  </si>
  <si>
    <t>国民健康保険関係情報</t>
  </si>
  <si>
    <t>‐</t>
  </si>
  <si>
    <t>照会対象の制度のみ、項目に値を設定する</t>
  </si>
  <si>
    <t/>
  </si>
  <si>
    <t>TK00003100000030</t>
  </si>
  <si>
    <t>2.0</t>
  </si>
  <si>
    <t>資格情報</t>
  </si>
  <si>
    <t>複数の得喪履歴が存在する場合は、繰り返す。</t>
  </si>
  <si>
    <t>TK00003100000040</t>
  </si>
  <si>
    <t>2.1</t>
  </si>
  <si>
    <t>保険者番号</t>
  </si>
  <si>
    <t>文字列</t>
  </si>
  <si>
    <t>半角数字</t>
  </si>
  <si>
    <t>8</t>
  </si>
  <si>
    <t>固定</t>
  </si>
  <si>
    <t>保険者番号を指定する</t>
  </si>
  <si>
    <t>随時</t>
  </si>
  <si>
    <t>5年</t>
  </si>
  <si>
    <t>TK00003100000050</t>
  </si>
  <si>
    <t>保険者名称</t>
  </si>
  <si>
    <t>全角</t>
  </si>
  <si>
    <t>30</t>
  </si>
  <si>
    <t>可変</t>
  </si>
  <si>
    <t>保険者名称を指定する</t>
  </si>
  <si>
    <t>TK00003100000060</t>
  </si>
  <si>
    <t>2.2</t>
  </si>
  <si>
    <t>被保険者記号・番号</t>
  </si>
  <si>
    <t>20</t>
  </si>
  <si>
    <t>記号・番号を指定する</t>
  </si>
  <si>
    <t>記号と番号は区別できるようにすること</t>
  </si>
  <si>
    <t>TK00003100000080</t>
  </si>
  <si>
    <t>組合員コード</t>
  </si>
  <si>
    <t>組合員コードを指定する
0:組合員、1家族</t>
  </si>
  <si>
    <t>組合員コードは、国保組合の被保険者のみデータ登録すること。</t>
  </si>
  <si>
    <t>KM0310001</t>
  </si>
  <si>
    <t>TK00003100000085</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</si>
  <si>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</si>
  <si>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</si>
  <si>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</si>
  <si>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KM0310002</t>
  </si>
  <si>
    <t>TK00003100000090</t>
  </si>
  <si>
    <t>有効期限</t>
  </si>
  <si>
    <t>日付</t>
  </si>
  <si>
    <t>10</t>
  </si>
  <si>
    <t>有効期限を指定する</t>
  </si>
  <si>
    <t>TK00003100000100</t>
  </si>
  <si>
    <t xml:space="preserve">資格取得日
</t>
  </si>
  <si>
    <t>資格を取得した異動日を指定する 
市町村においては、平成30年4月以降、資格取得日と適用開始日が異なる場合には、適用開始日を指定する。</t>
  </si>
  <si>
    <t>資格取得の処理時に随時</t>
  </si>
  <si>
    <t>TK00003100000110</t>
  </si>
  <si>
    <t>2.3</t>
  </si>
  <si>
    <t>資格喪失日</t>
  </si>
  <si>
    <t>資格を喪失した異動日を指定する 
市町村においては、平成30年4月以降、資格喪失日と適用終了日が異なる場合には、適用終了日を指定する。</t>
  </si>
  <si>
    <t>資格喪失の処理時に随時</t>
  </si>
  <si>
    <t>TK00003100000160</t>
  </si>
  <si>
    <t>1.0</t>
  </si>
  <si>
    <t>国民健康保険旧被扶養者情報</t>
  </si>
  <si>
    <t>複数の履歴が存在していても、確定した時点から見て最新の履歴を指定する</t>
  </si>
  <si>
    <t>情報なし</t>
  </si>
  <si>
    <t>TK00003100000170</t>
  </si>
  <si>
    <t>旧被扶養該当異動日</t>
  </si>
  <si>
    <t>旧被扶養者の該当年月日を指定する</t>
  </si>
  <si>
    <t>同上</t>
  </si>
  <si>
    <t>TM00000000000084</t>
  </si>
  <si>
    <t>予防接種法による予防接種の実施に関する情報</t>
    <phoneticPr fontId="1"/>
  </si>
  <si>
    <t>都道府県知事又は市町村長</t>
  </si>
  <si>
    <t>1.6</t>
  </si>
  <si>
    <t>TK00008400000010</t>
  </si>
  <si>
    <t>四種混合（ＤＰＴ‐ＩＰＶ）</t>
  </si>
  <si>
    <t>ジフテリア、百日せき、急性灰白髄炎及び破傷風の予防接種の情報を指定する</t>
  </si>
  <si>
    <t>TK00008400000020</t>
  </si>
  <si>
    <t>一期初回１回目</t>
  </si>
  <si>
    <t>第一期の予防接種の初回接種の１回目の情報を指定する</t>
  </si>
  <si>
    <t>TK00008400000025</t>
  </si>
  <si>
    <t>接種日</t>
  </si>
  <si>
    <t>接種日を指定する</t>
  </si>
  <si>
    <t>TK00008400000030</t>
  </si>
  <si>
    <t>一期初回２回目</t>
  </si>
  <si>
    <t>第一期の予防接種の初回接種の２回目の情報を指定する</t>
  </si>
  <si>
    <t>TK00008400000035</t>
  </si>
  <si>
    <t>TK00008400000040</t>
  </si>
  <si>
    <t>一期初回３回目</t>
  </si>
  <si>
    <t>第一期の予防接種の初回接種の３回目の情報を指定する</t>
  </si>
  <si>
    <t>TK00008400000045</t>
  </si>
  <si>
    <t>TK00008400000050</t>
  </si>
  <si>
    <t>一期追加</t>
  </si>
  <si>
    <t>第一期の予防接種の追加接種の情報を指定する</t>
  </si>
  <si>
    <t>TK00008400000055</t>
  </si>
  <si>
    <t>TM00000000000086</t>
  </si>
  <si>
    <t>母子保健法による妊産婦又は乳児若しくは幼児に対する健康診査に関する情報</t>
    <phoneticPr fontId="1"/>
  </si>
  <si>
    <t>市町村長</t>
  </si>
  <si>
    <t>TK00008600000000</t>
  </si>
  <si>
    <t>出生時の情報</t>
  </si>
  <si>
    <t>出生児に紐付く情報</t>
  </si>
  <si>
    <t>TK00008600000010</t>
  </si>
  <si>
    <t>把握日</t>
  </si>
  <si>
    <t>新生児訪問、３から４か月児健診等、市町村が出生時の情報を把握した日を入力。例：2020年1月1日 → 2020-01-01</t>
  </si>
  <si>
    <t>7年</t>
  </si>
  <si>
    <t>TK00008600000020</t>
  </si>
  <si>
    <t>1.1</t>
  </si>
  <si>
    <t>妊娠高血圧症候群</t>
  </si>
  <si>
    <t>母子健康手帳や問診をもとに確認した妊娠中の既往に関する情報を入力。
１：なし　２：あり
※母子保健課長通知「乳幼児に対する健康診査について」児母発0408第29号　参照</t>
  </si>
  <si>
    <t>KM0860003</t>
  </si>
  <si>
    <t>TK00008600000030</t>
  </si>
  <si>
    <t>尿蛋白</t>
  </si>
  <si>
    <t>KM0860004</t>
  </si>
  <si>
    <t>TK00008600000040</t>
  </si>
  <si>
    <t>尿糖</t>
  </si>
  <si>
    <t>KM0860005</t>
  </si>
  <si>
    <t>TK00008600000050</t>
  </si>
  <si>
    <t>高血圧／浮腫</t>
  </si>
  <si>
    <t>KM0860006</t>
  </si>
  <si>
    <t>TK00008600000060</t>
  </si>
  <si>
    <t>貧血</t>
  </si>
  <si>
    <t>KM0860007</t>
  </si>
  <si>
    <t>TK00008600000070</t>
  </si>
  <si>
    <t>糖尿病</t>
  </si>
  <si>
    <t>KM0860008</t>
  </si>
  <si>
    <t>TK00008600000080</t>
  </si>
  <si>
    <t>多胎妊娠</t>
  </si>
  <si>
    <t>母子健康手帳や問診をもとに確認した情報を入力。
１：なし　２：あり
※母子保健課長通知「乳幼児に対する健康診査について」児母発0408第29号　参照</t>
  </si>
  <si>
    <t>KM0860009</t>
  </si>
  <si>
    <t>TK00008600000090</t>
  </si>
  <si>
    <t>帝王切開術</t>
  </si>
  <si>
    <t>KM0860010</t>
  </si>
  <si>
    <t>TK00008600000100</t>
  </si>
  <si>
    <t>骨盤位</t>
  </si>
  <si>
    <t>KM0860011</t>
  </si>
  <si>
    <t>TK00008600000110</t>
  </si>
  <si>
    <t>在胎週数</t>
  </si>
  <si>
    <t>2</t>
  </si>
  <si>
    <t>母子健康手帳や問診をもとに確認した在胎週数を入力。（週）
※母子保健課長通知「乳幼児に対する健康診査について」児母発0408第29号　参照</t>
  </si>
  <si>
    <t>TK00008600000120</t>
  </si>
  <si>
    <t>出生時の特記事項</t>
  </si>
  <si>
    <t>KM0860013</t>
  </si>
  <si>
    <t>TK00008600000130</t>
  </si>
  <si>
    <t>新生児期の特記事項</t>
  </si>
  <si>
    <t>KM0860014</t>
  </si>
  <si>
    <t>TK00008600000140</t>
  </si>
  <si>
    <t>出生時体重（ｇ）</t>
  </si>
  <si>
    <t>4</t>
  </si>
  <si>
    <t>母子健康手帳や問診をもとに確認した出生時体重を入力。（ｇ）整数で入力すること。
※母子保健課長通知「乳幼児に対する健康診査について」児母発0408第29号　参照</t>
  </si>
  <si>
    <t>TK00008600000150</t>
  </si>
  <si>
    <t>出生時身長（ｃｍ）</t>
  </si>
  <si>
    <t>半角英数字</t>
  </si>
  <si>
    <t>母子健康手帳や問診をもとに確認した出生時身長を入力。（ｃｍ）小数第一位まで入力すること。例：50.0
※母子保健課長通知「乳幼児に対する健康診査について」児母発0408第29号　参照</t>
  </si>
  <si>
    <t>TK00008600000160</t>
  </si>
  <si>
    <t>出生時頭囲（ｃｍ）</t>
  </si>
  <si>
    <t>母子健康手帳や問診をもとに確認した出生時頭囲を入力。（ｃｍ）小数第一位まで入力すること。例：33.0
※母子保健課長通知「乳幼児に対する健康診査について」児母発0408第29号　参照</t>
  </si>
  <si>
    <t>TK00008600000170</t>
  </si>
  <si>
    <t>出生時胸囲（ｃｍ）</t>
  </si>
  <si>
    <t>母子健康手帳や問診をもとに確認した出生時胸囲を入力。（ｃｍ）小数第一位まで入力すること。例：33.0
※母子保健課長通知「乳幼児に対する健康診査について」児母発0408第29号　参照</t>
  </si>
  <si>
    <t>TK00008600000180</t>
  </si>
  <si>
    <t>栄養方法（新生児期）</t>
  </si>
  <si>
    <t>新生児期の栄養方法について、母子健康手帳や問診をもとに確認した情報を入力。
１：母乳　２：人工乳　３：混合　
※母子保健課長通知「乳幼児に対する健康診査について」児母発0408第29号　参照</t>
  </si>
  <si>
    <t>KM0860019</t>
  </si>
  <si>
    <t>TK00008600000190</t>
  </si>
  <si>
    <t>先天性代謝異常等検査</t>
  </si>
  <si>
    <t>母子健康手帳や問診をもとに確認した情報を入力。
１：正常　２：要精密検査　３：受けていない　４：検査結果不明
※母子保健課長通知「乳幼児に対する健康診査について」児母発0408第29号　参照</t>
  </si>
  <si>
    <t>KM0860020</t>
  </si>
  <si>
    <t>TK00008600000201</t>
  </si>
  <si>
    <t>初回検査日</t>
  </si>
  <si>
    <t>初回検査日を入力。
例：2020年1月1日 → 2020-01-01</t>
  </si>
  <si>
    <t>-</t>
  </si>
  <si>
    <t>TK00008600000200</t>
  </si>
  <si>
    <t>新生児聴覚検査方法（初回検査）</t>
  </si>
  <si>
    <t>母子健康手帳や問診をもとに確認した情報を入力。
１：AABR　２：ABR　３：OAE</t>
  </si>
  <si>
    <t>KM0860021</t>
  </si>
  <si>
    <t>TK00008600000210</t>
  </si>
  <si>
    <t>新生児聴覚検査結果（初回検査）</t>
  </si>
  <si>
    <t>母子健康手帳や問診をもとに確認した情報を入力。
１：正常　２：要再検査　３：受けていない
※母子保健課長通知「乳幼児に対する健康診査について」雇児母発0911 第１号　参照</t>
  </si>
  <si>
    <t>KM0860022</t>
  </si>
  <si>
    <t>TK00008600000221</t>
  </si>
  <si>
    <t>再検査日</t>
  </si>
  <si>
    <t>再検査日を入力。
例：2020年1月1日 → 2020-01-01</t>
  </si>
  <si>
    <t>TK00008600000220</t>
  </si>
  <si>
    <t>新生児聴覚検査方法（再検査結果）</t>
  </si>
  <si>
    <t>KM0860023</t>
  </si>
  <si>
    <t>TK00008600000230</t>
  </si>
  <si>
    <t>新生児聴覚検査結果（再検査結果）</t>
  </si>
  <si>
    <t>母子健康手帳や問診をもとに確認した情報を入力。
１：正常　２：要精密検査　３：受けていない
※母子保健課長通知「乳幼児に対する健康診査について」児母発0408第29号　参照</t>
  </si>
  <si>
    <t>KM0860024</t>
  </si>
  <si>
    <t>TK00008600000241</t>
  </si>
  <si>
    <t>精密検査日</t>
  </si>
  <si>
    <t>精密検査日を入力。
例：2020年1月1日 → 2020-01-01</t>
  </si>
  <si>
    <t>TK00008600000240</t>
  </si>
  <si>
    <t>新生児聴覚検査結果（精密検査）</t>
  </si>
  <si>
    <t>母子健康手帳や問診をもとに確認した情報を入力。
１：正常　２：異常　３：受けていない
※母子保健課長通知「乳幼児に対する健康診査について」児母発0408第29号　参照</t>
  </si>
  <si>
    <t>KM0860025</t>
  </si>
  <si>
    <t>8 APIを利用して取得する自己情報や医療保険情報等_医療保険情報取得API及び期間連携API_記入例</t>
    <rPh sb="6" eb="8">
      <t>リヨウ</t>
    </rPh>
    <rPh sb="10" eb="12">
      <t>シュトク</t>
    </rPh>
    <rPh sb="14" eb="16">
      <t>ジコ</t>
    </rPh>
    <rPh sb="16" eb="18">
      <t>ジョウホウ</t>
    </rPh>
    <rPh sb="19" eb="21">
      <t>イリョウ</t>
    </rPh>
    <rPh sb="21" eb="23">
      <t>ホケン</t>
    </rPh>
    <rPh sb="23" eb="25">
      <t>ジョウホウ</t>
    </rPh>
    <rPh sb="25" eb="26">
      <t>トウ</t>
    </rPh>
    <rPh sb="27" eb="29">
      <t>イリョウ</t>
    </rPh>
    <rPh sb="29" eb="31">
      <t>ホケン</t>
    </rPh>
    <rPh sb="31" eb="33">
      <t>ジョウホウ</t>
    </rPh>
    <rPh sb="33" eb="35">
      <t>シュトク</t>
    </rPh>
    <rPh sb="38" eb="39">
      <t>オヨ</t>
    </rPh>
    <rPh sb="40" eb="42">
      <t>キカン</t>
    </rPh>
    <rPh sb="42" eb="44">
      <t>レンケイ</t>
    </rPh>
    <rPh sb="48" eb="50">
      <t>キニュウ</t>
    </rPh>
    <rPh sb="50" eb="51">
      <t>レイ</t>
    </rPh>
    <phoneticPr fontId="1"/>
  </si>
  <si>
    <t>■薬剤情報・処方情報・調剤情報（リフィル・お薬手帳項目を含む）(令和6年1月時点)</t>
    <phoneticPr fontId="10"/>
  </si>
  <si>
    <t>取得対象</t>
  </si>
  <si>
    <t>資格情報</t>
    <phoneticPr fontId="10"/>
  </si>
  <si>
    <t>最新の保険者番号</t>
    <rPh sb="0" eb="2">
      <t>サイシン</t>
    </rPh>
    <rPh sb="3" eb="5">
      <t>ホケン</t>
    </rPh>
    <rPh sb="5" eb="6">
      <t>シャ</t>
    </rPh>
    <rPh sb="6" eb="8">
      <t>バンゴウ</t>
    </rPh>
    <phoneticPr fontId="10"/>
  </si>
  <si>
    <t>カナ氏名</t>
  </si>
  <si>
    <t>券面の加入者の氏名カナ</t>
    <phoneticPr fontId="10"/>
  </si>
  <si>
    <t>氏名</t>
  </si>
  <si>
    <t>券面の加入者の氏名</t>
    <phoneticPr fontId="10"/>
  </si>
  <si>
    <t>生年月日</t>
  </si>
  <si>
    <t>券面の生年月日</t>
    <phoneticPr fontId="10"/>
  </si>
  <si>
    <t>年齢</t>
  </si>
  <si>
    <t>年齢</t>
    <phoneticPr fontId="10"/>
  </si>
  <si>
    <t>男女区分1</t>
  </si>
  <si>
    <t>男女の別を示す区分</t>
    <phoneticPr fontId="10"/>
  </si>
  <si>
    <t>処方情報</t>
    <phoneticPr fontId="10"/>
  </si>
  <si>
    <t>処方箋発行年月</t>
  </si>
  <si>
    <t>処方箋発行年月</t>
    <phoneticPr fontId="10"/>
  </si>
  <si>
    <t>処方区分</t>
  </si>
  <si>
    <t>「院外」を固定で設定</t>
    <phoneticPr fontId="10"/>
  </si>
  <si>
    <t>医療機関コード</t>
  </si>
  <si>
    <t>医療機関のコード</t>
    <phoneticPr fontId="10"/>
  </si>
  <si>
    <t>医療機関名</t>
    <phoneticPr fontId="10"/>
  </si>
  <si>
    <t>処方箋発行年月時点の医療機関名称</t>
    <phoneticPr fontId="10"/>
  </si>
  <si>
    <t>医師コード</t>
  </si>
  <si>
    <t>医師コード</t>
    <phoneticPr fontId="10"/>
  </si>
  <si>
    <t>医師名</t>
  </si>
  <si>
    <t>医師名</t>
    <phoneticPr fontId="10"/>
  </si>
  <si>
    <t>処方箋発行日</t>
  </si>
  <si>
    <t>処方箋の発行年月日</t>
    <phoneticPr fontId="10"/>
  </si>
  <si>
    <t>処方情報連番</t>
    <phoneticPr fontId="10"/>
  </si>
  <si>
    <t>処方情報単位の連番</t>
    <phoneticPr fontId="10"/>
  </si>
  <si>
    <t>処方グループ番号</t>
  </si>
  <si>
    <t>処方箋におけるRP番号</t>
    <phoneticPr fontId="10"/>
  </si>
  <si>
    <t>8 APIを利用して取得する自己情報や医療保険情報等_PMH情報連携API_記入例</t>
    <rPh sb="6" eb="8">
      <t>リヨウ</t>
    </rPh>
    <rPh sb="10" eb="12">
      <t>シュトク</t>
    </rPh>
    <rPh sb="14" eb="16">
      <t>ジコ</t>
    </rPh>
    <rPh sb="16" eb="18">
      <t>ジョウホウ</t>
    </rPh>
    <rPh sb="19" eb="21">
      <t>イリョウ</t>
    </rPh>
    <rPh sb="21" eb="23">
      <t>ホケン</t>
    </rPh>
    <rPh sb="23" eb="25">
      <t>ジョウホウ</t>
    </rPh>
    <rPh sb="25" eb="26">
      <t>トウ</t>
    </rPh>
    <rPh sb="30" eb="32">
      <t>ジョウホウ</t>
    </rPh>
    <rPh sb="32" eb="34">
      <t>レンケイ</t>
    </rPh>
    <rPh sb="38" eb="40">
      <t>キニュウ</t>
    </rPh>
    <rPh sb="40" eb="41">
      <t>レイ</t>
    </rPh>
    <phoneticPr fontId="1"/>
  </si>
  <si>
    <t>■予防接種（v3）</t>
    <phoneticPr fontId="10"/>
  </si>
  <si>
    <t>予防接種一覧情報の照会</t>
  </si>
  <si>
    <t>取得</t>
    <rPh sb="0" eb="2">
      <t>シュトク</t>
    </rPh>
    <phoneticPr fontId="1"/>
  </si>
  <si>
    <t>予診票管理ID</t>
  </si>
  <si>
    <t>ワクチン種別と回数で取りまとめたグループのID</t>
  </si>
  <si>
    <t>予防接種予定ID</t>
  </si>
  <si>
    <t>予防接種対象者が予定している予防接種のID</t>
  </si>
  <si>
    <t>勧奨実施日</t>
  </si>
  <si>
    <t>初回の勧奨実施日</t>
  </si>
  <si>
    <t>在籍フラグ</t>
  </si>
  <si>
    <t>「自治体に在籍中（未転出）」「自治体に未在籍（転出済）」など</t>
  </si>
  <si>
    <t>案内用URLー厚生労働省</t>
    <rPh sb="7" eb="12">
      <t>コウセイロウドウショウ</t>
    </rPh>
    <phoneticPr fontId="1"/>
  </si>
  <si>
    <t>厚生労働省による予防接種全般の案内用URL</t>
  </si>
  <si>
    <t>階層が深いため集約・簡略化</t>
    <rPh sb="0" eb="2">
      <t>カイソウ</t>
    </rPh>
    <rPh sb="3" eb="4">
      <t>フカ</t>
    </rPh>
    <rPh sb="7" eb="9">
      <t>シュウヤク</t>
    </rPh>
    <rPh sb="10" eb="13">
      <t>カンリャクカ</t>
    </rPh>
    <phoneticPr fontId="1"/>
  </si>
  <si>
    <t>案内用URLー各自治体</t>
  </si>
  <si>
    <t>各自治体による予防接種全般の案内用URL</t>
  </si>
  <si>
    <t>種別ー予防接種管理番号</t>
    <rPh sb="0" eb="2">
      <t>シュベツ</t>
    </rPh>
    <phoneticPr fontId="1"/>
  </si>
  <si>
    <t>予防接種の種別・回数を管理する番号</t>
  </si>
  <si>
    <t>種別ーワクチン通称</t>
  </si>
  <si>
    <t>一般的なワクチンの種別名</t>
  </si>
  <si>
    <t>種別ー回数通称</t>
  </si>
  <si>
    <t>回数の通称</t>
  </si>
  <si>
    <t>種別ーワクチン種別</t>
  </si>
  <si>
    <t>ワクチンの種別を表すコード</t>
  </si>
  <si>
    <t>種別ー期</t>
  </si>
  <si>
    <t>ワクチンの期</t>
  </si>
  <si>
    <t>種別ー価</t>
  </si>
  <si>
    <t>ワクチンの価</t>
  </si>
  <si>
    <t>種別ー回数</t>
  </si>
  <si>
    <t>ワクチンの接種回数</t>
  </si>
  <si>
    <t>種別ー接種間隔ー前回</t>
  </si>
  <si>
    <t>前回の接種年月日</t>
    <rPh sb="0" eb="2">
      <t>ゼンカイ</t>
    </rPh>
    <rPh sb="3" eb="5">
      <t>セッシュ</t>
    </rPh>
    <rPh sb="5" eb="8">
      <t>ネンガッピ</t>
    </rPh>
    <phoneticPr fontId="1"/>
  </si>
  <si>
    <t>種別ー接種間隔ー前々回</t>
  </si>
  <si>
    <t>前々回の接種年月日</t>
    <rPh sb="0" eb="3">
      <t>ゼンゼンカイ</t>
    </rPh>
    <rPh sb="4" eb="6">
      <t>セッシュ</t>
    </rPh>
    <rPh sb="6" eb="9">
      <t>ネンガッピ</t>
    </rPh>
    <phoneticPr fontId="1"/>
  </si>
  <si>
    <t>■妊婦健診（v2）</t>
    <phoneticPr fontId="10"/>
  </si>
  <si>
    <t>妊婦健診一覧、過去の健診結果の照会</t>
    <phoneticPr fontId="10"/>
  </si>
  <si>
    <t>取得</t>
    <rPh sb="0" eb="2">
      <t>シュトク</t>
    </rPh>
    <phoneticPr fontId="38"/>
  </si>
  <si>
    <t>妊娠ID</t>
    <phoneticPr fontId="38"/>
  </si>
  <si>
    <t>妊娠を管理するID</t>
    <phoneticPr fontId="10"/>
  </si>
  <si>
    <t>妊娠届出日</t>
    <phoneticPr fontId="38"/>
  </si>
  <si>
    <t>妊婦健診一覧ー妊婦健診管理ID</t>
    <phoneticPr fontId="38"/>
  </si>
  <si>
    <t>妊婦健診管理ID</t>
    <phoneticPr fontId="38"/>
  </si>
  <si>
    <t>妊婦健診一覧ー健診実施日</t>
    <phoneticPr fontId="38"/>
  </si>
  <si>
    <t>健診実施日</t>
    <phoneticPr fontId="38"/>
  </si>
  <si>
    <t>妊婦健診一覧ー在籍フラグ</t>
    <phoneticPr fontId="38"/>
  </si>
  <si>
    <t>「自治体に在籍中（未転出）」「自治体に未在籍（転出済）」など</t>
    <phoneticPr fontId="38"/>
  </si>
  <si>
    <t>妊婦健診一覧ー健診担当者_[1~9]</t>
    <phoneticPr fontId="38"/>
  </si>
  <si>
    <t>健診を実施した医師や自治体職員の氏名（最大９名分設定可能）</t>
    <phoneticPr fontId="38"/>
  </si>
  <si>
    <t>類似項目のため集約・簡略化</t>
    <rPh sb="0" eb="2">
      <t>ルイジ</t>
    </rPh>
    <rPh sb="2" eb="4">
      <t>コウモク</t>
    </rPh>
    <rPh sb="7" eb="9">
      <t>シュウヤク</t>
    </rPh>
    <rPh sb="10" eb="13">
      <t>カンリャクカ</t>
    </rPh>
    <phoneticPr fontId="38"/>
  </si>
  <si>
    <t>妊婦健診一覧ー医療機関情報</t>
    <phoneticPr fontId="38"/>
  </si>
  <si>
    <t>健診を実施した医療機関情報</t>
    <rPh sb="11" eb="13">
      <t>ジョウホウ</t>
    </rPh>
    <phoneticPr fontId="38"/>
  </si>
  <si>
    <t>階層が深いため集約・簡略化</t>
    <rPh sb="0" eb="2">
      <t>カイソウ</t>
    </rPh>
    <rPh sb="3" eb="4">
      <t>フカ</t>
    </rPh>
    <rPh sb="7" eb="9">
      <t>シュウヤク</t>
    </rPh>
    <rPh sb="10" eb="13">
      <t>カンリャクカ</t>
    </rPh>
    <phoneticPr fontId="38"/>
  </si>
  <si>
    <t>妊婦健診一覧ー案内用URL</t>
    <phoneticPr fontId="38"/>
  </si>
  <si>
    <t>厚生労働省による妊婦健診全般の案内用URL</t>
    <phoneticPr fontId="38"/>
  </si>
  <si>
    <t>各自治体による妊婦健診全般の案内用タイトル</t>
    <phoneticPr fontId="38"/>
  </si>
  <si>
    <t>妊婦健診一覧ー結果</t>
    <rPh sb="7" eb="9">
      <t>ケッカ</t>
    </rPh>
    <phoneticPr fontId="38"/>
  </si>
  <si>
    <t>妊婦健診項目の結果</t>
    <rPh sb="7" eb="9">
      <t>ケッカ</t>
    </rPh>
    <phoneticPr fontId="38"/>
  </si>
  <si>
    <t>API利用スケジュールを記載してください。事前打合せ前時点では「予定」欄を記載してください。サービス提供前確認時点で「実績」欄に実績のスケジュールを記載してください。</t>
    <rPh sb="3" eb="5">
      <t>リヨウ</t>
    </rPh>
    <rPh sb="12" eb="14">
      <t>キサイ</t>
    </rPh>
    <rPh sb="21" eb="23">
      <t>ジゼン</t>
    </rPh>
    <rPh sb="23" eb="25">
      <t>ウチアワ</t>
    </rPh>
    <rPh sb="26" eb="27">
      <t>マエ</t>
    </rPh>
    <rPh sb="27" eb="29">
      <t>ジテン</t>
    </rPh>
    <rPh sb="32" eb="34">
      <t>ヨテイ</t>
    </rPh>
    <rPh sb="35" eb="36">
      <t>ラン</t>
    </rPh>
    <rPh sb="37" eb="39">
      <t>キサイ</t>
    </rPh>
    <rPh sb="50" eb="52">
      <t>テイキョウ</t>
    </rPh>
    <rPh sb="52" eb="53">
      <t>マエ</t>
    </rPh>
    <rPh sb="53" eb="55">
      <t>カクニン</t>
    </rPh>
    <rPh sb="55" eb="57">
      <t>ジテン</t>
    </rPh>
    <rPh sb="59" eb="61">
      <t>ジッセキ</t>
    </rPh>
    <rPh sb="64" eb="66">
      <t>ジッセキ</t>
    </rPh>
    <rPh sb="74" eb="76">
      <t>キサイ</t>
    </rPh>
    <phoneticPr fontId="1"/>
  </si>
  <si>
    <t>グレーアウトされている箇所は記載不要です。</t>
    <rPh sb="11" eb="13">
      <t>カショ</t>
    </rPh>
    <rPh sb="14" eb="16">
      <t>キサイ</t>
    </rPh>
    <rPh sb="16" eb="18">
      <t>フヨウ</t>
    </rPh>
    <phoneticPr fontId="1"/>
  </si>
  <si>
    <t>基本形</t>
  </si>
  <si>
    <r>
      <t>5 システム構成図のパターン分類に係る事業者アンケート</t>
    </r>
    <r>
      <rPr>
        <sz val="16"/>
        <color rgb="FFFF0000"/>
        <rFont val="Meiryo UI"/>
        <family val="3"/>
        <charset val="128"/>
      </rPr>
      <t>*</t>
    </r>
    <rPh sb="6" eb="8">
      <t>コウセイ</t>
    </rPh>
    <rPh sb="8" eb="9">
      <t>ズ</t>
    </rPh>
    <rPh sb="14" eb="16">
      <t>ブンルイ</t>
    </rPh>
    <rPh sb="17" eb="18">
      <t>カカ</t>
    </rPh>
    <rPh sb="19" eb="22">
      <t>ジギョウシャ</t>
    </rPh>
    <phoneticPr fontId="1"/>
  </si>
  <si>
    <t>サービス提供前
確認前</t>
    <rPh sb="4" eb="6">
      <t>テイキョウ</t>
    </rPh>
    <rPh sb="6" eb="7">
      <t>マエ</t>
    </rPh>
    <rPh sb="8" eb="10">
      <t>カクニン</t>
    </rPh>
    <rPh sb="10" eb="11">
      <t>マエ</t>
    </rPh>
    <phoneticPr fontId="1"/>
  </si>
  <si>
    <r>
      <t>申請者名称</t>
    </r>
    <r>
      <rPr>
        <sz val="14"/>
        <color rgb="FFFF0000"/>
        <rFont val="Meiryo UI"/>
        <family val="3"/>
        <charset val="128"/>
      </rPr>
      <t>*</t>
    </r>
    <rPh sb="0" eb="2">
      <t>シンセイ</t>
    </rPh>
    <rPh sb="2" eb="3">
      <t>シャ</t>
    </rPh>
    <rPh sb="3" eb="5">
      <t>メイショウ</t>
    </rPh>
    <phoneticPr fontId="1"/>
  </si>
  <si>
    <r>
      <t>利用予定API</t>
    </r>
    <r>
      <rPr>
        <sz val="14"/>
        <color rgb="FFFF0000"/>
        <rFont val="Meiryo UI"/>
        <family val="3"/>
        <charset val="128"/>
      </rPr>
      <t>*</t>
    </r>
    <rPh sb="0" eb="2">
      <t>リヨウ</t>
    </rPh>
    <rPh sb="2" eb="4">
      <t>ヨテイ</t>
    </rPh>
    <phoneticPr fontId="1"/>
  </si>
  <si>
    <r>
      <t>利用目的</t>
    </r>
    <r>
      <rPr>
        <sz val="14"/>
        <color rgb="FFFF0000"/>
        <rFont val="Meiryo UI"/>
        <family val="3"/>
        <charset val="128"/>
      </rPr>
      <t>*</t>
    </r>
    <rPh sb="0" eb="2">
      <t>リヨウ</t>
    </rPh>
    <rPh sb="2" eb="4">
      <t>モクテキ</t>
    </rPh>
    <phoneticPr fontId="1"/>
  </si>
  <si>
    <r>
      <t>利用者視点</t>
    </r>
    <r>
      <rPr>
        <sz val="14"/>
        <color rgb="FFFF0000"/>
        <rFont val="Meiryo UI"/>
        <family val="3"/>
        <charset val="128"/>
      </rPr>
      <t>*</t>
    </r>
    <rPh sb="0" eb="3">
      <t>リヨウシャ</t>
    </rPh>
    <rPh sb="3" eb="5">
      <t>シテン</t>
    </rPh>
    <phoneticPr fontId="1"/>
  </si>
  <si>
    <r>
      <t>事業者視点</t>
    </r>
    <r>
      <rPr>
        <sz val="14"/>
        <color rgb="FFFF0000"/>
        <rFont val="Meiryo UI"/>
        <family val="3"/>
        <charset val="128"/>
      </rPr>
      <t>*</t>
    </r>
    <rPh sb="0" eb="3">
      <t>ジギョウシャ</t>
    </rPh>
    <rPh sb="3" eb="5">
      <t>シテン</t>
    </rPh>
    <phoneticPr fontId="1"/>
  </si>
  <si>
    <t>うちマイナポータルAPIを用いる
サービスの利用者数</t>
    <phoneticPr fontId="1"/>
  </si>
  <si>
    <t>うちマイナポータルAPIを用いる
サービスの利用者数</t>
    <rPh sb="13" eb="14">
      <t>モチ</t>
    </rPh>
    <rPh sb="22" eb="24">
      <t>リヨウ</t>
    </rPh>
    <rPh sb="24" eb="25">
      <t>シャ</t>
    </rPh>
    <rPh sb="25" eb="26">
      <t>スウ</t>
    </rPh>
    <phoneticPr fontId="1"/>
  </si>
  <si>
    <t>利用者(国民)の利用領域やシステムのサーバ及びデータ保存場所(DB)等、各システム構成とその構成枠やアクターが分かるように記載してください。
また貴システムのサービス範囲を点線で囲う等明確に示してください。</t>
    <phoneticPr fontId="1"/>
  </si>
  <si>
    <r>
      <t>31_医療保険各法又は高齢者の医療の確保に関する法律による医療に関する給付の支給又は保険料の徴収に関する情報, 84_予防接種法による予防接種の実施に関する情報,</t>
    </r>
    <r>
      <rPr>
        <sz val="14"/>
        <color rgb="FFFF0000"/>
        <rFont val="Meiryo UI"/>
        <family val="3"/>
        <charset val="128"/>
      </rPr>
      <t xml:space="preserve"> 86_母子保健法による妊産婦又は乳児若しくは幼児に対する健康診査に関する情報</t>
    </r>
    <phoneticPr fontId="1"/>
  </si>
  <si>
    <r>
      <t>マイナポータルから予防接種情報、特定健診情報、薬剤情報・処方情報・調剤情報</t>
    </r>
    <r>
      <rPr>
        <sz val="14"/>
        <color rgb="FFFF0000"/>
        <rFont val="Meiryo UI"/>
        <family val="3"/>
        <charset val="128"/>
      </rPr>
      <t>（リフィル・お薬手帳項目を含む）</t>
    </r>
    <r>
      <rPr>
        <sz val="14"/>
        <color theme="1"/>
        <rFont val="Meiryo UI"/>
        <family val="3"/>
        <charset val="128"/>
      </rPr>
      <t>を取得できるようにすることで、利用者が健康に関する情報を自分で閲覧、管理することを可能にするとともに、カスタマイズされたコンテンツを配信することで、利用者の健康増進に寄与する。
また、事業者としては提供可能な情報が増えることで、Webサービスの利用ニーズの拡大が見込め、健康管理・健康増進を核として、弊社医療プラットフォーム事業のさらなる拡張を目指す。</t>
    </r>
    <phoneticPr fontId="1"/>
  </si>
  <si>
    <t>（別紙）　PHRサービス提供者による健診等情報の取扱いに関する基本的指針に係るチェックシート</t>
    <rPh sb="1" eb="3">
      <t>ベッシ</t>
    </rPh>
    <rPh sb="12" eb="14">
      <t>テイキョウ</t>
    </rPh>
    <rPh sb="14" eb="15">
      <t>シャ</t>
    </rPh>
    <rPh sb="18" eb="20">
      <t>ケンシン</t>
    </rPh>
    <rPh sb="20" eb="21">
      <t>トウ</t>
    </rPh>
    <rPh sb="21" eb="23">
      <t>ジョウホウ</t>
    </rPh>
    <rPh sb="24" eb="26">
      <t>トリアツカ</t>
    </rPh>
    <rPh sb="28" eb="29">
      <t>カン</t>
    </rPh>
    <rPh sb="31" eb="33">
      <t>キホン</t>
    </rPh>
    <rPh sb="33" eb="34">
      <t>テキ</t>
    </rPh>
    <rPh sb="34" eb="36">
      <t>シシン</t>
    </rPh>
    <rPh sb="37" eb="38">
      <t>カカ</t>
    </rPh>
    <phoneticPr fontId="1"/>
  </si>
  <si>
    <t>確 認 日</t>
    <rPh sb="0" eb="1">
      <t>カク</t>
    </rPh>
    <rPh sb="2" eb="3">
      <t>ニン</t>
    </rPh>
    <rPh sb="4" eb="5">
      <t>ビ</t>
    </rPh>
    <phoneticPr fontId="1"/>
  </si>
  <si>
    <t>組織名</t>
    <rPh sb="0" eb="3">
      <t>ソシキメイ</t>
    </rPh>
    <phoneticPr fontId="1"/>
  </si>
  <si>
    <t>担当者名</t>
    <rPh sb="0" eb="1">
      <t>タン</t>
    </rPh>
    <rPh sb="1" eb="2">
      <t>トウ</t>
    </rPh>
    <rPh sb="2" eb="3">
      <t>モノ</t>
    </rPh>
    <rPh sb="3" eb="4">
      <t>メイ</t>
    </rPh>
    <phoneticPr fontId="1"/>
  </si>
  <si>
    <t xml:space="preserve"> ※ 公表時は役職名でも可</t>
    <phoneticPr fontId="1"/>
  </si>
  <si>
    <t>１．PHRサービス提供者への該当確認</t>
    <rPh sb="9" eb="11">
      <t>テイキョウ</t>
    </rPh>
    <rPh sb="11" eb="12">
      <t>シャ</t>
    </rPh>
    <rPh sb="14" eb="16">
      <t>ガイトウ</t>
    </rPh>
    <rPh sb="16" eb="18">
      <t>カクニン</t>
    </rPh>
    <phoneticPr fontId="1"/>
  </si>
  <si>
    <t>１．１．本指針の対象とする情報の定義</t>
    <phoneticPr fontId="1"/>
  </si>
  <si>
    <r>
      <t>　個人が自らの健康管理に利用可能な「個人情報の保護に関する法律」（平成15年法律第57号。以下「個人情報保護法」という。）上の要配慮個人情報で次に掲げるもの、及び予防接種歴（以下「健診等情報」という。）</t>
    </r>
    <r>
      <rPr>
        <sz val="14"/>
        <rFont val="ＭＳ Ｐゴシック"/>
        <family val="3"/>
        <charset val="128"/>
      </rPr>
      <t>を取り扱うこと</t>
    </r>
    <rPh sb="1" eb="3">
      <t>コジン</t>
    </rPh>
    <rPh sb="4" eb="5">
      <t>ミズカ</t>
    </rPh>
    <rPh sb="7" eb="9">
      <t>ケンコウ</t>
    </rPh>
    <rPh sb="9" eb="11">
      <t>カンリ</t>
    </rPh>
    <rPh sb="12" eb="14">
      <t>リヨウ</t>
    </rPh>
    <rPh sb="14" eb="16">
      <t>カノウ</t>
    </rPh>
    <rPh sb="18" eb="31">
      <t>コジンジョウホウホゴホウ</t>
    </rPh>
    <rPh sb="33" eb="35">
      <t>ヘイセイ</t>
    </rPh>
    <rPh sb="37" eb="38">
      <t>ネン</t>
    </rPh>
    <rPh sb="38" eb="40">
      <t>ホウリツ</t>
    </rPh>
    <rPh sb="40" eb="41">
      <t>ダイ</t>
    </rPh>
    <rPh sb="43" eb="44">
      <t>ゴウ</t>
    </rPh>
    <rPh sb="45" eb="47">
      <t>イカ</t>
    </rPh>
    <rPh sb="48" eb="55">
      <t>コジンジョウホウホゴホウ</t>
    </rPh>
    <rPh sb="61" eb="62">
      <t>ウエ</t>
    </rPh>
    <rPh sb="63" eb="64">
      <t>カナメ</t>
    </rPh>
    <rPh sb="64" eb="66">
      <t>ハイリョ</t>
    </rPh>
    <rPh sb="66" eb="68">
      <t>コジン</t>
    </rPh>
    <rPh sb="68" eb="70">
      <t>ジョウホウ</t>
    </rPh>
    <rPh sb="71" eb="72">
      <t>ツギ</t>
    </rPh>
    <rPh sb="73" eb="74">
      <t>カカ</t>
    </rPh>
    <rPh sb="79" eb="80">
      <t>オヨ</t>
    </rPh>
    <rPh sb="81" eb="83">
      <t>ヨボウ</t>
    </rPh>
    <rPh sb="83" eb="85">
      <t>セッシュ</t>
    </rPh>
    <rPh sb="85" eb="86">
      <t>レキ</t>
    </rPh>
    <rPh sb="87" eb="89">
      <t>イカ</t>
    </rPh>
    <rPh sb="90" eb="92">
      <t>ケンシン</t>
    </rPh>
    <rPh sb="92" eb="93">
      <t>トウ</t>
    </rPh>
    <rPh sb="93" eb="95">
      <t>ジョウホウ</t>
    </rPh>
    <rPh sb="102" eb="103">
      <t>ト</t>
    </rPh>
    <rPh sb="104" eb="105">
      <t>アツカ</t>
    </rPh>
    <phoneticPr fontId="1"/>
  </si>
  <si>
    <t>　 ・個人がマイナポータルAPI等を活用して入手可能な健康診断等の情報
 　・医療機関等から個人に提供され、個人が自ら入力する情報
 　・個人が自ら測定又は記録を行うものであって、医療機関等に提供する可能性がある情報</t>
    <phoneticPr fontId="1"/>
  </si>
  <si>
    <t>１．２．本指針の対象者</t>
    <rPh sb="4" eb="5">
      <t>ホン</t>
    </rPh>
    <rPh sb="5" eb="7">
      <t>シシン</t>
    </rPh>
    <rPh sb="8" eb="10">
      <t>タイショウ</t>
    </rPh>
    <rPh sb="10" eb="11">
      <t>シャ</t>
    </rPh>
    <phoneticPr fontId="1"/>
  </si>
  <si>
    <t>　利用者に対して、直接的もしくは間接的に健診等情報を取り扱うPHRサービスを提供する者（以下「PHRサービス提供者」という。）であること</t>
    <rPh sb="20" eb="22">
      <t>ケンシン</t>
    </rPh>
    <rPh sb="22" eb="23">
      <t>トウ</t>
    </rPh>
    <rPh sb="23" eb="25">
      <t>ジョウホウ</t>
    </rPh>
    <rPh sb="26" eb="27">
      <t>ト</t>
    </rPh>
    <rPh sb="28" eb="29">
      <t>アツカ</t>
    </rPh>
    <rPh sb="38" eb="40">
      <t>テイキョウ</t>
    </rPh>
    <rPh sb="42" eb="43">
      <t>シャ</t>
    </rPh>
    <rPh sb="44" eb="46">
      <t>イカ</t>
    </rPh>
    <rPh sb="54" eb="56">
      <t>テイキョウ</t>
    </rPh>
    <rPh sb="56" eb="57">
      <t>シャ</t>
    </rPh>
    <phoneticPr fontId="1"/>
  </si>
  <si>
    <t>※専ら個人が自ら日々計測するバイタル又は健康情報等のみを取り扱うPHRサービスを提供する者は、PHRサービス提供者としては含めない。
※個人の健康管理ではなく、専ら研究開発の推進等を目的として利用される健診等情報又は匿名加工情報若しくは仮名加工情報のみを取り扱う者は、PHRサービス提供者としては含めない。</t>
    <phoneticPr fontId="1"/>
  </si>
  <si>
    <t>２．情報セキュリティ対策</t>
    <rPh sb="2" eb="4">
      <t>ジョウホウ</t>
    </rPh>
    <rPh sb="10" eb="12">
      <t>タイサク</t>
    </rPh>
    <phoneticPr fontId="1"/>
  </si>
  <si>
    <t>２．１．安全管理措置</t>
    <rPh sb="4" eb="6">
      <t>アンゼン</t>
    </rPh>
    <rPh sb="6" eb="8">
      <t>カンリ</t>
    </rPh>
    <rPh sb="8" eb="10">
      <t>ソチ</t>
    </rPh>
    <phoneticPr fontId="1"/>
  </si>
  <si>
    <t>（１）法規制に基づく遵守すべき事項</t>
    <rPh sb="3" eb="4">
      <t>ホウ</t>
    </rPh>
    <rPh sb="4" eb="6">
      <t>キセイ</t>
    </rPh>
    <rPh sb="7" eb="8">
      <t>モト</t>
    </rPh>
    <rPh sb="10" eb="12">
      <t>ジュンシュ</t>
    </rPh>
    <rPh sb="15" eb="17">
      <t>ジコウ</t>
    </rPh>
    <phoneticPr fontId="1"/>
  </si>
  <si>
    <t>対応内容詳細（公表不要）</t>
    <rPh sb="0" eb="2">
      <t>タイオウ</t>
    </rPh>
    <rPh sb="2" eb="4">
      <t>ナイヨウ</t>
    </rPh>
    <rPh sb="4" eb="6">
      <t>ショウサイ</t>
    </rPh>
    <rPh sb="7" eb="9">
      <t>コウヒョウ</t>
    </rPh>
    <rPh sb="9" eb="11">
      <t>フヨウ</t>
    </rPh>
    <phoneticPr fontId="1"/>
  </si>
  <si>
    <t>①</t>
    <phoneticPr fontId="1"/>
  </si>
  <si>
    <t>個人情報保護法に基づく適切な取扱い</t>
    <rPh sb="0" eb="2">
      <t>コジン</t>
    </rPh>
    <rPh sb="2" eb="4">
      <t>ジョウホウ</t>
    </rPh>
    <rPh sb="4" eb="7">
      <t>ホゴホウ</t>
    </rPh>
    <rPh sb="8" eb="9">
      <t>モト</t>
    </rPh>
    <rPh sb="11" eb="13">
      <t>テキセツ</t>
    </rPh>
    <rPh sb="14" eb="16">
      <t>トリアツカ</t>
    </rPh>
    <phoneticPr fontId="1"/>
  </si>
  <si>
    <t>健診等情報を取り扱うに当たって、その漏えい、滅失又は毀損の防止その他の安全管理のために必要かつ適切な措置を講じていますか</t>
    <rPh sb="26" eb="28">
      <t>キソン</t>
    </rPh>
    <phoneticPr fontId="1"/>
  </si>
  <si>
    <t>②</t>
    <phoneticPr fontId="1"/>
  </si>
  <si>
    <t>その他の法令等に基づく適切な取扱い</t>
    <rPh sb="2" eb="3">
      <t>タ</t>
    </rPh>
    <rPh sb="4" eb="6">
      <t>ホウレイ</t>
    </rPh>
    <rPh sb="6" eb="7">
      <t>トウ</t>
    </rPh>
    <rPh sb="8" eb="9">
      <t>モト</t>
    </rPh>
    <rPh sb="11" eb="13">
      <t>テキセツ</t>
    </rPh>
    <rPh sb="14" eb="16">
      <t>トリアツカ</t>
    </rPh>
    <phoneticPr fontId="1"/>
  </si>
  <si>
    <t>上記①のほか、機密情報、知的財産等、法令又は契約上適切な管理が求められている情報については、その法令・契約等に基づいて、必要な措置を講じていますか</t>
    <phoneticPr fontId="1"/>
  </si>
  <si>
    <t>（２）本指針に基づく遵守すべき事項</t>
    <rPh sb="3" eb="4">
      <t>ホン</t>
    </rPh>
    <rPh sb="4" eb="6">
      <t>シシン</t>
    </rPh>
    <rPh sb="7" eb="8">
      <t>モト</t>
    </rPh>
    <rPh sb="10" eb="12">
      <t>ジュンシュ</t>
    </rPh>
    <rPh sb="15" eb="17">
      <t>ジコウ</t>
    </rPh>
    <phoneticPr fontId="1"/>
  </si>
  <si>
    <t>セキュリティ対策の対象となる情報を明確化し、求められる適切なセキュリティレベルを設定するため、PHR サービス提供者が利用者に提供するサービスの目的や範囲を、組織内に対して明確化していますか</t>
    <phoneticPr fontId="1"/>
  </si>
  <si>
    <t>利用者向けの問い合わせ窓口を整備していますか</t>
    <phoneticPr fontId="1"/>
  </si>
  <si>
    <t>管理すべき健診等情報を他の情報資産と区分していますか</t>
    <phoneticPr fontId="1"/>
  </si>
  <si>
    <t>健診等情報を取り扱う人の範囲を定めていますか</t>
    <rPh sb="0" eb="2">
      <t>ケンシン</t>
    </rPh>
    <rPh sb="2" eb="3">
      <t>トウ</t>
    </rPh>
    <rPh sb="3" eb="5">
      <t>ジョウホウ</t>
    </rPh>
    <rPh sb="10" eb="11">
      <t>ヒト</t>
    </rPh>
    <phoneticPr fontId="1"/>
  </si>
  <si>
    <t>健診等情報を複数の部署で取り扱う場合には、各部署の役割分担及び責任を明確化していますか</t>
    <phoneticPr fontId="1"/>
  </si>
  <si>
    <t xml:space="preserve"> 情報資産区分に基づいて、リスク管理をする</t>
    <phoneticPr fontId="1"/>
  </si>
  <si>
    <t>保有する情報資産に対する脅威を想定しリスクを洗い出していますか</t>
    <phoneticPr fontId="1"/>
  </si>
  <si>
    <t>情報資産に対するリスクを評価していますか</t>
    <phoneticPr fontId="1"/>
  </si>
  <si>
    <t>情報資産のリスク評価に応じた方針を決定し、その方針を実現するための対策を講じていますか</t>
    <phoneticPr fontId="1"/>
  </si>
  <si>
    <t>情報資産に対するリスク管理を行い、定期的にリスク対策を見直していますか</t>
    <phoneticPr fontId="1"/>
  </si>
  <si>
    <t>個人情報の取扱状況を確認する手段を整備する</t>
    <phoneticPr fontId="1"/>
  </si>
  <si>
    <r>
      <t xml:space="preserve">例えば次のような項目をあらかじめ明確化しておくことにより、個人情報の取扱状況を把握可能にしていますか
</t>
    </r>
    <r>
      <rPr>
        <sz val="12"/>
        <rFont val="ＭＳ 明朝"/>
        <family val="1"/>
        <charset val="128"/>
      </rPr>
      <t>　個人情報データベース等の種類、名称及び個人データの項目 / 責任者、取扱部署 / 利用目的 / アクセス権を有する者　等</t>
    </r>
    <rPh sb="0" eb="1">
      <t>タト</t>
    </rPh>
    <rPh sb="3" eb="4">
      <t>ツギ</t>
    </rPh>
    <rPh sb="8" eb="10">
      <t>コウモク</t>
    </rPh>
    <rPh sb="16" eb="19">
      <t>メイカクカ</t>
    </rPh>
    <rPh sb="29" eb="31">
      <t>コジン</t>
    </rPh>
    <rPh sb="31" eb="33">
      <t>ジョウホウ</t>
    </rPh>
    <rPh sb="34" eb="36">
      <t>トリアツカイ</t>
    </rPh>
    <rPh sb="36" eb="38">
      <t>ジョウキョウ</t>
    </rPh>
    <rPh sb="39" eb="41">
      <t>ハアク</t>
    </rPh>
    <rPh sb="41" eb="43">
      <t>カノウ</t>
    </rPh>
    <phoneticPr fontId="1"/>
  </si>
  <si>
    <t xml:space="preserve">健診等情報については、入手、作成、利用、保管、交換、提供、消去及び破棄における取扱手順を定める </t>
    <rPh sb="31" eb="32">
      <t>オヨ</t>
    </rPh>
    <phoneticPr fontId="1"/>
  </si>
  <si>
    <t>健診等情報に対して、漏えい及び不正利用を防ぐ保護対策を行っていますか</t>
    <rPh sb="0" eb="2">
      <t>ケンシン</t>
    </rPh>
    <rPh sb="2" eb="3">
      <t>トウ</t>
    </rPh>
    <rPh sb="3" eb="5">
      <t>ジョウホウ</t>
    </rPh>
    <rPh sb="13" eb="14">
      <t>オヨ</t>
    </rPh>
    <phoneticPr fontId="1"/>
  </si>
  <si>
    <t>個人データの取扱いを委託する場合は委託先での安全管理措置を確保する</t>
    <phoneticPr fontId="1"/>
  </si>
  <si>
    <t>自らが講ずべき安全管理措置と同等の措置が講じられるよう、監督を行っていますか</t>
    <phoneticPr fontId="1"/>
  </si>
  <si>
    <t>適切な個人データの取扱いを行っている者を委託先として選定していますか</t>
    <phoneticPr fontId="1"/>
  </si>
  <si>
    <t>サービス提供を目的として他者が提供するクラウドサービスを利用する場合には、セキュリティ対策等を勘案して、導入するサービスの選定を行っていますか</t>
    <phoneticPr fontId="1"/>
  </si>
  <si>
    <t>取扱状況を把握するとともに、安全管理措置の見直しを行う</t>
    <phoneticPr fontId="1"/>
  </si>
  <si>
    <t>個人データの取扱状況について、定期的に自ら行う点検又は他部署等による監査を実施していますか</t>
    <phoneticPr fontId="1"/>
  </si>
  <si>
    <t>外部の主体による監査活動と合わせて、監査を実施していますか</t>
    <phoneticPr fontId="1"/>
  </si>
  <si>
    <t>K)</t>
    <phoneticPr fontId="1"/>
  </si>
  <si>
    <t>L)</t>
    <phoneticPr fontId="1"/>
  </si>
  <si>
    <t>ポリシー及び関連規程を文書化し、従業員に理解させていますか</t>
    <rPh sb="4" eb="5">
      <t>オヨ</t>
    </rPh>
    <phoneticPr fontId="1"/>
  </si>
  <si>
    <t>従業員に対して、実践するために必要な教育を定期的に行っていますか</t>
    <phoneticPr fontId="1"/>
  </si>
  <si>
    <t xml:space="preserve">健診等情報を保管したり、扱ったりする場所の入退管理及び施錠管理を行う </t>
    <rPh sb="25" eb="26">
      <t>オヨ</t>
    </rPh>
    <phoneticPr fontId="1"/>
  </si>
  <si>
    <t>健診等情報を保管したり、扱ったりする区域を定めていますか</t>
    <rPh sb="0" eb="2">
      <t>ケンシン</t>
    </rPh>
    <rPh sb="2" eb="3">
      <t>トウ</t>
    </rPh>
    <rPh sb="3" eb="5">
      <t>ジョウホウ</t>
    </rPh>
    <phoneticPr fontId="1"/>
  </si>
  <si>
    <t>健診等情報を保管している部屋（事務室）又はフロアーへの侵入を防止するための対策を行っていますか</t>
    <phoneticPr fontId="1"/>
  </si>
  <si>
    <t>健診等情報を保管している部屋（事務室）又はフロアーに入ることができる人を制限していますか</t>
    <phoneticPr fontId="1"/>
  </si>
  <si>
    <t>健診等情報を保管している部屋（事務室）又はフロアーへの入退の記録を取得していますか</t>
    <phoneticPr fontId="1"/>
  </si>
  <si>
    <t>サービスの提供に用いるサーバ・ストレージ、情報セキュリティ対策機器等のシステムが設置されている建物(情報処理施設)、サーバルーム等（重要なコンピュータ等）については、物理的及び環境上の危険を考慮して、システムが存在する施設の場所を計画していますか</t>
    <phoneticPr fontId="1"/>
  </si>
  <si>
    <t>健診等情報を保管する重要なコンピュータ等の装置については、適切な保護対策を行っていますか</t>
    <phoneticPr fontId="1"/>
  </si>
  <si>
    <t xml:space="preserve">重要な書類及び記憶媒体等について、整理整頓を行うと共に、盗難防止対策、紛失対策、漏えい防止対策及び確実な廃棄・消去を行う </t>
    <rPh sb="5" eb="6">
      <t>オヨ</t>
    </rPh>
    <rPh sb="11" eb="12">
      <t>ナド</t>
    </rPh>
    <rPh sb="35" eb="37">
      <t>フンシツ</t>
    </rPh>
    <rPh sb="37" eb="39">
      <t>タイサク</t>
    </rPh>
    <rPh sb="47" eb="48">
      <t>オヨ</t>
    </rPh>
    <rPh sb="55" eb="57">
      <t>ショウキョ</t>
    </rPh>
    <phoneticPr fontId="1"/>
  </si>
  <si>
    <t>（盗難防止対策・紛失対策）</t>
    <rPh sb="1" eb="5">
      <t>トウナンボウシ</t>
    </rPh>
    <rPh sb="5" eb="7">
      <t>タイサク</t>
    </rPh>
    <rPh sb="8" eb="12">
      <t>フンシツタイサク</t>
    </rPh>
    <phoneticPr fontId="1"/>
  </si>
  <si>
    <t>健診等情報を記載した書類を保管するキャビネットには、施錠管理を行っていますか</t>
    <phoneticPr fontId="1"/>
  </si>
  <si>
    <t>健診等情報が存在する机上、書庫及び会議室等は整理整頓を行っていますか</t>
    <phoneticPr fontId="1"/>
  </si>
  <si>
    <t>3</t>
  </si>
  <si>
    <t>（漏えい防止対策）</t>
    <phoneticPr fontId="1"/>
  </si>
  <si>
    <t>健診等情報を表示する画面を他人から覗き見されないよう、窃視対策を行っていますか</t>
    <phoneticPr fontId="1"/>
  </si>
  <si>
    <t>データの不正な持出しを防止するため、記録媒体の適切な管理について、規則を定めていますか</t>
    <phoneticPr fontId="1"/>
  </si>
  <si>
    <t>許可なく私有PCを会社に持ち込んだり、私有PCで業務を行わないようにしていますか</t>
    <rPh sb="0" eb="2">
      <t>キョカ</t>
    </rPh>
    <phoneticPr fontId="1"/>
  </si>
  <si>
    <t>（健診等情報の確実な廃棄・消去）</t>
    <phoneticPr fontId="1"/>
  </si>
  <si>
    <t>不要になった書類等については、シュレッダー又は焼却等により確実に処分していますか</t>
    <phoneticPr fontId="1"/>
  </si>
  <si>
    <t>8</t>
    <phoneticPr fontId="1"/>
  </si>
  <si>
    <t>使わなくなった健診等情報については、情報システム・記憶媒体から、速やかにデータの消去を行っていますか</t>
    <rPh sb="0" eb="1">
      <t>ツカ</t>
    </rPh>
    <rPh sb="7" eb="9">
      <t>ケンシン</t>
    </rPh>
    <rPh sb="9" eb="10">
      <t>トウ</t>
    </rPh>
    <rPh sb="10" eb="12">
      <t>ジョウホウ</t>
    </rPh>
    <rPh sb="18" eb="20">
      <t>ジョウホウ</t>
    </rPh>
    <rPh sb="25" eb="27">
      <t>キオク</t>
    </rPh>
    <rPh sb="27" eb="29">
      <t>バイタイ</t>
    </rPh>
    <rPh sb="32" eb="33">
      <t>スミ</t>
    </rPh>
    <rPh sb="40" eb="42">
      <t>ショウキョ</t>
    </rPh>
    <rPh sb="43" eb="44">
      <t>オコナ</t>
    </rPh>
    <phoneticPr fontId="1"/>
  </si>
  <si>
    <t>6</t>
  </si>
  <si>
    <t>重要なコンピュータ等の取得したログ（記録）については、定期的なレビューを行い、不正なアクセス等がないことを確認していますか</t>
    <phoneticPr fontId="1"/>
  </si>
  <si>
    <t>7</t>
  </si>
  <si>
    <t>重要なコンピュータ等を適切に運用するための管理策を講じていますか</t>
    <phoneticPr fontId="1"/>
  </si>
  <si>
    <t>サービス提供に必要な重要なコンピュータ等の環境確保のための対策を実施していますか</t>
    <phoneticPr fontId="1"/>
  </si>
  <si>
    <t>9</t>
    <phoneticPr fontId="1"/>
  </si>
  <si>
    <t>クラウドサービスを利用してサービス提供している場合の運用については、クラウドサービスの性格を踏まえて、運用に関する責任範囲や、報告内容・方法等を取り決めていますか</t>
    <phoneticPr fontId="1"/>
  </si>
  <si>
    <t xml:space="preserve">マルウエア対策ソフトをはじめとしたアプリケーションの運用を適切に行う  </t>
    <phoneticPr fontId="1"/>
  </si>
  <si>
    <t>マルウエア対策ソフトを導入し、製品のバージョンや設定ファイル・定義ファイル等の更新を定期的に行っていますか</t>
    <rPh sb="37" eb="38">
      <t>トウ</t>
    </rPh>
    <phoneticPr fontId="1"/>
  </si>
  <si>
    <t>マルウエア対策ソフトが持っている機能（ファイアウォール機能、スパムメール対策機能及び有害サイト対策機能）を活用していますか</t>
    <rPh sb="40" eb="41">
      <t>オヨ</t>
    </rPh>
    <phoneticPr fontId="1"/>
  </si>
  <si>
    <t>各サーバ及びクライアントPCについて、定期的なマルウエア検査を行っていますか</t>
    <rPh sb="4" eb="5">
      <t>オヨ</t>
    </rPh>
    <phoneticPr fontId="1"/>
  </si>
  <si>
    <t>PHRサービスの利用者に対して、適切なセキュリティ対策を利用端末に行うように啓発していますか</t>
    <phoneticPr fontId="1"/>
  </si>
  <si>
    <t>TLS（version1.3）等を用いて通信データを暗号化していますか。ただし、対応が困難な場合は、Version1.2 によることも可能としますが、その場合は、IPA の「TLS 暗号設定ガイドライン第 3.1.0 版」に規定される最もセキュリティ水準が高い「高セキュリティ型」に準じた適切な設定を行っていますか</t>
    <phoneticPr fontId="1"/>
  </si>
  <si>
    <t>電子メールをやり取りする際に、健診等情報については暗号化するなど保護策を講じていますか</t>
    <rPh sb="15" eb="17">
      <t>ケンシン</t>
    </rPh>
    <rPh sb="17" eb="18">
      <t>トウ</t>
    </rPh>
    <rPh sb="18" eb="20">
      <t>ジョウホウ</t>
    </rPh>
    <rPh sb="32" eb="35">
      <t>ホゴサク</t>
    </rPh>
    <rPh sb="36" eb="37">
      <t>コウ</t>
    </rPh>
    <phoneticPr fontId="1"/>
  </si>
  <si>
    <t>重要なデータやファイルについて、データの漏えいや盗聴、改ざん等を防止するため、暗号化を講じていますか</t>
    <phoneticPr fontId="1"/>
  </si>
  <si>
    <t>モバイルPC又はUSBメモリ等を持ち出す場合の持出者並びに持出及び返却の管理を実施していますか</t>
    <rPh sb="6" eb="7">
      <t>マタ</t>
    </rPh>
    <rPh sb="26" eb="27">
      <t>ナラ</t>
    </rPh>
    <rPh sb="31" eb="32">
      <t>オヨ</t>
    </rPh>
    <phoneticPr fontId="1"/>
  </si>
  <si>
    <t>システム外部から受け取るファイルに対して、マルウエア対策ソフト等によるチェックを実施する</t>
    <phoneticPr fontId="1"/>
  </si>
  <si>
    <t>システム外部からのファイルを受け取る際には、マルウエア対策ソフト等によるチェックを実施していますか</t>
    <phoneticPr fontId="1"/>
  </si>
  <si>
    <t xml:space="preserve">情報（データ）及び情報システムへのアクセスを制限するために、組織内利用者（システム管理者を含む）毎のID及びパスワード等による認証情報の管理等を行う  </t>
    <rPh sb="7" eb="8">
      <t>オヨ</t>
    </rPh>
    <rPh sb="59" eb="60">
      <t>トウ</t>
    </rPh>
    <rPh sb="63" eb="65">
      <t>ニンショウ</t>
    </rPh>
    <rPh sb="65" eb="67">
      <t>ジョウホウ</t>
    </rPh>
    <rPh sb="70" eb="71">
      <t>ナド</t>
    </rPh>
    <phoneticPr fontId="1"/>
  </si>
  <si>
    <t>サービスで取り扱うデータ等の性格やリスク対策の必要性に鑑みて、認証においては多要素認証を実施していますか</t>
    <phoneticPr fontId="1"/>
  </si>
  <si>
    <t>特に、システム管理者IDの登録及び削除に関する規程を整備、運用していますか</t>
    <rPh sb="15" eb="16">
      <t>オヨ</t>
    </rPh>
    <rPh sb="29" eb="31">
      <t>ウンヨウ</t>
    </rPh>
    <phoneticPr fontId="1"/>
  </si>
  <si>
    <t>組織内利用者（システム管理者を含む）のパスワードの管理を適切に行うとともに、パスワードに関するルールを策定していますか</t>
    <phoneticPr fontId="1"/>
  </si>
  <si>
    <t>パスワードによる認証を採用する場合、その定期的な見直しを求めていますか</t>
    <rPh sb="8" eb="10">
      <t>ニンショウ</t>
    </rPh>
    <rPh sb="11" eb="13">
      <t>サイヨウ</t>
    </rPh>
    <rPh sb="15" eb="17">
      <t>バアイ</t>
    </rPh>
    <phoneticPr fontId="1"/>
  </si>
  <si>
    <t>パスワードによる認証を採用する場合、容易に類推できないパスワードとし、極端に短い文字列を使用しない等の対応を求めていますか</t>
    <rPh sb="18" eb="20">
      <t>ヨウイ</t>
    </rPh>
    <rPh sb="21" eb="23">
      <t>ルイスイ</t>
    </rPh>
    <rPh sb="49" eb="50">
      <t>トウ</t>
    </rPh>
    <rPh sb="51" eb="53">
      <t>タイオウ</t>
    </rPh>
    <phoneticPr fontId="1"/>
  </si>
  <si>
    <t>健診等情報に対するアクセス権限の設定を行う</t>
    <rPh sb="0" eb="2">
      <t>ケンシン</t>
    </rPh>
    <rPh sb="2" eb="3">
      <t>トウ</t>
    </rPh>
    <rPh sb="3" eb="5">
      <t>ジョウホウ</t>
    </rPh>
    <rPh sb="19" eb="20">
      <t>オコナ</t>
    </rPh>
    <phoneticPr fontId="1"/>
  </si>
  <si>
    <t>健診等情報に対するアクセス管理方針を定め、組織内利用者（システム管理者を含む）毎にアクセス可能な情報、情報システム、業務アプリケーション及びサービス等を設定していますか</t>
    <rPh sb="0" eb="2">
      <t>ケンシン</t>
    </rPh>
    <rPh sb="2" eb="3">
      <t>トウ</t>
    </rPh>
    <rPh sb="3" eb="5">
      <t>ジョウホウ</t>
    </rPh>
    <rPh sb="68" eb="69">
      <t>オヨ</t>
    </rPh>
    <phoneticPr fontId="1"/>
  </si>
  <si>
    <t>職務の変更又は異動に際して、組織内利用者（システム管理者を含む）のアクセス権限を見直していますか</t>
    <rPh sb="5" eb="6">
      <t>マタ</t>
    </rPh>
    <rPh sb="14" eb="17">
      <t>ソシキナイ</t>
    </rPh>
    <phoneticPr fontId="1"/>
  </si>
  <si>
    <t>システム管理者のアクセス権限を適切に管理していますか</t>
    <phoneticPr fontId="1"/>
  </si>
  <si>
    <t>外部との情報・データの転送に関するルールを整備していますか</t>
    <phoneticPr fontId="1"/>
  </si>
  <si>
    <t>（外部から内部への不正アクセス対策）</t>
    <rPh sb="9" eb="11">
      <t>フセイ</t>
    </rPh>
    <rPh sb="15" eb="17">
      <t>タイサク</t>
    </rPh>
    <phoneticPr fontId="1"/>
  </si>
  <si>
    <t>外部から内部のシステムにアクセスする際、なりすまし等の不正アクセスを防止するため、確確実な認証を実施していますか</t>
    <rPh sb="42" eb="44">
      <t>カクジツ</t>
    </rPh>
    <phoneticPr fontId="1"/>
  </si>
  <si>
    <t>保護すべき健診等情報のデータベースは、サービス利用者が利用する機能（閲覧等）及び保守点検時のリモート管理機能を除き、外部接続しているネットワークから物理的に遮断する又はセグメント分割することによりアクセスできないようにしていますか</t>
    <rPh sb="82" eb="83">
      <t>マタ</t>
    </rPh>
    <phoneticPr fontId="1"/>
  </si>
  <si>
    <t>サービスが提供するセッションを適切に管理し、不正アクセスやアクセス制御における脆弱性への対応を図っていますか</t>
    <phoneticPr fontId="1"/>
  </si>
  <si>
    <t xml:space="preserve">無線LANのセキュリティ対策（WPA3等の導入等）を行う </t>
    <rPh sb="19" eb="20">
      <t>トウ</t>
    </rPh>
    <phoneticPr fontId="1"/>
  </si>
  <si>
    <t>無線LANにおいて健診等情報の通信を行う場合は、暗号化通信（WPA3等）の設定を行っていますか</t>
    <phoneticPr fontId="1"/>
  </si>
  <si>
    <t>WPA2 を用いる場合には、パスワードを定期的に変更する等、パスワードの漏えいに伴うリスクへの対応をしていますか</t>
    <phoneticPr fontId="1"/>
  </si>
  <si>
    <t>情報システムの設計時に安全性を確保し、継続的に見直していますか（情報システムの脆弱性を突いた攻撃への対策を講ずることを含む。）</t>
    <rPh sb="0" eb="2">
      <t>ジョウホウ</t>
    </rPh>
    <rPh sb="7" eb="10">
      <t>セッケイジ</t>
    </rPh>
    <rPh sb="11" eb="14">
      <t>アンゼンセイ</t>
    </rPh>
    <rPh sb="15" eb="17">
      <t>カクホ</t>
    </rPh>
    <rPh sb="19" eb="22">
      <t>ケイゾクテキ</t>
    </rPh>
    <rPh sb="23" eb="25">
      <t>ミナオ</t>
    </rPh>
    <rPh sb="32" eb="34">
      <t>ジョウホウ</t>
    </rPh>
    <rPh sb="39" eb="42">
      <t>ゼイジャクセイ</t>
    </rPh>
    <rPh sb="43" eb="44">
      <t>ツ</t>
    </rPh>
    <rPh sb="46" eb="48">
      <t>コウゲキ</t>
    </rPh>
    <rPh sb="50" eb="52">
      <t>タイサク</t>
    </rPh>
    <rPh sb="53" eb="54">
      <t>コウ</t>
    </rPh>
    <rPh sb="59" eb="60">
      <t>フク</t>
    </rPh>
    <phoneticPr fontId="1"/>
  </si>
  <si>
    <t>サービスを提供するためのシステム（ソフトウェア及びクラウド等の他者が提供するサービス）の導入及び変更に関する手順を整備し、本指針のセキュリティ対策の遵守を確認していますか</t>
    <rPh sb="23" eb="24">
      <t>オヨ</t>
    </rPh>
    <rPh sb="29" eb="30">
      <t>トウ</t>
    </rPh>
    <rPh sb="31" eb="33">
      <t>タシャ</t>
    </rPh>
    <rPh sb="34" eb="36">
      <t>テイキョウ</t>
    </rPh>
    <rPh sb="44" eb="46">
      <t>ドウニュウ</t>
    </rPh>
    <rPh sb="46" eb="47">
      <t>オヨ</t>
    </rPh>
    <rPh sb="48" eb="50">
      <t>ヘンコウ</t>
    </rPh>
    <rPh sb="51" eb="52">
      <t>カン</t>
    </rPh>
    <rPh sb="54" eb="56">
      <t>テジュン</t>
    </rPh>
    <rPh sb="57" eb="59">
      <t>セイビ</t>
    </rPh>
    <rPh sb="61" eb="62">
      <t>ホン</t>
    </rPh>
    <rPh sb="62" eb="64">
      <t>シシン</t>
    </rPh>
    <rPh sb="71" eb="73">
      <t>タイサク</t>
    </rPh>
    <rPh sb="74" eb="76">
      <t>ジュンシュ</t>
    </rPh>
    <rPh sb="77" eb="79">
      <t>カクニン</t>
    </rPh>
    <phoneticPr fontId="1"/>
  </si>
  <si>
    <t>サービスを提供するためのシステム（ソフトウエア及びクラウド等の他者が提供するサービス）を構成するプログラム及びサービス等について、規程等に基づいて管理し、導入や変更の都度更新していますか</t>
    <phoneticPr fontId="1"/>
  </si>
  <si>
    <t>サービスを提供するためのシステム（ソフトウエア及びクラウド等の他者が提供するサービス）に関する保守について、あらかじめ手順を策定し、実施していますか</t>
    <phoneticPr fontId="1"/>
  </si>
  <si>
    <t>情報システムに障害等が発生した場合に、最低限運用に必要な時間及び許容停止時間を明確にしていますか</t>
    <rPh sb="9" eb="10">
      <t>トウ</t>
    </rPh>
    <rPh sb="30" eb="31">
      <t>オヨ</t>
    </rPh>
    <phoneticPr fontId="1"/>
  </si>
  <si>
    <t>障害等対策の仕組みが組織として効果的に機能するよう、よく検討していますか</t>
    <rPh sb="2" eb="3">
      <t>トウ</t>
    </rPh>
    <phoneticPr fontId="1"/>
  </si>
  <si>
    <t>システムの切り離し（即応処理）、必要なサービスを提供できるような機能（縮退機能）、情報の回復及び情報システムの復旧に必要となる機能等が、障害等発生時に円滑に機能するよう確認していますか</t>
    <rPh sb="46" eb="47">
      <t>オヨ</t>
    </rPh>
    <rPh sb="65" eb="66">
      <t>ナド</t>
    </rPh>
    <rPh sb="70" eb="73">
      <t>トウハッセイ</t>
    </rPh>
    <rPh sb="73" eb="74">
      <t>ジ</t>
    </rPh>
    <phoneticPr fontId="1"/>
  </si>
  <si>
    <t>関係者への障害等対応要領の周知、必要なスキルに関する教育及び訓練等の実施を行っていますか</t>
    <rPh sb="28" eb="29">
      <t>オヨ</t>
    </rPh>
    <rPh sb="32" eb="33">
      <t>ナド</t>
    </rPh>
    <phoneticPr fontId="1"/>
  </si>
  <si>
    <t xml:space="preserve">マルウェア感染又は情報漏えい等の発生時の組織内の関係者への報告、緊急処置の適用基準及び実行手順、被害状況の把握、原因の把握、対策の実施、被害者ほか影響を受ける可能性のある本人への通知、外部への周知方法、個人情報保護委員会への報告、通常システムへの復旧手順並びに業務再開手順等を整えていますか </t>
    <rPh sb="89" eb="91">
      <t>ツウチ</t>
    </rPh>
    <phoneticPr fontId="1"/>
  </si>
  <si>
    <t>事実を確認したら速やかに責任者に報告し、対応体制を取ることとしていますか</t>
    <phoneticPr fontId="1"/>
  </si>
  <si>
    <r>
      <t>対応</t>
    </r>
    <r>
      <rPr>
        <sz val="14"/>
        <rFont val="ＭＳ Ｐゴシック"/>
        <family val="3"/>
        <charset val="128"/>
      </rPr>
      <t>方針についての判断を行うため5W1Hの観点で調査し情報を整理していますか</t>
    </r>
    <rPh sb="2" eb="4">
      <t>ホウシン</t>
    </rPh>
    <phoneticPr fontId="1"/>
  </si>
  <si>
    <t>上記3の整理を踏まえて、対策本部で対応方針を決定することとしていますか</t>
    <rPh sb="0" eb="2">
      <t>ジョウキ</t>
    </rPh>
    <rPh sb="4" eb="6">
      <t>セイリ</t>
    </rPh>
    <rPh sb="7" eb="8">
      <t>フ</t>
    </rPh>
    <phoneticPr fontId="1"/>
  </si>
  <si>
    <t>上記3の整理を踏まえて、被害の拡大防止と復旧・再発防止のための措置を行うこととしていますか</t>
    <rPh sb="0" eb="2">
      <t>ジョウキ</t>
    </rPh>
    <rPh sb="4" eb="6">
      <t>セイリ</t>
    </rPh>
    <rPh sb="7" eb="8">
      <t>フ</t>
    </rPh>
    <rPh sb="23" eb="27">
      <t>サイハツボウシ</t>
    </rPh>
    <phoneticPr fontId="1"/>
  </si>
  <si>
    <t>漏えいした個人情報の本人及び取引先等への通知、個人情報保護委員会及び監督官庁等への報告並びにホームページ又はマスコミ等による公表についても検討していますか</t>
    <rPh sb="0" eb="1">
      <t>ロウ</t>
    </rPh>
    <rPh sb="12" eb="13">
      <t>オヨ</t>
    </rPh>
    <rPh sb="17" eb="18">
      <t>ナド</t>
    </rPh>
    <rPh sb="32" eb="33">
      <t>オヨ</t>
    </rPh>
    <rPh sb="43" eb="44">
      <t>ナラ</t>
    </rPh>
    <rPh sb="52" eb="53">
      <t>マタ</t>
    </rPh>
    <phoneticPr fontId="1"/>
  </si>
  <si>
    <t>情報セキュリティに関して、業務上の関係者等との日常的な情報共有や最新情報の収集を行っていますか</t>
    <rPh sb="0" eb="2">
      <t>ジョウホウ</t>
    </rPh>
    <rPh sb="9" eb="10">
      <t>カン</t>
    </rPh>
    <rPh sb="13" eb="16">
      <t>ギョウムジョウ</t>
    </rPh>
    <rPh sb="17" eb="19">
      <t>カンケイ</t>
    </rPh>
    <rPh sb="19" eb="20">
      <t>シャ</t>
    </rPh>
    <rPh sb="20" eb="21">
      <t>トウ</t>
    </rPh>
    <rPh sb="23" eb="26">
      <t>ニチジョウテキ</t>
    </rPh>
    <rPh sb="27" eb="29">
      <t>ジョウホウ</t>
    </rPh>
    <rPh sb="29" eb="31">
      <t>キョウユウ</t>
    </rPh>
    <rPh sb="32" eb="34">
      <t>サイシン</t>
    </rPh>
    <rPh sb="34" eb="36">
      <t>ジョウホウ</t>
    </rPh>
    <rPh sb="37" eb="39">
      <t>シュウシュウ</t>
    </rPh>
    <rPh sb="40" eb="41">
      <t>オコナ</t>
    </rPh>
    <phoneticPr fontId="1"/>
  </si>
  <si>
    <t>⑥外的環境の把握</t>
    <rPh sb="1" eb="3">
      <t>ガイテキ</t>
    </rPh>
    <rPh sb="3" eb="5">
      <t>カンキョウ</t>
    </rPh>
    <rPh sb="6" eb="8">
      <t>ハアク</t>
    </rPh>
    <phoneticPr fontId="1"/>
  </si>
  <si>
    <t>外国において個人データを取り扱う場合、当該外国の個人情報の保護に関する制度等を把握した上で、個人データの安全管理のために必要かつ適切な措置を講じる</t>
    <phoneticPr fontId="1"/>
  </si>
  <si>
    <t>外国において個人データを取り扱う場合、当該外国の個人情報の保護に関する制度等を把握した上で、個人データの安全管理のために必要かつ適切な措置を講じていますか</t>
    <phoneticPr fontId="1"/>
  </si>
  <si>
    <t>２．２．第三者認証の取得</t>
    <phoneticPr fontId="1"/>
  </si>
  <si>
    <t>第三者認証の取得</t>
    <rPh sb="0" eb="3">
      <t>ダイサンシャ</t>
    </rPh>
    <rPh sb="3" eb="5">
      <t>ニンショウ</t>
    </rPh>
    <rPh sb="6" eb="8">
      <t>シュトク</t>
    </rPh>
    <phoneticPr fontId="1"/>
  </si>
  <si>
    <t>リスクマネジメントシステムを構築するに際して、本指針の対策例に加えて、標準規格（ISO又はJIS）等に準拠した対策の追加及び第三者認証（ISMS又はプライバシーマーク等）を取得するよう努めていますか（マイナポータルAPI経由で健診等情報を入手する場合は、第三者認証を取得していますか）</t>
    <rPh sb="14" eb="16">
      <t>コウチク</t>
    </rPh>
    <rPh sb="19" eb="20">
      <t>サイ</t>
    </rPh>
    <rPh sb="23" eb="26">
      <t>ホンシシン</t>
    </rPh>
    <rPh sb="27" eb="29">
      <t>タイサク</t>
    </rPh>
    <rPh sb="29" eb="30">
      <t>レイ</t>
    </rPh>
    <rPh sb="31" eb="32">
      <t>クワ</t>
    </rPh>
    <rPh sb="35" eb="37">
      <t>ヒョウジュン</t>
    </rPh>
    <rPh sb="37" eb="39">
      <t>キカク</t>
    </rPh>
    <rPh sb="43" eb="44">
      <t>マタ</t>
    </rPh>
    <rPh sb="49" eb="50">
      <t>トウ</t>
    </rPh>
    <rPh sb="51" eb="53">
      <t>ジュンキョ</t>
    </rPh>
    <rPh sb="55" eb="57">
      <t>タイサク</t>
    </rPh>
    <rPh sb="58" eb="60">
      <t>ツイカ</t>
    </rPh>
    <rPh sb="60" eb="61">
      <t>オヨ</t>
    </rPh>
    <rPh sb="62" eb="65">
      <t>ダイサンシャ</t>
    </rPh>
    <rPh sb="65" eb="67">
      <t>ニンショウ</t>
    </rPh>
    <rPh sb="72" eb="73">
      <t>マタ</t>
    </rPh>
    <rPh sb="83" eb="84">
      <t>トウ</t>
    </rPh>
    <rPh sb="86" eb="88">
      <t>シュトク</t>
    </rPh>
    <rPh sb="92" eb="93">
      <t>ツト</t>
    </rPh>
    <rPh sb="110" eb="112">
      <t>ケイユ</t>
    </rPh>
    <rPh sb="113" eb="115">
      <t>ケンシン</t>
    </rPh>
    <rPh sb="115" eb="116">
      <t>トウ</t>
    </rPh>
    <rPh sb="116" eb="118">
      <t>ジョウホウ</t>
    </rPh>
    <rPh sb="119" eb="121">
      <t>ニュウシュ</t>
    </rPh>
    <rPh sb="123" eb="125">
      <t>バアイ</t>
    </rPh>
    <rPh sb="127" eb="130">
      <t>ダイサンシャ</t>
    </rPh>
    <rPh sb="130" eb="132">
      <t>ニンショウ</t>
    </rPh>
    <rPh sb="133" eb="135">
      <t>シュトク</t>
    </rPh>
    <phoneticPr fontId="1"/>
  </si>
  <si>
    <t>３．個人情報の適切な取扱い</t>
    <rPh sb="2" eb="4">
      <t>コジン</t>
    </rPh>
    <rPh sb="4" eb="6">
      <t>ジョウホウ</t>
    </rPh>
    <rPh sb="7" eb="9">
      <t>テキセツ</t>
    </rPh>
    <rPh sb="10" eb="12">
      <t>トリアツカ</t>
    </rPh>
    <phoneticPr fontId="1"/>
  </si>
  <si>
    <t>３．１．情報の公表</t>
    <phoneticPr fontId="1"/>
  </si>
  <si>
    <t>３．１．１．利用目的の特定</t>
    <phoneticPr fontId="1"/>
  </si>
  <si>
    <t xml:space="preserve">利用目的の特定 </t>
    <phoneticPr fontId="1"/>
  </si>
  <si>
    <t>健診等情報を取り扱うに当たっては、その利用目的をできる限り特定していますか</t>
    <rPh sb="0" eb="2">
      <t>ケンシン</t>
    </rPh>
    <rPh sb="2" eb="3">
      <t>トウ</t>
    </rPh>
    <rPh sb="3" eb="5">
      <t>ジョウホウ</t>
    </rPh>
    <rPh sb="6" eb="7">
      <t>ト</t>
    </rPh>
    <rPh sb="8" eb="9">
      <t>アツカ</t>
    </rPh>
    <rPh sb="11" eb="12">
      <t>ア</t>
    </rPh>
    <rPh sb="19" eb="21">
      <t>リヨウ</t>
    </rPh>
    <rPh sb="21" eb="23">
      <t>モクテキ</t>
    </rPh>
    <rPh sb="27" eb="28">
      <t>カギ</t>
    </rPh>
    <rPh sb="29" eb="31">
      <t>トクテイ</t>
    </rPh>
    <phoneticPr fontId="1"/>
  </si>
  <si>
    <t>利用目的を単に抽象的又は一般的に特定するのではなく、個人情報が最終的にどのような事業の用に供されるのか、どのような目的で個人情報を利用されるのかが、本人にとって一般的かつ合理的に想定できる程度に具体的に特定するように努めていますか</t>
    <rPh sb="26" eb="28">
      <t>コジン</t>
    </rPh>
    <rPh sb="28" eb="30">
      <t>ジョウホウ</t>
    </rPh>
    <rPh sb="108" eb="109">
      <t>ツト</t>
    </rPh>
    <phoneticPr fontId="1"/>
  </si>
  <si>
    <t xml:space="preserve">利用目的の変更 </t>
    <rPh sb="0" eb="2">
      <t>リヨウ</t>
    </rPh>
    <rPh sb="2" eb="4">
      <t>モクテキ</t>
    </rPh>
    <rPh sb="5" eb="7">
      <t>ヘンコウ</t>
    </rPh>
    <phoneticPr fontId="1"/>
  </si>
  <si>
    <t>変更前の利用目的と関連性を有すると合理的に認められる範囲で、利用目的を変更する場合、変更後の利用目的を本人に通知するか、又は公表していますか</t>
    <rPh sb="0" eb="2">
      <t>ヘンコウ</t>
    </rPh>
    <rPh sb="2" eb="3">
      <t>マエ</t>
    </rPh>
    <rPh sb="4" eb="6">
      <t>リヨウ</t>
    </rPh>
    <rPh sb="6" eb="8">
      <t>モクテキ</t>
    </rPh>
    <rPh sb="9" eb="12">
      <t>カンレンセイ</t>
    </rPh>
    <rPh sb="13" eb="14">
      <t>ユウ</t>
    </rPh>
    <rPh sb="17" eb="20">
      <t>ゴウリテキ</t>
    </rPh>
    <rPh sb="21" eb="22">
      <t>ミト</t>
    </rPh>
    <rPh sb="26" eb="28">
      <t>ハンイ</t>
    </rPh>
    <rPh sb="30" eb="32">
      <t>リヨウ</t>
    </rPh>
    <rPh sb="32" eb="34">
      <t>モクテキ</t>
    </rPh>
    <rPh sb="35" eb="37">
      <t>ヘンコウ</t>
    </rPh>
    <rPh sb="39" eb="41">
      <t>バアイ</t>
    </rPh>
    <rPh sb="42" eb="44">
      <t>ヘンコウ</t>
    </rPh>
    <rPh sb="44" eb="45">
      <t>ゴ</t>
    </rPh>
    <rPh sb="46" eb="48">
      <t>リヨウ</t>
    </rPh>
    <rPh sb="48" eb="50">
      <t>モクテキ</t>
    </rPh>
    <rPh sb="51" eb="53">
      <t>ホンニン</t>
    </rPh>
    <rPh sb="54" eb="56">
      <t>ツウチ</t>
    </rPh>
    <rPh sb="60" eb="61">
      <t>マタ</t>
    </rPh>
    <rPh sb="62" eb="64">
      <t>コウヒョウ</t>
    </rPh>
    <phoneticPr fontId="1"/>
  </si>
  <si>
    <t>変更前の利用目的と関連性を有すると合理的に認められる範囲を超えて、利用目的を変更する場合、改めて本人の同意を取得していますか</t>
    <rPh sb="0" eb="2">
      <t>ヘンコウ</t>
    </rPh>
    <rPh sb="2" eb="3">
      <t>マエ</t>
    </rPh>
    <rPh sb="4" eb="6">
      <t>リヨウ</t>
    </rPh>
    <rPh sb="6" eb="8">
      <t>モクテキ</t>
    </rPh>
    <rPh sb="9" eb="12">
      <t>カンレンセイ</t>
    </rPh>
    <rPh sb="13" eb="14">
      <t>ユウ</t>
    </rPh>
    <rPh sb="17" eb="20">
      <t>ゴウリテキ</t>
    </rPh>
    <rPh sb="21" eb="22">
      <t>ミト</t>
    </rPh>
    <rPh sb="26" eb="28">
      <t>ハンイ</t>
    </rPh>
    <rPh sb="29" eb="30">
      <t>コ</t>
    </rPh>
    <rPh sb="33" eb="35">
      <t>リヨウ</t>
    </rPh>
    <rPh sb="35" eb="37">
      <t>モクテキ</t>
    </rPh>
    <rPh sb="38" eb="40">
      <t>ヘンコウ</t>
    </rPh>
    <rPh sb="42" eb="44">
      <t>バアイ</t>
    </rPh>
    <rPh sb="45" eb="46">
      <t>アラタ</t>
    </rPh>
    <rPh sb="48" eb="50">
      <t>ホンニン</t>
    </rPh>
    <rPh sb="51" eb="53">
      <t>ドウイ</t>
    </rPh>
    <rPh sb="54" eb="56">
      <t>シュトク</t>
    </rPh>
    <phoneticPr fontId="1"/>
  </si>
  <si>
    <t>３．１．２．利用目的の明示等</t>
    <rPh sb="11" eb="13">
      <t>メイジ</t>
    </rPh>
    <rPh sb="13" eb="14">
      <t>トウ</t>
    </rPh>
    <phoneticPr fontId="1"/>
  </si>
  <si>
    <t>利用目的の明示</t>
    <rPh sb="0" eb="2">
      <t>リヨウ</t>
    </rPh>
    <rPh sb="2" eb="4">
      <t>モクテキ</t>
    </rPh>
    <rPh sb="5" eb="7">
      <t>メイジ</t>
    </rPh>
    <phoneticPr fontId="1"/>
  </si>
  <si>
    <t>契約書のような書面等への記載又は利用者入力画面等への打ち込みなどにより、直接本人から健診等情報を取得する場合には、あらかじめ、本人に対し、その利用目的を明示していますか</t>
    <rPh sb="0" eb="3">
      <t>ケイヤクショ</t>
    </rPh>
    <rPh sb="7" eb="9">
      <t>ショメン</t>
    </rPh>
    <rPh sb="9" eb="10">
      <t>トウ</t>
    </rPh>
    <rPh sb="12" eb="14">
      <t>キサイ</t>
    </rPh>
    <rPh sb="14" eb="15">
      <t>マタ</t>
    </rPh>
    <rPh sb="16" eb="19">
      <t>リヨウシャ</t>
    </rPh>
    <rPh sb="19" eb="21">
      <t>ニュウリョク</t>
    </rPh>
    <rPh sb="21" eb="23">
      <t>ガメン</t>
    </rPh>
    <rPh sb="23" eb="24">
      <t>トウ</t>
    </rPh>
    <rPh sb="26" eb="27">
      <t>ウ</t>
    </rPh>
    <rPh sb="28" eb="29">
      <t>コ</t>
    </rPh>
    <rPh sb="36" eb="38">
      <t>チョクセツ</t>
    </rPh>
    <rPh sb="38" eb="40">
      <t>ホンニン</t>
    </rPh>
    <rPh sb="42" eb="44">
      <t>ケンシン</t>
    </rPh>
    <rPh sb="44" eb="45">
      <t>トウ</t>
    </rPh>
    <rPh sb="45" eb="47">
      <t>ジョウホウ</t>
    </rPh>
    <rPh sb="48" eb="50">
      <t>シュトク</t>
    </rPh>
    <rPh sb="52" eb="54">
      <t>バアイ</t>
    </rPh>
    <rPh sb="63" eb="65">
      <t>ホンニン</t>
    </rPh>
    <rPh sb="66" eb="67">
      <t>タイ</t>
    </rPh>
    <rPh sb="71" eb="73">
      <t>リヨウ</t>
    </rPh>
    <rPh sb="73" eb="75">
      <t>モクテキ</t>
    </rPh>
    <rPh sb="76" eb="78">
      <t>メイジ</t>
    </rPh>
    <phoneticPr fontId="1"/>
  </si>
  <si>
    <t>事業の性質及び健診等情報の取扱状況に応じて、内容が本人に認識される合理的かつ適切な利用目的の明示方法を採用していますか</t>
    <phoneticPr fontId="1"/>
  </si>
  <si>
    <t xml:space="preserve">保有する健診等情報等の本人への開示  </t>
    <rPh sb="0" eb="2">
      <t>ホユウ</t>
    </rPh>
    <rPh sb="4" eb="6">
      <t>ケンシン</t>
    </rPh>
    <rPh sb="6" eb="7">
      <t>トウ</t>
    </rPh>
    <rPh sb="7" eb="9">
      <t>ジョウホウ</t>
    </rPh>
    <rPh sb="9" eb="10">
      <t>トウ</t>
    </rPh>
    <rPh sb="11" eb="13">
      <t>ホンニン</t>
    </rPh>
    <rPh sb="15" eb="17">
      <t>カイジ</t>
    </rPh>
    <phoneticPr fontId="1"/>
  </si>
  <si>
    <t>本人からの要求があった場合、保有する当該本人に係る健診等情報（保有個人データ）を開示していますか</t>
    <rPh sb="0" eb="2">
      <t>ホンニン</t>
    </rPh>
    <rPh sb="5" eb="7">
      <t>ヨウキュウ</t>
    </rPh>
    <rPh sb="11" eb="13">
      <t>バアイ</t>
    </rPh>
    <rPh sb="14" eb="16">
      <t>ホユウ</t>
    </rPh>
    <rPh sb="18" eb="20">
      <t>トウガイ</t>
    </rPh>
    <rPh sb="20" eb="22">
      <t>ホンニン</t>
    </rPh>
    <rPh sb="23" eb="24">
      <t>カカ</t>
    </rPh>
    <rPh sb="25" eb="27">
      <t>ケンシン</t>
    </rPh>
    <rPh sb="27" eb="28">
      <t>トウ</t>
    </rPh>
    <rPh sb="28" eb="30">
      <t>ジョウホウ</t>
    </rPh>
    <rPh sb="31" eb="33">
      <t>ホユウ</t>
    </rPh>
    <rPh sb="33" eb="35">
      <t>コジン</t>
    </rPh>
    <rPh sb="40" eb="42">
      <t>カイジ</t>
    </rPh>
    <phoneticPr fontId="1"/>
  </si>
  <si>
    <t xml:space="preserve">（２）本指針に基づく遵守すべき事項 </t>
    <phoneticPr fontId="1"/>
  </si>
  <si>
    <t>①</t>
  </si>
  <si>
    <t>サービス利用規約及びプライバシーポリシー等の公表</t>
    <rPh sb="8" eb="9">
      <t>オヨ</t>
    </rPh>
    <phoneticPr fontId="1"/>
  </si>
  <si>
    <t>利用者及び第三者が当該PHRサービス提供者の取組について評価できるよう、プライバシーポリシー及びサービス利用規約をホームページに掲載するなどにより公表していますか</t>
    <rPh sb="18" eb="20">
      <t>テイキョウ</t>
    </rPh>
    <phoneticPr fontId="1"/>
  </si>
  <si>
    <t>サービス利用規約の概要版を必要に応じて作成するとともに、ホームページのアクセスしやすい場所に掲載するなど分かりやすく公表していますか</t>
    <phoneticPr fontId="1"/>
  </si>
  <si>
    <t>３．２．同意取得</t>
    <rPh sb="4" eb="6">
      <t>ドウイ</t>
    </rPh>
    <rPh sb="6" eb="8">
      <t>シュトク</t>
    </rPh>
    <phoneticPr fontId="1"/>
  </si>
  <si>
    <t>取得に係る事前の同意取得等</t>
    <rPh sb="12" eb="13">
      <t>トウ</t>
    </rPh>
    <phoneticPr fontId="1"/>
  </si>
  <si>
    <t>健診等情報のうち要配慮個人情報を取得する際、あらかじめ、本人からの同意を取得していますか</t>
    <rPh sb="0" eb="2">
      <t>ケンシン</t>
    </rPh>
    <rPh sb="2" eb="3">
      <t>トウ</t>
    </rPh>
    <rPh sb="3" eb="5">
      <t>ジョウホウ</t>
    </rPh>
    <rPh sb="8" eb="9">
      <t>ヨウ</t>
    </rPh>
    <rPh sb="9" eb="11">
      <t>ハイリョ</t>
    </rPh>
    <rPh sb="11" eb="13">
      <t>コジン</t>
    </rPh>
    <rPh sb="13" eb="15">
      <t>ジョウホウ</t>
    </rPh>
    <rPh sb="16" eb="18">
      <t>シュトク</t>
    </rPh>
    <rPh sb="20" eb="21">
      <t>サイ</t>
    </rPh>
    <rPh sb="28" eb="30">
      <t>ホンニン</t>
    </rPh>
    <rPh sb="33" eb="35">
      <t>ドウイ</t>
    </rPh>
    <rPh sb="36" eb="38">
      <t>シュトク</t>
    </rPh>
    <phoneticPr fontId="1"/>
  </si>
  <si>
    <t>当初の利用目的の達成に必要な範囲を超えて健診等情報を取り扱う場合（事業の承継後に、承継前の当初の利用目的の達成に必要な範囲を超えて、健診等情報を取り扱う場合を含む）は、あらかじめ本人の同意を得ていますか</t>
    <rPh sb="0" eb="2">
      <t>トウショ</t>
    </rPh>
    <rPh sb="3" eb="5">
      <t>リヨウ</t>
    </rPh>
    <rPh sb="5" eb="7">
      <t>モクテキ</t>
    </rPh>
    <rPh sb="8" eb="10">
      <t>タッセイ</t>
    </rPh>
    <rPh sb="11" eb="13">
      <t>ヒツヨウ</t>
    </rPh>
    <rPh sb="14" eb="16">
      <t>ハンイ</t>
    </rPh>
    <rPh sb="17" eb="18">
      <t>コ</t>
    </rPh>
    <rPh sb="20" eb="22">
      <t>ケンシン</t>
    </rPh>
    <rPh sb="22" eb="23">
      <t>トウ</t>
    </rPh>
    <rPh sb="23" eb="25">
      <t>ジョウホウ</t>
    </rPh>
    <rPh sb="26" eb="27">
      <t>ト</t>
    </rPh>
    <rPh sb="28" eb="29">
      <t>アツカ</t>
    </rPh>
    <rPh sb="30" eb="32">
      <t>バアイ</t>
    </rPh>
    <rPh sb="79" eb="80">
      <t>フク</t>
    </rPh>
    <rPh sb="89" eb="91">
      <t>ホンニン</t>
    </rPh>
    <rPh sb="92" eb="94">
      <t>ドウイ</t>
    </rPh>
    <rPh sb="95" eb="96">
      <t>エ</t>
    </rPh>
    <phoneticPr fontId="1"/>
  </si>
  <si>
    <t>第三者提供に係る事前の同意取得</t>
    <rPh sb="8" eb="10">
      <t>ジゼン</t>
    </rPh>
    <phoneticPr fontId="1"/>
  </si>
  <si>
    <t>第三者提供の同意の取得に当たっては、事業の規模及び性質並びに個人データの取扱状況（取り扱う個人データの性質及び量を含む。）等に応じ、本人が同意に係る判断を行うために必要と考えられる合理的かつ適切な範囲の内容を明確に示していますか</t>
    <rPh sb="0" eb="3">
      <t>ダイサンシャ</t>
    </rPh>
    <rPh sb="3" eb="5">
      <t>テイキョウ</t>
    </rPh>
    <phoneticPr fontId="1"/>
  </si>
  <si>
    <t>第三者提供に係る同意取得を行わない場合は、以下のいずれかに当てはまりますか
個情法第27条１項各号又は委託、事業承継若しくは共同利用</t>
    <rPh sb="6" eb="7">
      <t>カカ</t>
    </rPh>
    <rPh sb="8" eb="10">
      <t>ドウイ</t>
    </rPh>
    <rPh sb="10" eb="12">
      <t>シュトク</t>
    </rPh>
    <rPh sb="13" eb="14">
      <t>オコナ</t>
    </rPh>
    <rPh sb="17" eb="19">
      <t>バアイ</t>
    </rPh>
    <rPh sb="21" eb="23">
      <t>イカ</t>
    </rPh>
    <rPh sb="29" eb="30">
      <t>ア</t>
    </rPh>
    <phoneticPr fontId="1"/>
  </si>
  <si>
    <r>
      <t xml:space="preserve">共同利用の場合、あらかじめ、次に掲げる事項を本人に通知又は本人が容易に知り得る状態にしていますか
</t>
    </r>
    <r>
      <rPr>
        <sz val="12"/>
        <rFont val="ＭＳ 明朝"/>
        <family val="1"/>
        <charset val="128"/>
      </rPr>
      <t xml:space="preserve">
共同利用をする旨 / 共同して利用される個人データの項目 / 共同して利用する者の範囲 / 利用する者の利用目的 / 当該個人データの管理について責任を有する者の氏名又は名称及び住所並びに法人にあっては、その代表者の氏名 </t>
    </r>
    <phoneticPr fontId="1"/>
  </si>
  <si>
    <t>③</t>
    <phoneticPr fontId="1"/>
  </si>
  <si>
    <t xml:space="preserve">外国における第三者への提供 </t>
    <phoneticPr fontId="1"/>
  </si>
  <si>
    <t>外国にある第三者と連携して我が国内でサービスを提供する場合等に、当該外国にある第三者に健診等情報を提供する際には、原則として、あらかじめ本人から、外国にある第三者への個人データの提供を認める旨の同意を得ていますか</t>
    <rPh sb="57" eb="59">
      <t>ゲンソク</t>
    </rPh>
    <phoneticPr fontId="1"/>
  </si>
  <si>
    <t>同意を得ようとする場合には、あらかじめ本人に対して、当該外国の名称、当該外国における個人情報の保護に関する制度に関する情報、当該第三者が構ずる個人情報の保護のための措置に関する情報について、当該本人に提供していますか</t>
    <phoneticPr fontId="1"/>
  </si>
  <si>
    <t>（２） 本指針に基づく遵守すべき事項</t>
    <phoneticPr fontId="1"/>
  </si>
  <si>
    <t>予防接種歴の取得に係る事前の同意取得等</t>
    <phoneticPr fontId="1"/>
  </si>
  <si>
    <t>予防接種歴を取得する際、あらかじめ、本人からの同意を取得していますか</t>
    <phoneticPr fontId="1"/>
  </si>
  <si>
    <t>健診等情報取得に係る同意取得時の利用目的の通知</t>
    <phoneticPr fontId="1"/>
  </si>
  <si>
    <t>健診等情報の取得に際しては、利用目的をできる限り特定し、利用目的及びその範囲等について、例えば、本指針に関するQ&amp;Aに示されているような方法により、サービス利用規約の概要を提示するなど、分かりやすく通知した上で、本人の同意を得ていますか</t>
    <phoneticPr fontId="1"/>
  </si>
  <si>
    <t>健診等情報以外の個人情報も取り扱う場合には、当該情報についての利用目的の範囲内であることを確認していますか</t>
    <phoneticPr fontId="1"/>
  </si>
  <si>
    <t>健診等情報の第三者提供に際しては、提供先、その利用目的（必要に応じてその概要を提示する）及び提供される個人情報の内容等を特定し、分かりやすく通知した上で、本人の同意を得ていますか</t>
    <phoneticPr fontId="1"/>
  </si>
  <si>
    <t>第三者提供の同意があった場合でも、本人に不利益が生じないよう配慮していますか</t>
    <rPh sb="0" eb="3">
      <t>ダイサンシャ</t>
    </rPh>
    <rPh sb="3" eb="5">
      <t>テイキョウ</t>
    </rPh>
    <rPh sb="6" eb="8">
      <t>ドウイ</t>
    </rPh>
    <rPh sb="12" eb="14">
      <t>バアイ</t>
    </rPh>
    <rPh sb="17" eb="19">
      <t>ホンニン</t>
    </rPh>
    <rPh sb="20" eb="23">
      <t>フリエキ</t>
    </rPh>
    <rPh sb="24" eb="25">
      <t>ショウ</t>
    </rPh>
    <rPh sb="30" eb="32">
      <t>ハイリョ</t>
    </rPh>
    <phoneticPr fontId="1"/>
  </si>
  <si>
    <t>④</t>
    <phoneticPr fontId="1"/>
  </si>
  <si>
    <t xml:space="preserve">利用者による同意状況の確認 </t>
    <phoneticPr fontId="1"/>
  </si>
  <si>
    <t>過去の同意状況を利用者が確認できる方策を確保していますか</t>
    <phoneticPr fontId="1"/>
  </si>
  <si>
    <t>３．３．消去及び撤回</t>
    <rPh sb="4" eb="6">
      <t>ショウキョ</t>
    </rPh>
    <rPh sb="6" eb="7">
      <t>オヨ</t>
    </rPh>
    <rPh sb="8" eb="10">
      <t>テッカイ</t>
    </rPh>
    <phoneticPr fontId="1"/>
  </si>
  <si>
    <t>利用停止等請求 を受けた場合の対応</t>
    <rPh sb="4" eb="5">
      <t>トウ</t>
    </rPh>
    <phoneticPr fontId="1"/>
  </si>
  <si>
    <t>本人から、当該本人が識別される保有個人データが、本人の同意なく健診等情報が取得された、目的外利用がされている、違法若しくは不当な行為を助長する等の不適正な方法により個人情報が利用されている、偽りその他不正の手段により取得された、利用する必要がなくなった、漏えい等事案が生じた、又は当該本人の権利若しくは正当な利益が害されるおそれがある、 という理由によって、当該保有個人データの利用の停止又は消去の請求を受けた場合であって、その請求に理由があることが判明したときは、遅滞なく、利用停止等の措置を行っていますか</t>
    <phoneticPr fontId="1"/>
  </si>
  <si>
    <t xml:space="preserve">利用停止等請求への対応の例外 </t>
    <rPh sb="4" eb="5">
      <t>トウ</t>
    </rPh>
    <phoneticPr fontId="1"/>
  </si>
  <si>
    <t>上記1の措置を講じることが困難な場合、本人の権利利益を保護するために代替措置をとっていますか</t>
    <rPh sb="0" eb="2">
      <t>ジョウキ</t>
    </rPh>
    <rPh sb="4" eb="6">
      <t>ソチ</t>
    </rPh>
    <rPh sb="7" eb="8">
      <t>コウ</t>
    </rPh>
    <rPh sb="13" eb="15">
      <t>コンナン</t>
    </rPh>
    <rPh sb="16" eb="18">
      <t>バアイ</t>
    </rPh>
    <rPh sb="19" eb="21">
      <t>ホンニン</t>
    </rPh>
    <rPh sb="22" eb="24">
      <t>ケンリ</t>
    </rPh>
    <rPh sb="24" eb="26">
      <t>リエキ</t>
    </rPh>
    <rPh sb="27" eb="29">
      <t>ホゴ</t>
    </rPh>
    <rPh sb="34" eb="36">
      <t>ダイタイ</t>
    </rPh>
    <rPh sb="36" eb="38">
      <t>ソチ</t>
    </rPh>
    <phoneticPr fontId="1"/>
  </si>
  <si>
    <t>健診等情報の消去</t>
    <phoneticPr fontId="1"/>
  </si>
  <si>
    <t>事業終了等により健診等情報の利用の必要がなくなった場合又は本人の求めがあった場合には、管理している健診等情報（管理を委託している場合を含む。）を消去していますか</t>
    <phoneticPr fontId="1"/>
  </si>
  <si>
    <t>上記1の措置を講じることが困難な場合、本人の権利利益を保護するために代替措置をとっていますか</t>
    <rPh sb="0" eb="2">
      <t>ジョウキ</t>
    </rPh>
    <phoneticPr fontId="1"/>
  </si>
  <si>
    <t>同意の撤回</t>
    <phoneticPr fontId="1"/>
  </si>
  <si>
    <t>健診等情報の取得時及び第三者提供時の当該同意の撤回について、同意する際と同程度の容易さで行えるよう、工夫していますか</t>
    <phoneticPr fontId="1"/>
  </si>
  <si>
    <t>②</t>
  </si>
  <si>
    <t>長期間利用がない場合の措置</t>
    <phoneticPr fontId="1"/>
  </si>
  <si>
    <t>一定の期間、利用がない場合に消去等の措置を講じる旨（消去を行う時期等を含む。）を利用者に通知又は公表していますか</t>
    <phoneticPr fontId="1"/>
  </si>
  <si>
    <t>３．４．その他</t>
    <rPh sb="6" eb="7">
      <t>ホカ</t>
    </rPh>
    <phoneticPr fontId="1"/>
  </si>
  <si>
    <t>３．４．１．健診等情報に含まれる利用者以外の個人情報の取扱い</t>
    <rPh sb="6" eb="8">
      <t>ケンシン</t>
    </rPh>
    <rPh sb="8" eb="9">
      <t>トウ</t>
    </rPh>
    <rPh sb="9" eb="11">
      <t>ジョウホウ</t>
    </rPh>
    <rPh sb="12" eb="13">
      <t>フク</t>
    </rPh>
    <rPh sb="16" eb="19">
      <t>リヨウシャ</t>
    </rPh>
    <rPh sb="19" eb="21">
      <t>イガイ</t>
    </rPh>
    <rPh sb="22" eb="24">
      <t>コジン</t>
    </rPh>
    <rPh sb="24" eb="26">
      <t>ジョウホウ</t>
    </rPh>
    <rPh sb="27" eb="29">
      <t>トリアツカ</t>
    </rPh>
    <phoneticPr fontId="1"/>
  </si>
  <si>
    <t>医師又は薬剤師等の氏名等は、要配慮個人情報には該当しないものの、医師又は薬剤師等の個人情報に該当することに留意し、利用目的の特定、同意の取得等に関して、個人情報保護法に基づき適切に取り扱っていますか</t>
    <rPh sb="0" eb="2">
      <t>イシ</t>
    </rPh>
    <rPh sb="2" eb="3">
      <t>マタ</t>
    </rPh>
    <rPh sb="4" eb="7">
      <t>ヤクザイシ</t>
    </rPh>
    <rPh sb="7" eb="8">
      <t>トウ</t>
    </rPh>
    <rPh sb="9" eb="12">
      <t>シメイナド</t>
    </rPh>
    <rPh sb="14" eb="15">
      <t>ヨウ</t>
    </rPh>
    <rPh sb="15" eb="17">
      <t>ハイリョ</t>
    </rPh>
    <rPh sb="17" eb="19">
      <t>コジン</t>
    </rPh>
    <rPh sb="19" eb="21">
      <t>ジョウホウ</t>
    </rPh>
    <rPh sb="23" eb="25">
      <t>ガイトウ</t>
    </rPh>
    <rPh sb="32" eb="34">
      <t>イシ</t>
    </rPh>
    <rPh sb="34" eb="35">
      <t>マタ</t>
    </rPh>
    <rPh sb="36" eb="39">
      <t>ヤクザイシ</t>
    </rPh>
    <rPh sb="39" eb="40">
      <t>トウ</t>
    </rPh>
    <rPh sb="41" eb="43">
      <t>コジン</t>
    </rPh>
    <rPh sb="43" eb="45">
      <t>ジョウホウ</t>
    </rPh>
    <rPh sb="46" eb="48">
      <t>ガイトウ</t>
    </rPh>
    <rPh sb="53" eb="55">
      <t>リュウイ</t>
    </rPh>
    <rPh sb="57" eb="59">
      <t>リヨウ</t>
    </rPh>
    <rPh sb="59" eb="61">
      <t>モクテキ</t>
    </rPh>
    <rPh sb="62" eb="64">
      <t>トクテイ</t>
    </rPh>
    <rPh sb="65" eb="67">
      <t>ドウイ</t>
    </rPh>
    <rPh sb="68" eb="71">
      <t>シュトクナド</t>
    </rPh>
    <rPh sb="72" eb="73">
      <t>カン</t>
    </rPh>
    <rPh sb="76" eb="83">
      <t>コジンジョウホウホゴホウ</t>
    </rPh>
    <rPh sb="84" eb="85">
      <t>モト</t>
    </rPh>
    <rPh sb="87" eb="89">
      <t>テキセツ</t>
    </rPh>
    <rPh sb="90" eb="91">
      <t>ト</t>
    </rPh>
    <rPh sb="92" eb="93">
      <t>アツカ</t>
    </rPh>
    <phoneticPr fontId="1"/>
  </si>
  <si>
    <t>３．４．２．個人関連情報に関する留意事項</t>
    <rPh sb="6" eb="12">
      <t>コジンカンレンジョウホウ</t>
    </rPh>
    <rPh sb="13" eb="14">
      <t>カン</t>
    </rPh>
    <rPh sb="16" eb="20">
      <t>リュウイジコウ</t>
    </rPh>
    <phoneticPr fontId="1"/>
  </si>
  <si>
    <t>第三者が個人関連情報を個人データとして取得することが想定されるときは、当該第三者が個人関連情報の提供を受けて本人が識別される個人データとして取得することを認める旨の本人の同意が得られていることをあらかじめ確認しないで、個人関連情報を当該第三者に提供していませんか</t>
    <phoneticPr fontId="1"/>
  </si>
  <si>
    <t>第三者から個人関連情報の提供を受けて個人データとして取得するときは、当該第三者から個人関連情報の提供を受けて本人が識別される個人データとして取得することを認める旨の本人の同意をあらかじめ得ていますか</t>
    <phoneticPr fontId="1"/>
  </si>
  <si>
    <t>３．４．３．仮名加工情報に関する留意事項</t>
    <rPh sb="6" eb="8">
      <t>カメイ</t>
    </rPh>
    <rPh sb="8" eb="10">
      <t>カコウ</t>
    </rPh>
    <rPh sb="10" eb="12">
      <t>ジョウホウ</t>
    </rPh>
    <rPh sb="13" eb="14">
      <t>カン</t>
    </rPh>
    <rPh sb="16" eb="18">
      <t>リュウイ</t>
    </rPh>
    <rPh sb="18" eb="20">
      <t>ジコウ</t>
    </rPh>
    <phoneticPr fontId="1"/>
  </si>
  <si>
    <t>仮名加工情報を作成するときは、個人情報保護委員会規則で定める基準に従い当該個人情報を加工し、仮名加工情報の作成に用いた個人情報から削除した記述等及び加工方法の安全管理のための措置を講じ、利用目的を公表していますか</t>
    <phoneticPr fontId="1"/>
  </si>
  <si>
    <t>当該仮名加工情報は、法令に基づく場合を除くほか、第三者に提供していませんか</t>
    <phoneticPr fontId="1"/>
  </si>
  <si>
    <t>３．４．４．匿名化に関する留意事項</t>
    <rPh sb="6" eb="8">
      <t>トクメイ</t>
    </rPh>
    <rPh sb="8" eb="9">
      <t>カ</t>
    </rPh>
    <rPh sb="10" eb="11">
      <t>カン</t>
    </rPh>
    <rPh sb="13" eb="15">
      <t>リュウイ</t>
    </rPh>
    <rPh sb="15" eb="17">
      <t>ジコウ</t>
    </rPh>
    <phoneticPr fontId="1"/>
  </si>
  <si>
    <t>匿名加工情報を作成するときは、個人情報保護委員会規則で定める基準に従い当該個人情報を加工し、匿名加工情報の作成に用いた個人情報から削除した記述等及び加工方法の安全管理のための措置を講じ、当該匿名加工情報に含まれる個人に関する情報の項目を公表していますか</t>
    <phoneticPr fontId="1"/>
  </si>
  <si>
    <t>当該匿名加工情報を第三者に提供するときは、あらかじめ、第三者に提供される匿名加工情報に含まれる個人に関する情報の項目及びその提供の方法について公表するとともに、第三者に対して、当該提供に係る情報が匿名加工情報である旨を明示していますか</t>
    <phoneticPr fontId="1"/>
  </si>
  <si>
    <t>４．健診等情報の保存及び管理並びに相互運用性の確保</t>
    <rPh sb="2" eb="4">
      <t>ケンシン</t>
    </rPh>
    <rPh sb="4" eb="5">
      <t>トウ</t>
    </rPh>
    <rPh sb="5" eb="7">
      <t>ジョウホウ</t>
    </rPh>
    <rPh sb="8" eb="10">
      <t>ホゾン</t>
    </rPh>
    <rPh sb="10" eb="11">
      <t>オヨ</t>
    </rPh>
    <rPh sb="12" eb="14">
      <t>カンリ</t>
    </rPh>
    <rPh sb="14" eb="15">
      <t>ナラ</t>
    </rPh>
    <rPh sb="17" eb="19">
      <t>ソウゴ</t>
    </rPh>
    <rPh sb="19" eb="22">
      <t>ウンヨウセイ</t>
    </rPh>
    <rPh sb="23" eb="25">
      <t>カクホ</t>
    </rPh>
    <phoneticPr fontId="1"/>
  </si>
  <si>
    <t>４．１．健診等情報の保存及び管理</t>
    <rPh sb="12" eb="13">
      <t>オヨ</t>
    </rPh>
    <phoneticPr fontId="1"/>
  </si>
  <si>
    <t xml:space="preserve">正確性の確保 </t>
    <rPh sb="0" eb="3">
      <t>セイカクセイ</t>
    </rPh>
    <rPh sb="4" eb="6">
      <t>カクホ</t>
    </rPh>
    <phoneticPr fontId="1"/>
  </si>
  <si>
    <t>個人情報データベース等への個人情報の入力時の照合及び確認の手続の整備をしていますか</t>
    <rPh sb="24" eb="25">
      <t>オヨ</t>
    </rPh>
    <rPh sb="32" eb="34">
      <t>セイビ</t>
    </rPh>
    <phoneticPr fontId="1"/>
  </si>
  <si>
    <t>誤り等を発見した場合の訂正等の手続の整備をしていますか</t>
    <phoneticPr fontId="1"/>
  </si>
  <si>
    <t>記録事項の更新及び保存期間の設定をしていますか</t>
    <rPh sb="7" eb="8">
      <t>オヨ</t>
    </rPh>
    <rPh sb="9" eb="11">
      <t>ホゾン</t>
    </rPh>
    <rPh sb="11" eb="13">
      <t>キカン</t>
    </rPh>
    <rPh sb="14" eb="16">
      <t>セッテイ</t>
    </rPh>
    <phoneticPr fontId="1"/>
  </si>
  <si>
    <t xml:space="preserve">第三者提供の記録 </t>
    <rPh sb="0" eb="3">
      <t>ダイサンシャ</t>
    </rPh>
    <rPh sb="3" eb="5">
      <t>テイキョウ</t>
    </rPh>
    <rPh sb="6" eb="8">
      <t>キロク</t>
    </rPh>
    <phoneticPr fontId="1"/>
  </si>
  <si>
    <t>健診等情報を第三者に提供する場合は、提供した年月日及び提供先等に関する記録を作成していますか</t>
    <rPh sb="14" eb="16">
      <t>バアイ</t>
    </rPh>
    <rPh sb="25" eb="26">
      <t>オヨ</t>
    </rPh>
    <phoneticPr fontId="1"/>
  </si>
  <si>
    <t>当該記録について、一定期間保存していますか</t>
    <rPh sb="0" eb="2">
      <t>トウガイ</t>
    </rPh>
    <rPh sb="2" eb="4">
      <t>キロク</t>
    </rPh>
    <rPh sb="9" eb="11">
      <t>イッテイ</t>
    </rPh>
    <rPh sb="11" eb="13">
      <t>キカン</t>
    </rPh>
    <rPh sb="13" eb="15">
      <t>ホゾン</t>
    </rPh>
    <phoneticPr fontId="1"/>
  </si>
  <si>
    <t>第三者提供を受けた場合、提供を受けた年月日及び提供元等に関する記録を作成し、一定期間保存していますか</t>
    <rPh sb="9" eb="11">
      <t>バアイ</t>
    </rPh>
    <phoneticPr fontId="1"/>
  </si>
  <si>
    <t>本人からの請求があった場合、保有する健診等情報の第三者提供の記録を開示していますか</t>
    <phoneticPr fontId="1"/>
  </si>
  <si>
    <t>４．２．相互運用性の確保</t>
    <phoneticPr fontId="1"/>
  </si>
  <si>
    <t>（１）  本指針に基づく遵守すべき事項</t>
    <phoneticPr fontId="1"/>
  </si>
  <si>
    <t>利用者を介した相互運用性の確保</t>
    <rPh sb="0" eb="3">
      <t>リヨウシャ</t>
    </rPh>
    <rPh sb="4" eb="5">
      <t>カイ</t>
    </rPh>
    <rPh sb="7" eb="9">
      <t>ソウゴ</t>
    </rPh>
    <rPh sb="9" eb="12">
      <t>ウンヨウセイ</t>
    </rPh>
    <rPh sb="13" eb="15">
      <t>カクホ</t>
    </rPh>
    <phoneticPr fontId="1"/>
  </si>
  <si>
    <t>マイナポータルAPI等を活用して入手可能な自身の健康診断等の情報については、利用者へのエクスポート機能を具備していますか</t>
    <phoneticPr fontId="1"/>
  </si>
  <si>
    <t>健診等情報のフォーマット等に関しては、マイナポータルAPIから出力される項目及びフォーマットを基本とし、また、データ変換時は互換性を担保するような方式とし、利用者が容易にデータを取り扱うことができるよう努めていますか</t>
    <rPh sb="78" eb="81">
      <t>リヨウシャ</t>
    </rPh>
    <rPh sb="82" eb="84">
      <t>ヨウイ</t>
    </rPh>
    <rPh sb="89" eb="90">
      <t>ト</t>
    </rPh>
    <rPh sb="91" eb="92">
      <t>アツカ</t>
    </rPh>
    <rPh sb="101" eb="102">
      <t>ツト</t>
    </rPh>
    <phoneticPr fontId="1"/>
  </si>
  <si>
    <t>サービス終了時の措置</t>
    <rPh sb="4" eb="7">
      <t>シュウリョウジ</t>
    </rPh>
    <rPh sb="8" eb="10">
      <t>ソチ</t>
    </rPh>
    <phoneticPr fontId="1"/>
  </si>
  <si>
    <t>サービスを終了する場合、利用者への健診等情報のエクスポート及び他のPHRサービス提供者への当該健診等情報のエクスポートが実施可能な期間を十分に確保していますか</t>
    <rPh sb="40" eb="43">
      <t>テイキョウシャ</t>
    </rPh>
    <phoneticPr fontId="1"/>
  </si>
  <si>
    <t>データ提供先の適切性の確認</t>
    <rPh sb="3" eb="6">
      <t>テイキョウサキ</t>
    </rPh>
    <rPh sb="7" eb="10">
      <t>テキセツセイ</t>
    </rPh>
    <rPh sb="11" eb="13">
      <t>カクニン</t>
    </rPh>
    <phoneticPr fontId="1"/>
  </si>
  <si>
    <t>PHRサービス提供者で健診等情報のデータの提供を行う場合、データ提供先のPHRサービス提供者が本チェックシートの確認事項に基づき各要件を満たしていることを確認した上でデータ提供を行っていますか</t>
    <phoneticPr fontId="1"/>
  </si>
  <si>
    <t>上記1に加えて、少なくともマイナポータルAPI経由で健診等情報を入手している場合には、本チェックシートの確認事項に基づき各要件を満たしていることを確認することにより、データ提供先のPHRサービス提供者の本指針への遵守状況を定期的に確認していますか</t>
    <rPh sb="0" eb="2">
      <t>ジョウキ</t>
    </rPh>
    <phoneticPr fontId="1"/>
  </si>
  <si>
    <t>５．要件遵守の担保</t>
    <phoneticPr fontId="1"/>
  </si>
  <si>
    <t>５．１．本指針の規定する要件を遵守していることの確認</t>
    <phoneticPr fontId="1"/>
  </si>
  <si>
    <t>自主的な確認及びその結果の公表</t>
    <rPh sb="0" eb="3">
      <t>ジシュテキ</t>
    </rPh>
    <rPh sb="4" eb="6">
      <t>カクニン</t>
    </rPh>
    <rPh sb="6" eb="7">
      <t>オヨ</t>
    </rPh>
    <rPh sb="10" eb="12">
      <t>ケッカ</t>
    </rPh>
    <rPh sb="13" eb="15">
      <t>コウヒョウ</t>
    </rPh>
    <phoneticPr fontId="1"/>
  </si>
  <si>
    <t>本チェックシートの確認事項に従って各要件を満たしているかどうかを定期的に確認していますか</t>
    <rPh sb="0" eb="1">
      <t>ホン</t>
    </rPh>
    <rPh sb="32" eb="35">
      <t>テイキテキ</t>
    </rPh>
    <phoneticPr fontId="1"/>
  </si>
  <si>
    <t>本チェックシートによる確認結果を、サービス利用規約及びプライバシーポリシー等を公表しているページと同じページ等で公表していますか</t>
    <rPh sb="0" eb="1">
      <t>ホン</t>
    </rPh>
    <rPh sb="11" eb="13">
      <t>カクニン</t>
    </rPh>
    <rPh sb="13" eb="15">
      <t>ケッカ</t>
    </rPh>
    <rPh sb="21" eb="23">
      <t>リヨウ</t>
    </rPh>
    <rPh sb="23" eb="25">
      <t>キヤク</t>
    </rPh>
    <rPh sb="25" eb="26">
      <t>オヨ</t>
    </rPh>
    <rPh sb="37" eb="38">
      <t>トウ</t>
    </rPh>
    <rPh sb="39" eb="41">
      <t>コウヒョウ</t>
    </rPh>
    <rPh sb="49" eb="50">
      <t>オナ</t>
    </rPh>
    <rPh sb="54" eb="55">
      <t>トウ</t>
    </rPh>
    <rPh sb="56" eb="58">
      <t>コウヒョウ</t>
    </rPh>
    <phoneticPr fontId="1"/>
  </si>
  <si>
    <t>公表する際に、結果の概要を分かりやすい表現で記載していますか</t>
    <rPh sb="0" eb="2">
      <t>コウヒョウ</t>
    </rPh>
    <rPh sb="4" eb="5">
      <t>サイ</t>
    </rPh>
    <rPh sb="7" eb="9">
      <t>ケッカ</t>
    </rPh>
    <rPh sb="10" eb="12">
      <t>ガイヨウ</t>
    </rPh>
    <rPh sb="13" eb="14">
      <t>ワ</t>
    </rPh>
    <rPh sb="19" eb="21">
      <t>ヒョウゲン</t>
    </rPh>
    <rPh sb="22" eb="24">
      <t>キサイ</t>
    </rPh>
    <phoneticPr fontId="1"/>
  </si>
  <si>
    <t>※本チェックシートの「法規制に基づく遵守すべき事項」は個人情報保護法上の主な要求事項を記載したものであり、本チェックシートに記載のない事項及び関連条文については最新版を参照されたい。</t>
    <rPh sb="1" eb="2">
      <t>ホン</t>
    </rPh>
    <rPh sb="11" eb="12">
      <t>ホウ</t>
    </rPh>
    <rPh sb="12" eb="14">
      <t>キセイ</t>
    </rPh>
    <rPh sb="15" eb="16">
      <t>モト</t>
    </rPh>
    <rPh sb="18" eb="20">
      <t>ジュンシュ</t>
    </rPh>
    <rPh sb="23" eb="25">
      <t>ジコウ</t>
    </rPh>
    <rPh sb="27" eb="29">
      <t>コジン</t>
    </rPh>
    <rPh sb="29" eb="31">
      <t>ジョウホウ</t>
    </rPh>
    <rPh sb="31" eb="34">
      <t>ホゴホウ</t>
    </rPh>
    <rPh sb="34" eb="35">
      <t>ジョウ</t>
    </rPh>
    <rPh sb="36" eb="37">
      <t>オモ</t>
    </rPh>
    <rPh sb="38" eb="40">
      <t>ヨウキュウ</t>
    </rPh>
    <rPh sb="40" eb="42">
      <t>ジコウ</t>
    </rPh>
    <rPh sb="43" eb="45">
      <t>キサイ</t>
    </rPh>
    <rPh sb="53" eb="54">
      <t>ホン</t>
    </rPh>
    <rPh sb="62" eb="64">
      <t>キサイ</t>
    </rPh>
    <rPh sb="67" eb="69">
      <t>ジコウ</t>
    </rPh>
    <rPh sb="69" eb="70">
      <t>オヨ</t>
    </rPh>
    <rPh sb="71" eb="73">
      <t>カンレン</t>
    </rPh>
    <rPh sb="73" eb="75">
      <t>ジョウブン</t>
    </rPh>
    <rPh sb="80" eb="83">
      <t>サイシンバン</t>
    </rPh>
    <rPh sb="84" eb="86">
      <t>サンショウ</t>
    </rPh>
    <phoneticPr fontId="1"/>
  </si>
  <si>
    <t>※合理的な理由があって要求を満たさない事項が発生する場合は「（対象外）」を選択し、上記「要求を満たさない事項について」欄に対応が不要な合理的な理由を別シートの「要求を満たさない項目について」に記載すること</t>
    <rPh sb="74" eb="75">
      <t>ベツ</t>
    </rPh>
    <phoneticPr fontId="1"/>
  </si>
  <si>
    <t>対応が不要な合理的な理由</t>
    <rPh sb="0" eb="2">
      <t>タイオウ</t>
    </rPh>
    <rPh sb="3" eb="5">
      <t>フヨウ</t>
    </rPh>
    <rPh sb="6" eb="9">
      <t>ゴウリテキ</t>
    </rPh>
    <rPh sb="10" eb="12">
      <t>リユウ</t>
    </rPh>
    <phoneticPr fontId="1"/>
  </si>
  <si>
    <t>サイトにて「PHRサービス提供者による健診等情報の取扱いに関する基本的指針」を遵守する必要があります。」と記載された特定個人情報を取得する場合は、「（別紙）PHRサービス提供者による健診等情報の取扱いに関する基本的指針に係るチェックシート」シートも記入し、提出してください。</t>
    <rPh sb="13" eb="15">
      <t>テイキョウ</t>
    </rPh>
    <rPh sb="15" eb="16">
      <t>シャ</t>
    </rPh>
    <rPh sb="53" eb="55">
      <t>キサイ</t>
    </rPh>
    <rPh sb="58" eb="60">
      <t>トクテイ</t>
    </rPh>
    <rPh sb="60" eb="62">
      <t>コジン</t>
    </rPh>
    <rPh sb="62" eb="64">
      <t>ジョウホウ</t>
    </rPh>
    <rPh sb="65" eb="67">
      <t>シュトク</t>
    </rPh>
    <rPh sb="69" eb="71">
      <t>バアイ</t>
    </rPh>
    <phoneticPr fontId="1"/>
  </si>
  <si>
    <t>医療保険情報取得APIを利用して取得した医療保険情報（医療費通知情報を除く）を扱う場合は、「（別紙）PHRサービス提供者による健診等情報の取扱いに関する基本的指針に係るチェックシート」シートも記入し、提出してください。</t>
    <rPh sb="20" eb="22">
      <t>イリョウ</t>
    </rPh>
    <rPh sb="22" eb="24">
      <t>ホケン</t>
    </rPh>
    <rPh sb="24" eb="26">
      <t>ジョウホウ</t>
    </rPh>
    <rPh sb="27" eb="30">
      <t>イリョウヒ</t>
    </rPh>
    <rPh sb="30" eb="32">
      <t>ツウチ</t>
    </rPh>
    <rPh sb="32" eb="34">
      <t>ジョウホウ</t>
    </rPh>
    <rPh sb="35" eb="36">
      <t>ノゾ</t>
    </rPh>
    <rPh sb="39" eb="40">
      <t>アツカ</t>
    </rPh>
    <rPh sb="41" eb="43">
      <t>バアイ</t>
    </rPh>
    <rPh sb="42" eb="43">
      <t>ア</t>
    </rPh>
    <phoneticPr fontId="1"/>
  </si>
  <si>
    <t>PMH情報連携APIを利用して連携する情報（医療費助成情報を除く）を扱う場合は、「（別紙）PHRサービス提供者による健診等情報の取扱いに関する基本的指針に係るチェックシート」シートも記入し、提出してください。</t>
    <rPh sb="34" eb="35">
      <t>アツカ</t>
    </rPh>
    <rPh sb="36" eb="38">
      <t>バアイ</t>
    </rPh>
    <rPh sb="37" eb="38">
      <t>ア</t>
    </rPh>
    <phoneticPr fontId="1"/>
  </si>
  <si>
    <t>9 API利用のスケジュール_記入例</t>
    <rPh sb="5" eb="7">
      <t>リヨウ</t>
    </rPh>
    <rPh sb="15" eb="17">
      <t>キニュウ</t>
    </rPh>
    <rPh sb="17" eb="18">
      <t>レイ</t>
    </rPh>
    <phoneticPr fontId="1"/>
  </si>
  <si>
    <t>マイナポータルAPI利用企画書_記入例</t>
    <rPh sb="10" eb="12">
      <t>リヨウ</t>
    </rPh>
    <rPh sb="12" eb="15">
      <t>キカクショ</t>
    </rPh>
    <rPh sb="16" eb="18">
      <t>キニュウ</t>
    </rPh>
    <rPh sb="18" eb="19">
      <t>レイ</t>
    </rPh>
    <phoneticPr fontId="1"/>
  </si>
  <si>
    <t>OS、Webブラウザのバージョンは、下記URLのマイナポータル動作環境を参考に明確なバージョン（メジャー.マイナー）を記載してください。
また、利用者に対してアプリストアやアプリ内の必要環境等で知らせ、マイナポータルの動作環境を満たさない場合にはサービスが使用できない旨を注意喚起する仕組みを用意していることを示してください。
※マイナポータルの動作環境【こちら】を満たしていないバージョンは、APIの動作保証対象外です</t>
    <phoneticPr fontId="1"/>
  </si>
  <si>
    <t>・ 各項目は「記入に当たっての確認事項」を確認の上、記入してください。</t>
    <rPh sb="2" eb="3">
      <t>カク</t>
    </rPh>
    <rPh sb="3" eb="5">
      <t>コウモク</t>
    </rPh>
    <rPh sb="7" eb="9">
      <t>キニュウ</t>
    </rPh>
    <rPh sb="10" eb="11">
      <t>ア</t>
    </rPh>
    <rPh sb="15" eb="17">
      <t>カクニン</t>
    </rPh>
    <rPh sb="17" eb="19">
      <t>ジコウ</t>
    </rPh>
    <rPh sb="21" eb="23">
      <t>カクニン</t>
    </rPh>
    <rPh sb="24" eb="25">
      <t>ウエ</t>
    </rPh>
    <rPh sb="26" eb="28">
      <t>キニュウ</t>
    </rPh>
    <phoneticPr fontId="1"/>
  </si>
  <si>
    <t>アクターは「７　Webサービスのシステム構成及び接続等の概要」での定義と同じ粒度で記載してください。</t>
    <phoneticPr fontId="1"/>
  </si>
  <si>
    <t>アクターは「7　Webサービスのシステム構成及び接続等の概要」での定義と同じ粒度で記載してください。</t>
    <phoneticPr fontId="1"/>
  </si>
  <si>
    <t>アクターは「6　Webサービスのユースケース」での定義と同じ粒度で記載してください。</t>
    <phoneticPr fontId="1"/>
  </si>
  <si>
    <t>アクターが「6　Webサービスのユースケース」での定義と同じ粒度で記載してください。</t>
    <phoneticPr fontId="1"/>
  </si>
  <si>
    <t>「5 システム構成図のパターン分類に係る事業者アンケート」において、パターン分類が「Ⅲ.[プロダクト提供型]」となる場合、サービス利用者がサービス利用時に、明確にAPI利用申請者自身がデータ保存先であることがわかる記載がある旨を示してください。（例：各画面下部にて「powered byAPI利用申請者」の表示を行う）</t>
    <rPh sb="38" eb="40">
      <t>ブンルイ</t>
    </rPh>
    <rPh sb="58" eb="60">
      <t>バアイ</t>
    </rPh>
    <rPh sb="75" eb="76">
      <t>ジ</t>
    </rPh>
    <rPh sb="112" eb="113">
      <t>ムネ</t>
    </rPh>
    <rPh sb="114" eb="115">
      <t>シメ</t>
    </rPh>
    <rPh sb="123" eb="124">
      <t>レイ</t>
    </rPh>
    <rPh sb="146" eb="148">
      <t>リヨウ</t>
    </rPh>
    <rPh sb="153" eb="155">
      <t>ヒョウジ</t>
    </rPh>
    <rPh sb="156" eb="157">
      <t>オコナ</t>
    </rPh>
    <phoneticPr fontId="1"/>
  </si>
  <si>
    <t>自社が適用を受ける関連法令等が求める事項について対応を行っていますか。
＜関連法令等例＞
・個人情報保護法
・個人情報保護法ガイドライン（行政機関等編）
・個人情報の保護に関する法律についてのガイドライン（通則編）
・個人情報の保護に関する法律についてのガイドライン（第三者提供時の確認・記録義務編）
・PHRサービス提供に関わるガイドライン（第4版） 
・健康保険組合等における個人情報の適切な取扱いのためのガイダンス
・国民健康保険組合における個人情報の適切な取扱いのためのガイダンス
・医療情報を取り扱う情報システム・サービスの提供事業者における安全管理ガイドライン
・医療情報システムの安全管理に関するガイドライン</t>
    <rPh sb="0" eb="2">
      <t>ジシャ</t>
    </rPh>
    <rPh sb="3" eb="5">
      <t>テキヨウ</t>
    </rPh>
    <rPh sb="6" eb="7">
      <t>ウ</t>
    </rPh>
    <rPh sb="9" eb="13">
      <t>カンレンホウレイ</t>
    </rPh>
    <rPh sb="13" eb="14">
      <t>トウ</t>
    </rPh>
    <rPh sb="15" eb="16">
      <t>モト</t>
    </rPh>
    <rPh sb="18" eb="20">
      <t>ジコウ</t>
    </rPh>
    <rPh sb="24" eb="26">
      <t>タイオウ</t>
    </rPh>
    <rPh sb="27" eb="28">
      <t>オコナ</t>
    </rPh>
    <rPh sb="38" eb="42">
      <t>カンレンホウレイ</t>
    </rPh>
    <rPh sb="42" eb="43">
      <t>トウ</t>
    </rPh>
    <rPh sb="43" eb="44">
      <t>レイ</t>
    </rPh>
    <phoneticPr fontId="1"/>
  </si>
  <si>
    <t>利用企画書におけるシステム構成図に係る確認事項
　（※本確認事項は利用企画書の「7.Webサービスのシステム構成及び接続等の概要」に係る確認事項です。本確認事項の記載と併せて、利用企画書「7.Webサービスのシステム構成及び接続等の概要」内に、いずれの構成箇所がいずれの確認事項項番に対応するか記載をお願いします。）</t>
    <rPh sb="0" eb="5">
      <t>リヨウキカクショ</t>
    </rPh>
    <rPh sb="13" eb="15">
      <t>コウセイ</t>
    </rPh>
    <rPh sb="15" eb="16">
      <t>ズ</t>
    </rPh>
    <rPh sb="17" eb="18">
      <t>カカ</t>
    </rPh>
    <rPh sb="19" eb="21">
      <t>カクニン</t>
    </rPh>
    <rPh sb="21" eb="23">
      <t>ジコウ</t>
    </rPh>
    <rPh sb="28" eb="29">
      <t>ホン</t>
    </rPh>
    <rPh sb="29" eb="33">
      <t>カクニンジコウ</t>
    </rPh>
    <rPh sb="34" eb="39">
      <t>リヨウキカクショ</t>
    </rPh>
    <rPh sb="55" eb="57">
      <t>コウセイ</t>
    </rPh>
    <rPh sb="57" eb="58">
      <t>オヨ</t>
    </rPh>
    <rPh sb="59" eb="61">
      <t>セツゾク</t>
    </rPh>
    <rPh sb="61" eb="62">
      <t>トウ</t>
    </rPh>
    <rPh sb="63" eb="65">
      <t>ガイヨウ</t>
    </rPh>
    <rPh sb="67" eb="68">
      <t>カカ</t>
    </rPh>
    <rPh sb="69" eb="73">
      <t>カクニンジコウ</t>
    </rPh>
    <rPh sb="75" eb="76">
      <t>ホン</t>
    </rPh>
    <rPh sb="76" eb="78">
      <t>カクニン</t>
    </rPh>
    <rPh sb="78" eb="80">
      <t>ジコウ</t>
    </rPh>
    <rPh sb="81" eb="83">
      <t>キサイ</t>
    </rPh>
    <rPh sb="84" eb="85">
      <t>アワ</t>
    </rPh>
    <rPh sb="88" eb="93">
      <t>リヨウキカクショ</t>
    </rPh>
    <rPh sb="119" eb="120">
      <t>ナイ</t>
    </rPh>
    <rPh sb="126" eb="128">
      <t>コウセイ</t>
    </rPh>
    <rPh sb="128" eb="130">
      <t>カショ</t>
    </rPh>
    <rPh sb="135" eb="137">
      <t>カクニン</t>
    </rPh>
    <rPh sb="137" eb="139">
      <t>ジコウ</t>
    </rPh>
    <rPh sb="139" eb="141">
      <t>コウバン</t>
    </rPh>
    <rPh sb="142" eb="144">
      <t>タイオウ</t>
    </rPh>
    <rPh sb="147" eb="149">
      <t>キサイ</t>
    </rPh>
    <rPh sb="151" eb="152">
      <t>ネガ</t>
    </rPh>
    <phoneticPr fontId="1"/>
  </si>
  <si>
    <t>利用企画書「8.APIを利用して取得する自己情報や医療保険情報等」において、取得情報として、特定個人情報番号87[健康保険証情報]を選択した場合は〇、記載なしの場合には×をご選択ください。</t>
    <rPh sb="0" eb="5">
      <t>リヨウキカクショ</t>
    </rPh>
    <rPh sb="38" eb="42">
      <t>シュトクジョウホウ</t>
    </rPh>
    <rPh sb="66" eb="68">
      <t>センタク</t>
    </rPh>
    <rPh sb="70" eb="72">
      <t>バアイ</t>
    </rPh>
    <rPh sb="75" eb="77">
      <t>キサイ</t>
    </rPh>
    <rPh sb="80" eb="82">
      <t>バアイ</t>
    </rPh>
    <rPh sb="87" eb="89">
      <t>センタク</t>
    </rPh>
    <phoneticPr fontId="1"/>
  </si>
  <si>
    <t>「（別紙）PHRサービス提供者による健診等情報の取扱いに関する基本的指針に係るチェックシート」による確認結果を示すWebサイト、アプリ等の画面イメージを記載してください。</t>
    <phoneticPr fontId="1"/>
  </si>
  <si>
    <t>（参照）PHRサービス提供者による健診等情報の取扱いに関する基本的指針（令和7年4月改定）</t>
    <phoneticPr fontId="1"/>
  </si>
  <si>
    <t>　「PHRサービス提供者による健診等情報の取扱いに関する基本的指針（以下「本指針」という）」について、「１．１．本指針対象とする情報の定義」及び「１．２．本指針の対象者」に該当する場合は、以下の「２．情報セキュリティ対策」から「５．要件遵守の担保」までの各項目について、求められる事項を満たしている、もしくは、同等以上の対応を行っていることを確認し、チェックをつけて下さい。　
　なお、「２．情報セキュリティ対策」の項目については、本指針の「対策例」（（例）以下に記載の内容）を参考に、ご確認願います。</t>
    <rPh sb="34" eb="36">
      <t>イカ</t>
    </rPh>
    <rPh sb="37" eb="40">
      <t>ホンシシン</t>
    </rPh>
    <rPh sb="97" eb="100">
      <t>ホンシシン</t>
    </rPh>
    <rPh sb="100" eb="102">
      <t>タイショウ</t>
    </rPh>
    <rPh sb="105" eb="107">
      <t>ジョウホウ</t>
    </rPh>
    <rPh sb="108" eb="110">
      <t>テイギ</t>
    </rPh>
    <rPh sb="111" eb="112">
      <t>オヨ</t>
    </rPh>
    <rPh sb="118" eb="121">
      <t>ホンシシン</t>
    </rPh>
    <rPh sb="122" eb="125">
      <t>タイショウシャ</t>
    </rPh>
    <rPh sb="127" eb="129">
      <t>ガイトウ</t>
    </rPh>
    <rPh sb="131" eb="133">
      <t>バアイ</t>
    </rPh>
    <rPh sb="135" eb="137">
      <t>イカ</t>
    </rPh>
    <rPh sb="141" eb="143">
      <t>ジョウホウ</t>
    </rPh>
    <rPh sb="149" eb="151">
      <t>タイサク</t>
    </rPh>
    <rPh sb="157" eb="161">
      <t>ヨウケンジュンシュ</t>
    </rPh>
    <rPh sb="162" eb="164">
      <t>タンポ</t>
    </rPh>
    <rPh sb="168" eb="169">
      <t>カク</t>
    </rPh>
    <rPh sb="169" eb="171">
      <t>コウモク</t>
    </rPh>
    <rPh sb="212" eb="214">
      <t>カクニン</t>
    </rPh>
    <rPh sb="224" eb="225">
      <t>クダ</t>
    </rPh>
    <phoneticPr fontId="1"/>
  </si>
  <si>
    <t>・ 連携対象となる情報について、からxlsxファイルを取得し、情報をコピーして以下のフォーマットに貼りつけてください。</t>
    <rPh sb="2" eb="4">
      <t>レンケイ</t>
    </rPh>
    <rPh sb="4" eb="6">
      <t>タイショウ</t>
    </rPh>
    <rPh sb="9" eb="11">
      <t>ジョウホウ</t>
    </rPh>
    <rPh sb="39" eb="41">
      <t>イカ</t>
    </rPh>
    <rPh sb="49" eb="50">
      <t>ハジムテツヅキタイオウハン</t>
    </rPh>
    <phoneticPr fontId="1"/>
  </si>
  <si>
    <t>・ 取得対象となる医療保険情報等について、開発サイトからxlsxファイルを取得し、情報をコピーして以下のフォーマットに貼りつけてください。</t>
    <rPh sb="2" eb="4">
      <t>シュトク</t>
    </rPh>
    <rPh sb="4" eb="6">
      <t>タイショウ</t>
    </rPh>
    <rPh sb="9" eb="11">
      <t>イリョウ</t>
    </rPh>
    <rPh sb="11" eb="13">
      <t>ホケン</t>
    </rPh>
    <rPh sb="13" eb="15">
      <t>ジョウホウ</t>
    </rPh>
    <rPh sb="15" eb="16">
      <t>トウ</t>
    </rPh>
    <rPh sb="21" eb="23">
      <t>カイハツ</t>
    </rPh>
    <rPh sb="37" eb="39">
      <t>シュトク</t>
    </rPh>
    <rPh sb="41" eb="43">
      <t>ジョウホウ</t>
    </rPh>
    <rPh sb="49" eb="51">
      <t>イカ</t>
    </rPh>
    <rPh sb="59" eb="60">
      <t>ハジムテツヅキタイオウハン</t>
    </rPh>
    <phoneticPr fontId="1"/>
  </si>
  <si>
    <t>※ 「特定個人情報データ標準レイアウト（事務手続対応版）」は開発者サイトから取得してください。</t>
    <rPh sb="30" eb="33">
      <t>カイハツシャ</t>
    </rPh>
    <rPh sb="38" eb="40">
      <t>シュトク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</si>
</sst>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76" formatCode="[$-F800]dddd\,\ mmmm\ dd\,\ yyyy"/>
    <numFmt numFmtId="177" formatCode="yyyy&quot;年&quot;m&quot;月&quot;d&quot;日&quot;;@"/>
    <numFmt numFmtId="178" formatCode="mm"/>
    <numFmt numFmtId="179" formatCode="dd"/>
    <numFmt numFmtId="180" formatCode="yyyy&quot;年&quot;m&quot;月&quot;;@"/>
    <numFmt numFmtId="181" formatCode="###&quot;社&quot;"/>
    <numFmt numFmtId="182" formatCode="###&quot;人&quot;"/>
    <numFmt numFmtId="183" formatCode="###&quot;件/日&quot;"/>
  </numFmts>
  <fonts count="87">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1"/>
      <name val="ＭＳ Ｐゴシック"/>
      <family val="3"/>
      <charset val="128"/>
    </font>
    <font>
      <sz val="11"/>
      <color theme="1"/>
      <name val="Meiryo UI"/>
      <family val="3"/>
      <charset val="128"/>
    </font>
    <font>
      <b/>
      <sz val="11"/>
      <color theme="0"/>
      <name val="Meiryo UI"/>
      <family val="3"/>
      <charset val="128"/>
    </font>
    <font>
      <sz val="11"/>
      <color theme="1"/>
      <name val="游ゴシック"/>
      <family val="2"/>
      <charset val="128"/>
      <scheme val="minor"/>
    </font>
    <font>
      <sz val="11"/>
      <color theme="0" tint="-0.14999847407452621"/>
      <name val="Meiryo UI"/>
      <family val="3"/>
      <charset val="128"/>
    </font>
    <font>
      <sz val="11"/>
      <name val="Meiryo UI"/>
      <family val="3"/>
      <charset val="128"/>
    </font>
    <font>
      <sz val="10"/>
      <color rgb="FF000000"/>
      <name val="Times New Roman"/>
      <family val="1"/>
    </font>
    <font>
      <sz val="6"/>
      <name val="ＭＳ Ｐゴシック"/>
      <family val="3"/>
      <charset val="128"/>
    </font>
    <font>
      <sz val="10"/>
      <color rgb="FF000000"/>
      <name val="Meiryo UI"/>
      <family val="3"/>
      <charset val="128"/>
    </font>
    <font>
      <sz val="11"/>
      <color rgb="FF000000"/>
      <name val="Meiryo UI"/>
      <family val="3"/>
      <charset val="128"/>
    </font>
    <font>
      <b/>
      <sz val="14"/>
      <color theme="1"/>
      <name val="Meiryo UI"/>
      <family val="3"/>
      <charset val="128"/>
    </font>
    <font>
      <b/>
      <sz val="11"/>
      <color theme="1"/>
      <name val="Meiryo UI"/>
      <family val="3"/>
      <charset val="128"/>
    </font>
    <font>
      <sz val="11"/>
      <color theme="0"/>
      <name val="Meiryo UI"/>
      <family val="3"/>
      <charset val="128"/>
    </font>
    <font>
      <sz val="8"/>
      <color theme="1"/>
      <name val="Meiryo UI"/>
      <family val="3"/>
      <charset val="128"/>
    </font>
    <font>
      <vertAlign val="superscript"/>
      <sz val="11"/>
      <color theme="1"/>
      <name val="Meiryo UI"/>
      <family val="3"/>
      <charset val="128"/>
    </font>
    <font>
      <b/>
      <sz val="10.5"/>
      <color theme="1"/>
      <name val="Meiryo UI"/>
      <family val="3"/>
      <charset val="128"/>
    </font>
    <font>
      <sz val="10"/>
      <color theme="1"/>
      <name val="游ゴシック"/>
      <family val="2"/>
      <charset val="128"/>
      <scheme val="minor"/>
    </font>
    <font>
      <sz val="11"/>
      <name val="明朝"/>
      <family val="1"/>
      <charset val="128"/>
    </font>
    <font>
      <sz val="11"/>
      <name val="ＭＳ ゴシック"/>
      <family val="3"/>
      <charset val="128"/>
    </font>
    <font>
      <sz val="10"/>
      <color theme="1"/>
      <name val="游ゴシック"/>
      <family val="3"/>
      <charset val="128"/>
      <scheme val="minor"/>
    </font>
    <font>
      <sz val="10"/>
      <name val="ＭＳ Ｐゴシック"/>
      <family val="3"/>
      <charset val="128"/>
    </font>
    <font>
      <sz val="10"/>
      <color theme="1"/>
      <name val="ＭＳ Ｐゴシック"/>
      <family val="3"/>
      <charset val="128"/>
    </font>
    <font>
      <sz val="11"/>
      <color theme="1"/>
      <name val="游ゴシック"/>
      <family val="3"/>
      <charset val="128"/>
      <scheme val="minor"/>
    </font>
    <font>
      <sz val="11"/>
      <color indexed="8"/>
      <name val="ＭＳ Ｐゴシック"/>
      <family val="3"/>
      <charset val="128"/>
    </font>
    <font>
      <sz val="11"/>
      <name val="ＭＳ 明朝"/>
      <family val="1"/>
      <charset val="128"/>
    </font>
    <font>
      <u/>
      <sz val="11"/>
      <color indexed="12"/>
      <name val="ＭＳ Ｐゴシック"/>
      <family val="3"/>
      <charset val="128"/>
    </font>
    <font>
      <sz val="10"/>
      <color theme="1"/>
      <name val="メイリオ"/>
      <family val="2"/>
      <charset val="128"/>
    </font>
    <font>
      <sz val="14"/>
      <color rgb="FFFF0000"/>
      <name val="Meiryo UI"/>
      <family val="3"/>
      <charset val="128"/>
    </font>
    <font>
      <b/>
      <sz val="20"/>
      <color theme="1"/>
      <name val="Meiryo UI"/>
      <family val="3"/>
      <charset val="128"/>
    </font>
    <font>
      <sz val="14"/>
      <color theme="1"/>
      <name val="Meiryo UI"/>
      <family val="3"/>
      <charset val="128"/>
    </font>
    <font>
      <sz val="11"/>
      <color rgb="FFFF0000"/>
      <name val="Meiryo UI"/>
      <family val="3"/>
      <charset val="128"/>
    </font>
    <font>
      <sz val="6"/>
      <color theme="1"/>
      <name val="Meiryo UI"/>
      <family val="3"/>
      <charset val="128"/>
    </font>
    <font>
      <sz val="14"/>
      <name val="Meiryo UI"/>
      <family val="3"/>
      <charset val="128"/>
    </font>
    <font>
      <u/>
      <sz val="11"/>
      <color theme="10"/>
      <name val="游ゴシック"/>
      <family val="2"/>
      <charset val="128"/>
      <scheme val="minor"/>
    </font>
    <font>
      <b/>
      <sz val="11"/>
      <name val="Meiryo UI"/>
      <family val="3"/>
      <charset val="128"/>
    </font>
    <font>
      <sz val="6"/>
      <name val="游ゴシック"/>
      <family val="3"/>
      <charset val="128"/>
      <scheme val="minor"/>
    </font>
    <font>
      <sz val="10"/>
      <name val="Meiryo UI"/>
      <family val="3"/>
      <charset val="128"/>
    </font>
    <font>
      <sz val="10"/>
      <color rgb="FFFF0000"/>
      <name val="Meiryo UI"/>
      <family val="3"/>
      <charset val="128"/>
    </font>
    <font>
      <b/>
      <sz val="14"/>
      <name val="Meiryo UI"/>
      <family val="3"/>
      <charset val="128"/>
    </font>
    <font>
      <sz val="10"/>
      <name val="ＭＳ ゴシック"/>
      <family val="3"/>
      <charset val="128"/>
    </font>
    <font>
      <sz val="10"/>
      <color rgb="FF000000"/>
      <name val="ＭＳ ゴシック"/>
      <family val="3"/>
      <charset val="128"/>
    </font>
    <font>
      <sz val="11"/>
      <color rgb="FF000000"/>
      <name val="ＭＳ ゴシック"/>
      <family val="3"/>
      <charset val="128"/>
    </font>
    <font>
      <sz val="10"/>
      <color indexed="10"/>
      <name val="ＭＳ ゴシック"/>
      <family val="3"/>
      <charset val="128"/>
    </font>
    <font>
      <u/>
      <sz val="11"/>
      <name val="Meiryo UI"/>
      <family val="3"/>
      <charset val="128"/>
    </font>
    <font>
      <u/>
      <sz val="11"/>
      <color rgb="FF0070C0"/>
      <name val="Meiryo UI"/>
      <family val="3"/>
      <charset val="128"/>
    </font>
    <font>
      <sz val="10"/>
      <color rgb="FFFF0000"/>
      <name val="ＭＳ ゴシック"/>
      <family val="3"/>
      <charset val="128"/>
    </font>
    <font>
      <sz val="11"/>
      <color rgb="FFFF0000"/>
      <name val="ＭＳ ゴシック"/>
      <family val="3"/>
      <charset val="128"/>
    </font>
    <font>
      <b/>
      <u/>
      <sz val="11"/>
      <color theme="10"/>
      <name val="Meiryo UI"/>
      <family val="3"/>
      <charset val="128"/>
    </font>
    <font>
      <sz val="9"/>
      <color theme="1"/>
      <name val="Meiryo UI"/>
      <family val="3"/>
      <charset val="128"/>
    </font>
    <font>
      <sz val="9"/>
      <name val="Meiryo UI"/>
      <family val="3"/>
      <charset val="128"/>
    </font>
    <font>
      <b/>
      <sz val="10"/>
      <color theme="0"/>
      <name val="Meiryo UI"/>
      <family val="3"/>
      <charset val="128"/>
    </font>
    <font>
      <b/>
      <sz val="10"/>
      <name val="Meiryo UI"/>
      <family val="3"/>
      <charset val="128"/>
    </font>
    <font>
      <sz val="12"/>
      <name val="Meiryo UI"/>
      <family val="3"/>
      <charset val="128"/>
    </font>
    <font>
      <b/>
      <sz val="14"/>
      <color rgb="FFFF0000"/>
      <name val="Meiryo UI"/>
      <family val="3"/>
      <charset val="128"/>
    </font>
    <font>
      <b/>
      <sz val="14"/>
      <color theme="0"/>
      <name val="Meiryo UI"/>
      <family val="3"/>
      <charset val="128"/>
    </font>
    <font>
      <sz val="14"/>
      <color rgb="FF2D2E2D"/>
      <name val="Meiryo UI"/>
      <family val="3"/>
      <charset val="128"/>
    </font>
    <font>
      <b/>
      <u/>
      <sz val="14"/>
      <color theme="10"/>
      <name val="Meiryo UI"/>
      <family val="3"/>
      <charset val="128"/>
    </font>
    <font>
      <u/>
      <sz val="14"/>
      <name val="Meiryo UI"/>
      <family val="3"/>
      <charset val="128"/>
    </font>
    <font>
      <u/>
      <sz val="14"/>
      <color rgb="FF0070C0"/>
      <name val="Meiryo UI"/>
      <family val="3"/>
      <charset val="128"/>
    </font>
    <font>
      <b/>
      <sz val="16"/>
      <color theme="1"/>
      <name val="Meiryo UI"/>
      <family val="3"/>
      <charset val="128"/>
    </font>
    <font>
      <b/>
      <sz val="16"/>
      <name val="Meiryo UI"/>
      <family val="3"/>
      <charset val="128"/>
    </font>
    <font>
      <sz val="16"/>
      <color rgb="FFFF0000"/>
      <name val="Meiryo UI"/>
      <family val="3"/>
      <charset val="128"/>
    </font>
    <font>
      <b/>
      <u/>
      <sz val="11"/>
      <color rgb="FF0017C1"/>
      <name val="Meiryo UI"/>
      <family val="3"/>
      <charset val="128"/>
    </font>
    <font>
      <b/>
      <u/>
      <sz val="14"/>
      <color rgb="FF0017C1"/>
      <name val="Meiryo UI"/>
      <family val="3"/>
      <charset val="128"/>
    </font>
    <font>
      <sz val="14"/>
      <color rgb="FF0017C1"/>
      <name val="Meiryo UI"/>
      <family val="3"/>
      <charset val="128"/>
    </font>
    <font>
      <b/>
      <sz val="14"/>
      <color rgb="FF0017C1"/>
      <name val="Meiryo UI"/>
      <family val="3"/>
      <charset val="128"/>
    </font>
    <font>
      <sz val="11"/>
      <color rgb="FF0017C1"/>
      <name val="Meiryo UI"/>
      <family val="3"/>
      <charset val="128"/>
    </font>
    <font>
      <sz val="9"/>
      <color rgb="FF0070C0"/>
      <name val="Meiryo UI"/>
      <family val="3"/>
      <charset val="128"/>
    </font>
    <font>
      <u/>
      <sz val="14"/>
      <color rgb="FF0017C1"/>
      <name val="Meiryo UI"/>
      <family val="3"/>
      <charset val="128"/>
    </font>
    <font>
      <b/>
      <sz val="18"/>
      <name val="Meiryo UI"/>
      <family val="3"/>
      <charset val="128"/>
    </font>
    <font>
      <sz val="12"/>
      <color rgb="FF0070C0"/>
      <name val="Meiryo UI"/>
      <family val="3"/>
      <charset val="128"/>
    </font>
    <font>
      <b/>
      <sz val="11"/>
      <color rgb="FF0017C1"/>
      <name val="Meiryo UI"/>
      <family val="3"/>
      <charset val="128"/>
    </font>
    <font>
      <sz val="14"/>
      <name val="ＭＳ Ｐゴシック"/>
      <family val="3"/>
      <charset val="128"/>
    </font>
    <font>
      <b/>
      <sz val="14"/>
      <name val="ＭＳ Ｐゴシック"/>
      <family val="3"/>
    </font>
    <font>
      <sz val="14"/>
      <name val="ＭＳ Ｐゴシック"/>
      <family val="3"/>
    </font>
    <font>
      <b/>
      <sz val="14"/>
      <name val="ＭＳ Ｐゴシック"/>
      <family val="3"/>
      <charset val="128"/>
    </font>
    <font>
      <sz val="12"/>
      <name val="ＭＳ 明朝"/>
      <family val="1"/>
    </font>
    <font>
      <sz val="11"/>
      <name val="游ゴシック"/>
      <family val="2"/>
      <charset val="128"/>
      <scheme val="minor"/>
    </font>
    <font>
      <sz val="12"/>
      <name val="ＭＳ 明朝"/>
      <family val="1"/>
      <charset val="128"/>
    </font>
    <font>
      <b/>
      <sz val="18"/>
      <name val="Meiryo UI"/>
      <family val="3"/>
    </font>
    <font>
      <b/>
      <sz val="14"/>
      <name val="Meiryo UI"/>
      <family val="3"/>
    </font>
    <font>
      <b/>
      <sz val="11"/>
      <name val="ＭＳ Ｐゴシック"/>
      <family val="3"/>
    </font>
    <font>
      <u/>
      <sz val="11"/>
      <color theme="10"/>
      <name val="Meiryo UI"/>
      <family val="3"/>
      <charset val="128"/>
    </font>
    <font>
      <u/>
      <sz val="14"/>
      <color theme="10"/>
      <name val="Meiryo UI"/>
      <family val="3"/>
      <charset val="128"/>
    </font>
  </fonts>
  <fills count="1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0017C1"/>
        <bgColor indexed="64"/>
      </patternFill>
    </fill>
    <fill>
      <patternFill patternType="solid">
        <fgColor rgb="FFF3EEE5"/>
        <bgColor indexed="64"/>
      </patternFill>
    </fill>
  </fills>
  <borders count="9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style="thin">
        <color indexed="64"/>
      </bottom>
      <diagonal/>
    </border>
    <border>
      <left style="thin">
        <color indexed="64"/>
      </left>
      <right style="thin">
        <color theme="2"/>
      </right>
      <top style="thin">
        <color theme="2"/>
      </top>
      <bottom style="thin">
        <color theme="2"/>
      </bottom>
      <diagonal/>
    </border>
    <border>
      <left style="thin">
        <color theme="2"/>
      </left>
      <right/>
      <top style="thin">
        <color theme="2"/>
      </top>
      <bottom style="thin">
        <color theme="2"/>
      </bottom>
      <diagonal/>
    </border>
    <border>
      <left style="thin">
        <color indexed="64"/>
      </left>
      <right style="thin">
        <color theme="2"/>
      </right>
      <top style="thin">
        <color theme="2"/>
      </top>
      <bottom style="thin">
        <color indexed="64"/>
      </bottom>
      <diagonal/>
    </border>
    <border>
      <left style="thin">
        <color theme="2"/>
      </left>
      <right/>
      <top style="thin">
        <color theme="2"/>
      </top>
      <bottom style="thin">
        <color indexed="64"/>
      </bottom>
      <diagonal/>
    </border>
    <border>
      <left style="thin">
        <color indexed="64"/>
      </left>
      <right/>
      <top style="thin">
        <color indexed="64"/>
      </top>
      <bottom/>
      <diagonal/>
    </border>
    <border>
      <left/>
      <right/>
      <top style="thin">
        <color indexed="64"/>
      </top>
      <bottom style="thin">
        <color theme="2"/>
      </bottom>
      <diagonal/>
    </border>
    <border>
      <left/>
      <right/>
      <top style="thin">
        <color theme="2"/>
      </top>
      <bottom style="thin">
        <color theme="2"/>
      </bottom>
      <diagonal/>
    </border>
    <border>
      <left/>
      <right/>
      <top style="thin">
        <color theme="2"/>
      </top>
      <bottom style="thin">
        <color indexed="64"/>
      </bottom>
      <diagonal/>
    </border>
    <border>
      <left style="thin">
        <color theme="2"/>
      </left>
      <right style="thin">
        <color indexed="64"/>
      </right>
      <top style="thin">
        <color theme="2"/>
      </top>
      <bottom style="thin">
        <color indexed="64"/>
      </bottom>
      <diagonal/>
    </border>
    <border>
      <left/>
      <right style="thin">
        <color indexed="64"/>
      </right>
      <top/>
      <bottom style="thin">
        <color theme="2"/>
      </bottom>
      <diagonal/>
    </border>
    <border>
      <left/>
      <right style="thin">
        <color indexed="64"/>
      </right>
      <top style="thin">
        <color theme="1"/>
      </top>
      <bottom style="thin">
        <color theme="1"/>
      </bottom>
      <diagonal/>
    </border>
    <border>
      <left style="thin">
        <color indexed="64"/>
      </left>
      <right style="thin">
        <color theme="2"/>
      </right>
      <top style="thin">
        <color theme="2"/>
      </top>
      <bottom/>
      <diagonal/>
    </border>
    <border>
      <left style="thin">
        <color theme="2"/>
      </left>
      <right style="thin">
        <color theme="2"/>
      </right>
      <top style="thin">
        <color theme="2"/>
      </top>
      <bottom/>
      <diagonal/>
    </border>
    <border>
      <left style="thin">
        <color theme="2"/>
      </left>
      <right/>
      <top style="thin">
        <color theme="2"/>
      </top>
      <bottom/>
      <diagonal/>
    </border>
    <border>
      <left style="thin">
        <color indexed="64"/>
      </left>
      <right style="thin">
        <color theme="2"/>
      </right>
      <top style="thin">
        <color theme="2"/>
      </top>
      <bottom style="thin">
        <color rgb="FF000000"/>
      </bottom>
      <diagonal/>
    </border>
    <border>
      <left style="thin">
        <color theme="2"/>
      </left>
      <right style="thin">
        <color theme="2"/>
      </right>
      <top style="thin">
        <color theme="2"/>
      </top>
      <bottom style="thin">
        <color rgb="FF000000"/>
      </bottom>
      <diagonal/>
    </border>
    <border>
      <left style="thin">
        <color theme="2"/>
      </left>
      <right/>
      <top style="thin">
        <color theme="2"/>
      </top>
      <bottom style="thin">
        <color rgb="FF000000"/>
      </bottom>
      <diagonal/>
    </border>
    <border>
      <left/>
      <right/>
      <top/>
      <bottom style="thin">
        <color theme="2"/>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rgb="FF000000"/>
      </left>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bottom style="thin">
        <color indexed="64"/>
      </bottom>
      <diagonal/>
    </border>
    <border>
      <left style="thin">
        <color rgb="FF000000"/>
      </left>
      <right style="thin">
        <color rgb="FF000000"/>
      </right>
      <top/>
      <bottom/>
      <diagonal/>
    </border>
    <border>
      <left style="thin">
        <color rgb="FF000000"/>
      </left>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style="thin">
        <color rgb="FF000000"/>
      </right>
      <top/>
      <bottom/>
      <diagonal/>
    </border>
    <border>
      <left style="thin">
        <color indexed="64"/>
      </left>
      <right style="thin">
        <color indexed="64"/>
      </right>
      <top style="thin">
        <color indexed="64"/>
      </top>
      <bottom style="thin">
        <color rgb="FF000000"/>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diagonal/>
    </border>
    <border>
      <left style="thin">
        <color indexed="64"/>
      </left>
      <right/>
      <top style="thin">
        <color theme="2"/>
      </top>
      <bottom style="thin">
        <color indexed="64"/>
      </bottom>
      <diagonal/>
    </border>
    <border>
      <left style="thin">
        <color theme="2"/>
      </left>
      <right/>
      <top/>
      <bottom style="thin">
        <color indexed="64"/>
      </bottom>
      <diagonal/>
    </border>
    <border>
      <left style="thin">
        <color theme="2"/>
      </left>
      <right/>
      <top/>
      <bottom/>
      <diagonal/>
    </border>
    <border>
      <left style="thin">
        <color theme="2"/>
      </left>
      <right/>
      <top/>
      <bottom style="thin">
        <color theme="2"/>
      </bottom>
      <diagonal/>
    </border>
    <border>
      <left style="thin">
        <color indexed="64"/>
      </left>
      <right/>
      <top style="thin">
        <color theme="2"/>
      </top>
      <bottom/>
      <diagonal/>
    </border>
    <border>
      <left style="thin">
        <color theme="2"/>
      </left>
      <right style="thin">
        <color theme="2"/>
      </right>
      <top/>
      <bottom style="thin">
        <color theme="2"/>
      </bottom>
      <diagonal/>
    </border>
    <border>
      <left style="thin">
        <color indexed="64"/>
      </left>
      <right style="thin">
        <color theme="2"/>
      </right>
      <top style="thin">
        <color indexed="64"/>
      </top>
      <bottom style="thin">
        <color theme="2"/>
      </bottom>
      <diagonal/>
    </border>
    <border>
      <left style="thin">
        <color theme="2"/>
      </left>
      <right/>
      <top style="thin">
        <color indexed="64"/>
      </top>
      <bottom/>
      <diagonal/>
    </border>
    <border>
      <left style="thin">
        <color indexed="64"/>
      </left>
      <right style="thin">
        <color theme="2"/>
      </right>
      <top style="thin">
        <color theme="2"/>
      </top>
      <bottom style="thin">
        <color theme="0" tint="-0.14996795556505021"/>
      </bottom>
      <diagonal/>
    </border>
    <border>
      <left style="thin">
        <color theme="2"/>
      </left>
      <right style="thin">
        <color theme="2"/>
      </right>
      <top style="thin">
        <color theme="2"/>
      </top>
      <bottom style="thin">
        <color theme="0" tint="-0.14996795556505021"/>
      </bottom>
      <diagonal/>
    </border>
    <border>
      <left style="thin">
        <color indexed="64"/>
      </left>
      <right style="thin">
        <color theme="2"/>
      </right>
      <top/>
      <bottom style="thin">
        <color indexed="64"/>
      </bottom>
      <diagonal/>
    </border>
    <border>
      <left style="thin">
        <color theme="2"/>
      </left>
      <right style="thin">
        <color theme="2"/>
      </right>
      <top/>
      <bottom style="thin">
        <color indexed="64"/>
      </bottom>
      <diagonal/>
    </border>
    <border>
      <left style="thin">
        <color indexed="64"/>
      </left>
      <right/>
      <top/>
      <bottom style="thin">
        <color theme="2"/>
      </bottom>
      <diagonal/>
    </border>
    <border>
      <left style="thin">
        <color theme="2"/>
      </left>
      <right/>
      <top style="thin">
        <color indexed="64"/>
      </top>
      <bottom style="thin">
        <color indexed="64"/>
      </bottom>
      <diagonal/>
    </border>
    <border>
      <left style="thin">
        <color indexed="64"/>
      </left>
      <right style="thin">
        <color theme="0" tint="-0.14996795556505021"/>
      </right>
      <top style="thin">
        <color theme="2"/>
      </top>
      <bottom style="thin">
        <color theme="0" tint="-0.14996795556505021"/>
      </bottom>
      <diagonal/>
    </border>
    <border>
      <left style="thin">
        <color theme="0" tint="-0.14996795556505021"/>
      </left>
      <right style="thin">
        <color theme="0" tint="-0.14996795556505021"/>
      </right>
      <top style="thin">
        <color theme="2"/>
      </top>
      <bottom style="thin">
        <color theme="0" tint="-0.14996795556505021"/>
      </bottom>
      <diagonal/>
    </border>
    <border>
      <left style="thin">
        <color theme="0" tint="-0.14996795556505021"/>
      </left>
      <right/>
      <top/>
      <bottom/>
      <diagonal/>
    </border>
    <border>
      <left style="thin">
        <color indexed="64"/>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theme="0" tint="-0.14996795556505021"/>
      </right>
      <top/>
      <bottom style="thin">
        <color indexed="64"/>
      </bottom>
      <diagonal/>
    </border>
    <border>
      <left style="thin">
        <color theme="0" tint="-0.14996795556505021"/>
      </left>
      <right style="thin">
        <color theme="0" tint="-0.14996795556505021"/>
      </right>
      <top/>
      <bottom style="thin">
        <color indexed="64"/>
      </bottom>
      <diagonal/>
    </border>
    <border>
      <left style="thin">
        <color theme="0" tint="-0.14996795556505021"/>
      </left>
      <right/>
      <top/>
      <bottom style="thin">
        <color indexed="64"/>
      </bottom>
      <diagonal/>
    </border>
  </borders>
  <cellStyleXfs count="42">
    <xf numFmtId="0" fontId="0" fillId="0" borderId="0">
      <alignment vertical="center"/>
    </xf>
    <xf numFmtId="0" fontId="9" fillId="0" borderId="0"/>
    <xf numFmtId="0" fontId="9" fillId="0" borderId="0"/>
    <xf numFmtId="0" fontId="3" fillId="0" borderId="0"/>
    <xf numFmtId="0" fontId="19" fillId="0" borderId="0">
      <alignment vertical="center"/>
    </xf>
    <xf numFmtId="0" fontId="3" fillId="0" borderId="0"/>
    <xf numFmtId="9" fontId="3" fillId="0" borderId="0" applyFont="0" applyFill="0" applyBorder="0" applyAlignment="0" applyProtection="0"/>
    <xf numFmtId="38" fontId="20" fillId="0" borderId="0" applyFont="0" applyFill="0" applyBorder="0" applyAlignment="0" applyProtection="0"/>
    <xf numFmtId="38" fontId="21" fillId="0" borderId="0" applyFont="0" applyFill="0" applyBorder="0" applyAlignment="0" applyProtection="0"/>
    <xf numFmtId="0" fontId="3" fillId="0" borderId="0">
      <alignment vertical="center"/>
    </xf>
    <xf numFmtId="0" fontId="22" fillId="0" borderId="0">
      <alignment vertical="center"/>
    </xf>
    <xf numFmtId="0" fontId="23" fillId="0" borderId="0"/>
    <xf numFmtId="0" fontId="2" fillId="0" borderId="0">
      <alignment vertical="center"/>
    </xf>
    <xf numFmtId="0" fontId="19" fillId="0" borderId="0">
      <alignment vertical="center"/>
    </xf>
    <xf numFmtId="0" fontId="3" fillId="0" borderId="0"/>
    <xf numFmtId="0" fontId="24" fillId="0" borderId="0">
      <alignment vertical="center"/>
    </xf>
    <xf numFmtId="0" fontId="25" fillId="0" borderId="0">
      <alignment vertical="center"/>
    </xf>
    <xf numFmtId="0" fontId="24" fillId="0" borderId="0">
      <alignment vertical="center"/>
    </xf>
    <xf numFmtId="0" fontId="6" fillId="0" borderId="0">
      <alignment vertical="center"/>
    </xf>
    <xf numFmtId="0" fontId="22" fillId="0" borderId="0">
      <alignment vertical="center"/>
    </xf>
    <xf numFmtId="0" fontId="6" fillId="0" borderId="0">
      <alignment vertical="center"/>
    </xf>
    <xf numFmtId="0" fontId="25" fillId="0" borderId="0">
      <alignment vertical="center"/>
    </xf>
    <xf numFmtId="0" fontId="26" fillId="0" borderId="0">
      <alignment vertical="center"/>
    </xf>
    <xf numFmtId="0" fontId="22" fillId="0" borderId="0">
      <alignment vertical="center"/>
    </xf>
    <xf numFmtId="0" fontId="27" fillId="0" borderId="0"/>
    <xf numFmtId="0" fontId="19" fillId="0" borderId="0">
      <alignment vertical="center"/>
    </xf>
    <xf numFmtId="0" fontId="3" fillId="0" borderId="0"/>
    <xf numFmtId="0" fontId="3" fillId="0" borderId="0"/>
    <xf numFmtId="0" fontId="3" fillId="0" borderId="0"/>
    <xf numFmtId="0" fontId="25" fillId="0" borderId="0">
      <alignment vertical="center"/>
    </xf>
    <xf numFmtId="0" fontId="25" fillId="0" borderId="0">
      <alignment vertical="center"/>
    </xf>
    <xf numFmtId="0" fontId="28" fillId="0" borderId="0" applyNumberFormat="0" applyFill="0" applyBorder="0" applyAlignment="0" applyProtection="0">
      <alignment vertical="top"/>
      <protection locked="0"/>
    </xf>
    <xf numFmtId="0" fontId="25" fillId="0" borderId="0">
      <alignment vertical="center"/>
    </xf>
    <xf numFmtId="0" fontId="19" fillId="0" borderId="0">
      <alignment vertical="center"/>
    </xf>
    <xf numFmtId="0" fontId="22" fillId="0" borderId="0">
      <alignment vertical="center"/>
    </xf>
    <xf numFmtId="0" fontId="22" fillId="0" borderId="0">
      <alignment vertical="center"/>
    </xf>
    <xf numFmtId="0" fontId="29"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6" fillId="0" borderId="0" applyNumberFormat="0" applyFill="0" applyBorder="0" applyAlignment="0" applyProtection="0">
      <alignment vertical="center"/>
    </xf>
  </cellStyleXfs>
  <cellXfs count="783">
    <xf numFmtId="0" fontId="0" fillId="0" borderId="0" xfId="0">
      <alignment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vertical="center" wrapText="1"/>
    </xf>
    <xf numFmtId="0" fontId="4" fillId="0" borderId="1" xfId="0" applyFont="1" applyBorder="1">
      <alignment vertical="center"/>
    </xf>
    <xf numFmtId="0" fontId="4" fillId="0" borderId="1" xfId="0" applyFont="1" applyBorder="1" applyAlignment="1">
      <alignment vertical="center" wrapText="1"/>
    </xf>
    <xf numFmtId="0" fontId="4" fillId="0" borderId="16" xfId="0" applyFont="1" applyBorder="1">
      <alignment vertical="center"/>
    </xf>
    <xf numFmtId="0" fontId="4" fillId="0" borderId="24" xfId="0" applyFont="1" applyBorder="1">
      <alignment vertical="center"/>
    </xf>
    <xf numFmtId="0" fontId="4" fillId="0" borderId="1" xfId="0" applyFont="1" applyBorder="1" applyAlignment="1">
      <alignment horizontal="right" vertical="center"/>
    </xf>
    <xf numFmtId="0" fontId="4" fillId="0" borderId="6" xfId="0" applyFont="1" applyBorder="1">
      <alignment vertical="center"/>
    </xf>
    <xf numFmtId="0" fontId="7" fillId="0" borderId="16" xfId="0" applyFont="1" applyBorder="1">
      <alignment vertical="center"/>
    </xf>
    <xf numFmtId="0" fontId="8" fillId="0" borderId="16" xfId="0" applyFont="1" applyBorder="1">
      <alignment vertical="center"/>
    </xf>
    <xf numFmtId="0" fontId="13" fillId="0" borderId="0" xfId="0" applyFont="1">
      <alignment vertical="center"/>
    </xf>
    <xf numFmtId="0" fontId="14" fillId="0" borderId="0" xfId="0" applyFont="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2"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0" borderId="0" xfId="0" applyFont="1" applyAlignment="1">
      <alignment horizontal="left" vertical="center"/>
    </xf>
    <xf numFmtId="0" fontId="18" fillId="0" borderId="38" xfId="0" applyFont="1" applyBorder="1" applyAlignment="1">
      <alignment horizontal="center" vertical="center"/>
    </xf>
    <xf numFmtId="0" fontId="7" fillId="0" borderId="1" xfId="0" applyFont="1" applyBorder="1">
      <alignment vertical="center"/>
    </xf>
    <xf numFmtId="0" fontId="31" fillId="0" borderId="0" xfId="0" applyFont="1">
      <alignment vertical="center"/>
    </xf>
    <xf numFmtId="0" fontId="32" fillId="0" borderId="0" xfId="0" applyFont="1">
      <alignment vertical="center"/>
    </xf>
    <xf numFmtId="0" fontId="33" fillId="0" borderId="0" xfId="0" applyFont="1">
      <alignment vertical="center"/>
    </xf>
    <xf numFmtId="0" fontId="4" fillId="0" borderId="14" xfId="0" applyFont="1" applyBorder="1">
      <alignment vertical="center"/>
    </xf>
    <xf numFmtId="0" fontId="5" fillId="0" borderId="14" xfId="0" applyFont="1" applyBorder="1" applyAlignment="1">
      <alignment horizontal="centerContinuous" vertical="center"/>
    </xf>
    <xf numFmtId="14" fontId="4" fillId="0" borderId="5" xfId="0" applyNumberFormat="1" applyFont="1" applyBorder="1">
      <alignment vertical="center"/>
    </xf>
    <xf numFmtId="0" fontId="34" fillId="0" borderId="0" xfId="0" applyFont="1">
      <alignment vertical="center"/>
    </xf>
    <xf numFmtId="0" fontId="5" fillId="0" borderId="0" xfId="0" applyFont="1" applyAlignment="1">
      <alignment horizontal="centerContinuous" vertical="center" wrapText="1"/>
    </xf>
    <xf numFmtId="0" fontId="5" fillId="0" borderId="0" xfId="0" applyFont="1" applyAlignment="1">
      <alignment horizontal="center" vertical="center" wrapText="1"/>
    </xf>
    <xf numFmtId="0" fontId="4" fillId="0" borderId="16" xfId="0" applyFont="1" applyBorder="1" applyAlignment="1">
      <alignment horizontal="left" vertical="center"/>
    </xf>
    <xf numFmtId="0" fontId="4" fillId="0" borderId="16" xfId="0" applyFont="1" applyBorder="1" applyAlignment="1">
      <alignment horizontal="left" vertical="center" wrapText="1"/>
    </xf>
    <xf numFmtId="0" fontId="8" fillId="0" borderId="1" xfId="0" applyFont="1" applyBorder="1" applyAlignment="1">
      <alignment vertical="center" wrapText="1"/>
    </xf>
    <xf numFmtId="0" fontId="35" fillId="0" borderId="0" xfId="0" applyFont="1">
      <alignment vertical="center"/>
    </xf>
    <xf numFmtId="0" fontId="4" fillId="0" borderId="1" xfId="0" applyFont="1" applyBorder="1" applyAlignment="1">
      <alignment horizontal="left" vertical="center"/>
    </xf>
    <xf numFmtId="177" fontId="4" fillId="0" borderId="0" xfId="0" applyNumberFormat="1" applyFont="1">
      <alignment vertical="center"/>
    </xf>
    <xf numFmtId="14" fontId="15" fillId="0" borderId="0" xfId="0" applyNumberFormat="1" applyFont="1">
      <alignment vertical="center"/>
    </xf>
    <xf numFmtId="177" fontId="15" fillId="0" borderId="48" xfId="0" applyNumberFormat="1" applyFont="1" applyBorder="1">
      <alignment vertical="center"/>
    </xf>
    <xf numFmtId="177" fontId="15" fillId="0" borderId="42" xfId="0" applyNumberFormat="1" applyFont="1" applyBorder="1">
      <alignment vertical="center"/>
    </xf>
    <xf numFmtId="176" fontId="15" fillId="0" borderId="42" xfId="0" applyNumberFormat="1" applyFont="1" applyBorder="1" applyProtection="1">
      <alignment vertical="center"/>
      <protection locked="0"/>
    </xf>
    <xf numFmtId="176" fontId="15" fillId="0" borderId="42" xfId="0" applyNumberFormat="1" applyFont="1" applyBorder="1">
      <alignment vertical="center"/>
    </xf>
    <xf numFmtId="176" fontId="15" fillId="0" borderId="40" xfId="0" applyNumberFormat="1" applyFont="1" applyBorder="1">
      <alignment vertical="center"/>
    </xf>
    <xf numFmtId="0" fontId="18" fillId="0" borderId="47" xfId="0" applyFont="1" applyBorder="1" applyAlignment="1">
      <alignment horizontal="center" vertical="center"/>
    </xf>
    <xf numFmtId="0" fontId="18" fillId="0" borderId="0" xfId="0" applyFont="1" applyAlignment="1">
      <alignment horizontal="center" vertical="center"/>
    </xf>
    <xf numFmtId="0" fontId="18" fillId="0" borderId="49" xfId="0" applyFont="1" applyBorder="1" applyAlignment="1">
      <alignment horizontal="center" vertical="center"/>
    </xf>
    <xf numFmtId="0" fontId="18" fillId="0" borderId="50" xfId="0" applyFont="1" applyBorder="1" applyAlignment="1">
      <alignment horizontal="center" vertical="center"/>
    </xf>
    <xf numFmtId="0" fontId="18" fillId="0" borderId="51" xfId="0" applyFont="1" applyBorder="1" applyAlignment="1">
      <alignment horizontal="center" vertical="center"/>
    </xf>
    <xf numFmtId="14" fontId="4" fillId="3" borderId="1" xfId="0" applyNumberFormat="1" applyFont="1" applyFill="1" applyBorder="1" applyProtection="1">
      <alignment vertical="center"/>
      <protection locked="0"/>
    </xf>
    <xf numFmtId="14" fontId="4" fillId="8" borderId="1" xfId="0" applyNumberFormat="1" applyFont="1" applyFill="1" applyBorder="1">
      <alignment vertical="center"/>
    </xf>
    <xf numFmtId="14" fontId="4" fillId="8" borderId="1" xfId="0" applyNumberFormat="1" applyFont="1" applyFill="1" applyBorder="1" applyProtection="1">
      <alignment vertical="center"/>
      <protection locked="0"/>
    </xf>
    <xf numFmtId="14" fontId="4" fillId="0" borderId="1" xfId="0" applyNumberFormat="1" applyFont="1" applyBorder="1">
      <alignment vertical="center"/>
    </xf>
    <xf numFmtId="14" fontId="4" fillId="8" borderId="16" xfId="0" applyNumberFormat="1" applyFont="1" applyFill="1" applyBorder="1">
      <alignment vertical="center"/>
    </xf>
    <xf numFmtId="14" fontId="4" fillId="3" borderId="16" xfId="0" applyNumberFormat="1" applyFont="1" applyFill="1" applyBorder="1" applyProtection="1">
      <alignment vertical="center"/>
      <protection locked="0"/>
    </xf>
    <xf numFmtId="14" fontId="4" fillId="0" borderId="1" xfId="0" applyNumberFormat="1" applyFont="1" applyBorder="1" applyProtection="1">
      <alignment vertical="center"/>
      <protection locked="0"/>
    </xf>
    <xf numFmtId="0" fontId="30" fillId="0" borderId="0" xfId="0" applyFont="1">
      <alignment vertical="center"/>
    </xf>
    <xf numFmtId="0" fontId="4" fillId="0" borderId="11" xfId="0" applyFont="1" applyBorder="1" applyAlignment="1">
      <alignment horizontal="center" vertical="center" wrapText="1"/>
    </xf>
    <xf numFmtId="0" fontId="39" fillId="0" borderId="0" xfId="0" applyFont="1" applyProtection="1">
      <alignment vertical="center"/>
      <protection locked="0"/>
    </xf>
    <xf numFmtId="0" fontId="39" fillId="0" borderId="0" xfId="0" applyFont="1" applyAlignment="1" applyProtection="1">
      <alignment horizontal="left" vertical="center"/>
      <protection locked="0"/>
    </xf>
    <xf numFmtId="0" fontId="39" fillId="0" borderId="0" xfId="0" applyFont="1" applyAlignment="1" applyProtection="1">
      <alignment horizontal="center" vertical="center"/>
      <protection locked="0"/>
    </xf>
    <xf numFmtId="0" fontId="39" fillId="0" borderId="0" xfId="0" applyFont="1" applyProtection="1">
      <alignment vertical="center"/>
      <protection hidden="1"/>
    </xf>
    <xf numFmtId="0" fontId="39" fillId="0" borderId="0" xfId="0" applyFont="1" applyAlignment="1" applyProtection="1">
      <alignment horizontal="left" vertical="center"/>
      <protection hidden="1"/>
    </xf>
    <xf numFmtId="0" fontId="39" fillId="0" borderId="0" xfId="0" applyFont="1" applyAlignment="1" applyProtection="1">
      <alignment horizontal="center" vertical="center"/>
      <protection hidden="1"/>
    </xf>
    <xf numFmtId="0" fontId="40" fillId="0" borderId="0" xfId="0" applyFont="1" applyProtection="1">
      <alignment vertical="center"/>
      <protection hidden="1"/>
    </xf>
    <xf numFmtId="0" fontId="39" fillId="0" borderId="6" xfId="0" applyFont="1" applyBorder="1" applyAlignment="1" applyProtection="1">
      <alignment horizontal="left" vertical="center"/>
      <protection hidden="1"/>
    </xf>
    <xf numFmtId="0" fontId="39" fillId="10" borderId="1" xfId="0" applyFont="1" applyFill="1" applyBorder="1" applyAlignment="1" applyProtection="1">
      <alignment horizontal="center" vertical="center"/>
      <protection hidden="1"/>
    </xf>
    <xf numFmtId="0" fontId="11" fillId="10" borderId="13" xfId="4" applyFont="1" applyFill="1" applyBorder="1" applyAlignment="1" applyProtection="1">
      <alignment horizontal="left" vertical="center" wrapText="1"/>
      <protection hidden="1"/>
    </xf>
    <xf numFmtId="0" fontId="12" fillId="7" borderId="16" xfId="0" applyFont="1" applyFill="1" applyBorder="1" applyAlignment="1">
      <alignment horizontal="left" vertical="center" wrapText="1"/>
    </xf>
    <xf numFmtId="49" fontId="11" fillId="7" borderId="1" xfId="0" applyNumberFormat="1" applyFont="1" applyFill="1" applyBorder="1" applyAlignment="1">
      <alignment horizontal="center" vertical="center" wrapText="1"/>
    </xf>
    <xf numFmtId="0" fontId="11" fillId="7" borderId="17" xfId="4" applyFont="1" applyFill="1" applyBorder="1" applyAlignment="1">
      <alignment horizontal="left" vertical="center" wrapText="1"/>
    </xf>
    <xf numFmtId="0" fontId="11" fillId="7" borderId="52" xfId="4" applyFont="1" applyFill="1" applyBorder="1" applyAlignment="1">
      <alignment horizontal="left" vertical="center" wrapText="1"/>
    </xf>
    <xf numFmtId="0" fontId="11" fillId="7" borderId="52" xfId="0" applyFont="1" applyFill="1" applyBorder="1" applyAlignment="1">
      <alignment horizontal="left" vertical="center" wrapText="1"/>
    </xf>
    <xf numFmtId="0" fontId="11" fillId="7" borderId="15" xfId="0" applyFont="1" applyFill="1" applyBorder="1" applyAlignment="1">
      <alignment horizontal="left" vertical="center" wrapText="1"/>
    </xf>
    <xf numFmtId="49" fontId="11" fillId="7" borderId="13" xfId="4" applyNumberFormat="1" applyFont="1" applyFill="1" applyBorder="1" applyAlignment="1">
      <alignment horizontal="center" vertical="center" wrapText="1"/>
    </xf>
    <xf numFmtId="49" fontId="11" fillId="7" borderId="13" xfId="4" applyNumberFormat="1" applyFont="1" applyFill="1" applyBorder="1" applyAlignment="1">
      <alignment horizontal="center" vertical="center"/>
    </xf>
    <xf numFmtId="0" fontId="11" fillId="7" borderId="1" xfId="0" applyFont="1" applyFill="1" applyBorder="1" applyAlignment="1">
      <alignment horizontal="center" vertical="center" wrapText="1"/>
    </xf>
    <xf numFmtId="0" fontId="11" fillId="7" borderId="1" xfId="0" applyFont="1" applyFill="1" applyBorder="1" applyAlignment="1">
      <alignment vertical="center" wrapText="1"/>
    </xf>
    <xf numFmtId="0" fontId="11" fillId="7" borderId="1" xfId="4" applyFont="1" applyFill="1" applyBorder="1" applyAlignment="1">
      <alignment vertical="center" wrapText="1"/>
    </xf>
    <xf numFmtId="14" fontId="11" fillId="7" borderId="1" xfId="4" applyNumberFormat="1" applyFont="1" applyFill="1" applyBorder="1" applyAlignment="1">
      <alignment horizontal="center" vertical="center" wrapText="1"/>
    </xf>
    <xf numFmtId="0" fontId="41" fillId="0" borderId="0" xfId="0" applyFont="1" applyProtection="1">
      <alignment vertical="center"/>
      <protection hidden="1"/>
    </xf>
    <xf numFmtId="0" fontId="33" fillId="0" borderId="3" xfId="0" applyFont="1" applyBorder="1" applyAlignment="1">
      <alignment vertical="center" wrapText="1"/>
    </xf>
    <xf numFmtId="0" fontId="4" fillId="0" borderId="3" xfId="0" applyFont="1" applyBorder="1" applyAlignment="1">
      <alignment vertical="center" wrapText="1"/>
    </xf>
    <xf numFmtId="0" fontId="37" fillId="12" borderId="1" xfId="2" applyFont="1" applyFill="1" applyBorder="1" applyAlignment="1">
      <alignment vertical="center" wrapText="1"/>
    </xf>
    <xf numFmtId="0" fontId="37" fillId="12" borderId="53" xfId="2" applyFont="1" applyFill="1" applyBorder="1" applyAlignment="1">
      <alignment vertical="center" wrapText="1"/>
    </xf>
    <xf numFmtId="0" fontId="37" fillId="12" borderId="54" xfId="2" applyFont="1" applyFill="1" applyBorder="1" applyAlignment="1">
      <alignment vertical="center" wrapText="1"/>
    </xf>
    <xf numFmtId="0" fontId="33" fillId="0" borderId="0" xfId="0" applyFont="1" applyAlignment="1">
      <alignment vertical="center" wrapText="1"/>
    </xf>
    <xf numFmtId="0" fontId="41" fillId="0" borderId="0" xfId="0" applyFont="1">
      <alignment vertical="center"/>
    </xf>
    <xf numFmtId="0" fontId="37" fillId="12" borderId="55" xfId="2" applyFont="1" applyFill="1" applyBorder="1" applyAlignment="1">
      <alignment horizontal="left" vertical="center" wrapText="1"/>
    </xf>
    <xf numFmtId="0" fontId="37" fillId="12" borderId="56" xfId="2"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32" fillId="0" borderId="0" xfId="0" applyFont="1" applyAlignment="1">
      <alignment horizontal="left" vertical="center" wrapText="1"/>
    </xf>
    <xf numFmtId="0" fontId="4" fillId="0" borderId="57" xfId="0" applyFont="1" applyBorder="1">
      <alignment vertical="center"/>
    </xf>
    <xf numFmtId="0" fontId="4" fillId="0" borderId="58" xfId="0" applyFont="1" applyBorder="1">
      <alignment vertical="center"/>
    </xf>
    <xf numFmtId="0" fontId="4" fillId="0" borderId="59" xfId="0" applyFont="1" applyBorder="1">
      <alignment vertical="center"/>
    </xf>
    <xf numFmtId="0" fontId="4" fillId="0" borderId="59" xfId="0" applyFont="1" applyBorder="1" applyAlignment="1">
      <alignment horizontal="center" vertical="center"/>
    </xf>
    <xf numFmtId="14" fontId="33" fillId="0" borderId="0" xfId="0" applyNumberFormat="1" applyFont="1">
      <alignment vertical="center"/>
    </xf>
    <xf numFmtId="0" fontId="42" fillId="10" borderId="1" xfId="0" applyFont="1" applyFill="1" applyBorder="1" applyAlignment="1" applyProtection="1">
      <alignment horizontal="center" vertical="center"/>
      <protection hidden="1"/>
    </xf>
    <xf numFmtId="0" fontId="43" fillId="10" borderId="13" xfId="4" applyFont="1" applyFill="1" applyBorder="1" applyAlignment="1" applyProtection="1">
      <alignment horizontal="left" vertical="center" wrapText="1"/>
      <protection hidden="1"/>
    </xf>
    <xf numFmtId="0" fontId="44" fillId="7" borderId="16" xfId="0" applyFont="1" applyFill="1" applyBorder="1" applyAlignment="1">
      <alignment horizontal="left" vertical="center" wrapText="1"/>
    </xf>
    <xf numFmtId="49" fontId="43" fillId="7" borderId="1" xfId="0" applyNumberFormat="1" applyFont="1" applyFill="1" applyBorder="1" applyAlignment="1">
      <alignment horizontal="center" vertical="center" wrapText="1"/>
    </xf>
    <xf numFmtId="0" fontId="43" fillId="7" borderId="17" xfId="4" applyFont="1" applyFill="1" applyBorder="1" applyAlignment="1">
      <alignment horizontal="left" vertical="center" wrapText="1"/>
    </xf>
    <xf numFmtId="0" fontId="43" fillId="7" borderId="52" xfId="4" applyFont="1" applyFill="1" applyBorder="1" applyAlignment="1">
      <alignment horizontal="left" vertical="center" wrapText="1"/>
    </xf>
    <xf numFmtId="0" fontId="43" fillId="7" borderId="52" xfId="0" applyFont="1" applyFill="1" applyBorder="1" applyAlignment="1">
      <alignment horizontal="left" vertical="center" wrapText="1"/>
    </xf>
    <xf numFmtId="0" fontId="43" fillId="7" borderId="15" xfId="0" applyFont="1" applyFill="1" applyBorder="1" applyAlignment="1">
      <alignment horizontal="left" vertical="center" wrapText="1"/>
    </xf>
    <xf numFmtId="49" fontId="43" fillId="7" borderId="13" xfId="4" applyNumberFormat="1" applyFont="1" applyFill="1" applyBorder="1" applyAlignment="1">
      <alignment horizontal="center" vertical="center" wrapText="1"/>
    </xf>
    <xf numFmtId="49" fontId="43" fillId="7" borderId="13" xfId="4" applyNumberFormat="1" applyFont="1" applyFill="1" applyBorder="1" applyAlignment="1">
      <alignment horizontal="center" vertical="center"/>
    </xf>
    <xf numFmtId="0" fontId="43" fillId="7" borderId="1" xfId="0" applyFont="1" applyFill="1" applyBorder="1" applyAlignment="1">
      <alignment horizontal="center" vertical="center" wrapText="1"/>
    </xf>
    <xf numFmtId="0" fontId="43" fillId="7" borderId="1" xfId="0" applyFont="1" applyFill="1" applyBorder="1" applyAlignment="1">
      <alignment vertical="center" wrapText="1"/>
    </xf>
    <xf numFmtId="0" fontId="43" fillId="7" borderId="1" xfId="4" applyFont="1" applyFill="1" applyBorder="1" applyAlignment="1">
      <alignment vertical="center" wrapText="1"/>
    </xf>
    <xf numFmtId="14" fontId="43" fillId="7" borderId="1" xfId="4" applyNumberFormat="1" applyFont="1" applyFill="1" applyBorder="1" applyAlignment="1">
      <alignment horizontal="center" vertical="center" wrapText="1"/>
    </xf>
    <xf numFmtId="0" fontId="45" fillId="10" borderId="1" xfId="0" applyFont="1" applyFill="1" applyBorder="1" applyAlignment="1" applyProtection="1">
      <alignment horizontal="center" vertical="center"/>
      <protection hidden="1"/>
    </xf>
    <xf numFmtId="0" fontId="39" fillId="0" borderId="58" xfId="0" applyFont="1" applyBorder="1" applyProtection="1">
      <alignment vertical="center"/>
      <protection locked="0"/>
    </xf>
    <xf numFmtId="0" fontId="39" fillId="0" borderId="58" xfId="0" applyFont="1" applyBorder="1" applyAlignment="1" applyProtection="1">
      <alignment horizontal="left" vertical="center"/>
      <protection locked="0"/>
    </xf>
    <xf numFmtId="0" fontId="39" fillId="0" borderId="58" xfId="0" applyFont="1" applyBorder="1" applyAlignment="1" applyProtection="1">
      <alignment horizontal="center" vertical="center"/>
      <protection locked="0"/>
    </xf>
    <xf numFmtId="0" fontId="39" fillId="0" borderId="59" xfId="0" applyFont="1" applyBorder="1" applyProtection="1">
      <alignment vertical="center"/>
      <protection locked="0"/>
    </xf>
    <xf numFmtId="0" fontId="40" fillId="0" borderId="59" xfId="0" applyFont="1" applyBorder="1" applyProtection="1">
      <alignment vertical="center"/>
      <protection hidden="1"/>
    </xf>
    <xf numFmtId="0" fontId="39" fillId="0" borderId="59" xfId="0" applyFont="1" applyBorder="1" applyProtection="1">
      <alignment vertical="center"/>
      <protection hidden="1"/>
    </xf>
    <xf numFmtId="0" fontId="8" fillId="0" borderId="1" xfId="2" applyFont="1" applyBorder="1" applyAlignment="1">
      <alignment horizontal="left" vertical="center" wrapText="1"/>
    </xf>
    <xf numFmtId="0" fontId="8" fillId="3" borderId="11" xfId="2" applyFont="1" applyFill="1" applyBorder="1" applyAlignment="1">
      <alignment vertical="center" wrapText="1"/>
    </xf>
    <xf numFmtId="0" fontId="8" fillId="3" borderId="14" xfId="2" applyFont="1" applyFill="1" applyBorder="1" applyAlignment="1">
      <alignment vertical="center" wrapText="1"/>
    </xf>
    <xf numFmtId="0" fontId="0" fillId="0" borderId="57" xfId="0" applyBorder="1">
      <alignment vertical="center"/>
    </xf>
    <xf numFmtId="0" fontId="0" fillId="0" borderId="58" xfId="0" applyBorder="1">
      <alignment vertical="center"/>
    </xf>
    <xf numFmtId="0" fontId="0" fillId="0" borderId="59" xfId="0" applyBorder="1">
      <alignment vertical="center"/>
    </xf>
    <xf numFmtId="0" fontId="8" fillId="3" borderId="0" xfId="2" applyFont="1" applyFill="1" applyAlignment="1">
      <alignment horizontal="left" vertical="center"/>
    </xf>
    <xf numFmtId="0" fontId="8" fillId="0" borderId="0" xfId="2" applyFont="1" applyAlignment="1">
      <alignment vertical="center"/>
    </xf>
    <xf numFmtId="0" fontId="8" fillId="3" borderId="0" xfId="0" applyFont="1" applyFill="1">
      <alignment vertical="center"/>
    </xf>
    <xf numFmtId="0" fontId="8" fillId="3" borderId="5" xfId="2" applyFont="1" applyFill="1" applyBorder="1" applyAlignment="1">
      <alignment vertical="center" wrapText="1"/>
    </xf>
    <xf numFmtId="1" fontId="8" fillId="3" borderId="1" xfId="2" applyNumberFormat="1" applyFont="1" applyFill="1" applyBorder="1" applyAlignment="1">
      <alignment horizontal="left" vertical="center" wrapText="1" shrinkToFit="1"/>
    </xf>
    <xf numFmtId="0" fontId="8" fillId="3" borderId="1" xfId="2" applyFont="1" applyFill="1" applyBorder="1" applyAlignment="1">
      <alignment horizontal="left" vertical="center" wrapText="1"/>
    </xf>
    <xf numFmtId="0" fontId="8" fillId="3" borderId="1" xfId="0" applyFont="1" applyFill="1" applyBorder="1" applyAlignment="1"/>
    <xf numFmtId="0" fontId="8" fillId="3" borderId="13" xfId="2" applyFont="1" applyFill="1" applyBorder="1" applyAlignment="1">
      <alignment vertical="center" wrapText="1"/>
    </xf>
    <xf numFmtId="0" fontId="8" fillId="3" borderId="5" xfId="2" applyFont="1" applyFill="1" applyBorder="1" applyAlignment="1">
      <alignment horizontal="left" vertical="top"/>
    </xf>
    <xf numFmtId="1" fontId="8" fillId="3" borderId="1" xfId="2" applyNumberFormat="1" applyFont="1" applyFill="1" applyBorder="1" applyAlignment="1">
      <alignment horizontal="left" vertical="center" shrinkToFit="1"/>
    </xf>
    <xf numFmtId="0" fontId="8" fillId="3" borderId="15" xfId="2" applyFont="1" applyFill="1" applyBorder="1" applyAlignment="1">
      <alignment horizontal="left" vertical="center" wrapText="1"/>
    </xf>
    <xf numFmtId="0" fontId="8" fillId="3" borderId="14" xfId="2" applyFont="1" applyFill="1" applyBorder="1" applyAlignment="1">
      <alignment horizontal="left" vertical="top"/>
    </xf>
    <xf numFmtId="0" fontId="8" fillId="3" borderId="13" xfId="2" applyFont="1" applyFill="1" applyBorder="1" applyAlignment="1">
      <alignment horizontal="left" vertical="top"/>
    </xf>
    <xf numFmtId="0" fontId="14" fillId="0" borderId="0" xfId="0" applyFont="1" applyAlignment="1">
      <alignment horizontal="right" vertical="center"/>
    </xf>
    <xf numFmtId="0" fontId="14" fillId="0" borderId="0" xfId="0" applyFont="1" applyAlignment="1">
      <alignment horizontal="left" vertical="center"/>
    </xf>
    <xf numFmtId="0" fontId="46" fillId="0" borderId="0" xfId="41" applyFont="1">
      <alignment vertical="center"/>
    </xf>
    <xf numFmtId="0" fontId="8" fillId="0" borderId="0" xfId="41" applyFont="1">
      <alignment vertical="center"/>
    </xf>
    <xf numFmtId="0" fontId="41" fillId="0" borderId="0" xfId="41" applyFont="1">
      <alignment vertical="center"/>
    </xf>
    <xf numFmtId="0" fontId="47" fillId="0" borderId="0" xfId="41" applyFont="1">
      <alignment vertical="center"/>
    </xf>
    <xf numFmtId="0" fontId="5" fillId="0" borderId="0" xfId="0" applyFont="1" applyAlignment="1">
      <alignment horizontal="center" vertical="center"/>
    </xf>
    <xf numFmtId="0" fontId="4" fillId="0" borderId="5" xfId="0" applyFont="1" applyBorder="1" applyAlignment="1">
      <alignment horizontal="center" vertical="center"/>
    </xf>
    <xf numFmtId="0" fontId="8" fillId="0" borderId="0" xfId="0" applyFont="1">
      <alignment vertical="center"/>
    </xf>
    <xf numFmtId="0" fontId="8" fillId="0" borderId="11" xfId="2" applyFont="1" applyBorder="1" applyAlignment="1">
      <alignment horizontal="left" vertical="top"/>
    </xf>
    <xf numFmtId="1" fontId="8" fillId="0" borderId="7" xfId="2" applyNumberFormat="1" applyFont="1" applyBorder="1" applyAlignment="1">
      <alignment horizontal="left" vertical="center" shrinkToFit="1"/>
    </xf>
    <xf numFmtId="0" fontId="8" fillId="0" borderId="14" xfId="2" applyFont="1" applyBorder="1" applyAlignment="1">
      <alignment horizontal="left" vertical="top"/>
    </xf>
    <xf numFmtId="0" fontId="8" fillId="0" borderId="11" xfId="2" applyFont="1" applyBorder="1" applyAlignment="1">
      <alignment vertical="center" wrapText="1"/>
    </xf>
    <xf numFmtId="0" fontId="8" fillId="0" borderId="14" xfId="2" applyFont="1" applyBorder="1" applyAlignment="1">
      <alignment vertical="center" wrapText="1"/>
    </xf>
    <xf numFmtId="0" fontId="8" fillId="0" borderId="13" xfId="2" applyFont="1" applyBorder="1" applyAlignment="1">
      <alignment horizontal="left" vertical="top"/>
    </xf>
    <xf numFmtId="0" fontId="0" fillId="13" borderId="0" xfId="0" applyFill="1">
      <alignment vertical="center"/>
    </xf>
    <xf numFmtId="0" fontId="4" fillId="13" borderId="0" xfId="0" applyFont="1" applyFill="1">
      <alignment vertical="center"/>
    </xf>
    <xf numFmtId="0" fontId="48" fillId="10" borderId="13" xfId="4" applyFont="1" applyFill="1" applyBorder="1" applyAlignment="1" applyProtection="1">
      <alignment horizontal="left" vertical="center" wrapText="1"/>
      <protection hidden="1"/>
    </xf>
    <xf numFmtId="0" fontId="49" fillId="7" borderId="16" xfId="0" applyFont="1" applyFill="1" applyBorder="1" applyAlignment="1">
      <alignment horizontal="left" vertical="center" wrapText="1"/>
    </xf>
    <xf numFmtId="49" fontId="48" fillId="7" borderId="1" xfId="0" applyNumberFormat="1" applyFont="1" applyFill="1" applyBorder="1" applyAlignment="1">
      <alignment horizontal="center" vertical="center" wrapText="1"/>
    </xf>
    <xf numFmtId="0" fontId="48" fillId="7" borderId="17" xfId="4" applyFont="1" applyFill="1" applyBorder="1" applyAlignment="1">
      <alignment horizontal="left" vertical="center" wrapText="1"/>
    </xf>
    <xf numFmtId="0" fontId="48" fillId="7" borderId="52" xfId="4" applyFont="1" applyFill="1" applyBorder="1" applyAlignment="1">
      <alignment horizontal="left" vertical="center" wrapText="1"/>
    </xf>
    <xf numFmtId="0" fontId="48" fillId="7" borderId="52" xfId="0" applyFont="1" applyFill="1" applyBorder="1" applyAlignment="1">
      <alignment horizontal="left" vertical="center" wrapText="1"/>
    </xf>
    <xf numFmtId="0" fontId="48" fillId="7" borderId="15" xfId="0" applyFont="1" applyFill="1" applyBorder="1" applyAlignment="1">
      <alignment horizontal="left" vertical="center" wrapText="1"/>
    </xf>
    <xf numFmtId="49" fontId="48" fillId="7" borderId="13" xfId="4" applyNumberFormat="1" applyFont="1" applyFill="1" applyBorder="1" applyAlignment="1">
      <alignment horizontal="center" vertical="center" wrapText="1"/>
    </xf>
    <xf numFmtId="49" fontId="48" fillId="7" borderId="13" xfId="4" applyNumberFormat="1" applyFont="1" applyFill="1" applyBorder="1" applyAlignment="1">
      <alignment horizontal="center" vertical="center"/>
    </xf>
    <xf numFmtId="0" fontId="48" fillId="7" borderId="1" xfId="0" applyFont="1" applyFill="1" applyBorder="1" applyAlignment="1">
      <alignment horizontal="center" vertical="center" wrapText="1"/>
    </xf>
    <xf numFmtId="0" fontId="48" fillId="7" borderId="1" xfId="0" applyFont="1" applyFill="1" applyBorder="1" applyAlignment="1">
      <alignment vertical="center" wrapText="1"/>
    </xf>
    <xf numFmtId="0" fontId="48" fillId="7" borderId="1" xfId="4" applyFont="1" applyFill="1" applyBorder="1" applyAlignment="1">
      <alignment vertical="center" wrapText="1"/>
    </xf>
    <xf numFmtId="14" fontId="48" fillId="7" borderId="1" xfId="4" applyNumberFormat="1" applyFont="1" applyFill="1" applyBorder="1" applyAlignment="1">
      <alignment horizontal="center" vertical="center" wrapText="1"/>
    </xf>
    <xf numFmtId="0" fontId="42" fillId="10" borderId="13" xfId="4" applyFont="1" applyFill="1" applyBorder="1" applyAlignment="1" applyProtection="1">
      <alignment horizontal="left" vertical="center" wrapText="1"/>
      <protection hidden="1"/>
    </xf>
    <xf numFmtId="0" fontId="21" fillId="7" borderId="16" xfId="0" applyFont="1" applyFill="1" applyBorder="1" applyAlignment="1">
      <alignment horizontal="left" vertical="center" wrapText="1"/>
    </xf>
    <xf numFmtId="49" fontId="42" fillId="7" borderId="1" xfId="0" applyNumberFormat="1" applyFont="1" applyFill="1" applyBorder="1" applyAlignment="1">
      <alignment horizontal="center" vertical="center" wrapText="1"/>
    </xf>
    <xf numFmtId="0" fontId="42" fillId="7" borderId="1" xfId="4" applyFont="1" applyFill="1" applyBorder="1" applyAlignment="1">
      <alignment vertical="center" wrapText="1"/>
    </xf>
    <xf numFmtId="14" fontId="42" fillId="7" borderId="1" xfId="4" applyNumberFormat="1" applyFont="1" applyFill="1" applyBorder="1" applyAlignment="1">
      <alignment horizontal="center" vertical="center" wrapText="1"/>
    </xf>
    <xf numFmtId="0" fontId="42" fillId="7" borderId="52" xfId="4" applyFont="1" applyFill="1" applyBorder="1" applyAlignment="1">
      <alignment horizontal="left" vertical="center" wrapText="1"/>
    </xf>
    <xf numFmtId="0" fontId="42" fillId="7" borderId="52" xfId="0" applyFont="1" applyFill="1" applyBorder="1" applyAlignment="1">
      <alignment horizontal="left" vertical="center" wrapText="1"/>
    </xf>
    <xf numFmtId="0" fontId="42" fillId="7" borderId="15" xfId="0" applyFont="1" applyFill="1" applyBorder="1" applyAlignment="1">
      <alignment horizontal="left" vertical="center" wrapText="1"/>
    </xf>
    <xf numFmtId="49" fontId="42" fillId="7" borderId="13" xfId="4" applyNumberFormat="1" applyFont="1" applyFill="1" applyBorder="1" applyAlignment="1">
      <alignment horizontal="center" vertical="center" wrapText="1"/>
    </xf>
    <xf numFmtId="49" fontId="42" fillId="7" borderId="13" xfId="4" applyNumberFormat="1" applyFont="1" applyFill="1" applyBorder="1" applyAlignment="1">
      <alignment horizontal="center" vertical="center"/>
    </xf>
    <xf numFmtId="0" fontId="42" fillId="7" borderId="1" xfId="0" applyFont="1" applyFill="1" applyBorder="1" applyAlignment="1">
      <alignment horizontal="center" vertical="center" wrapText="1"/>
    </xf>
    <xf numFmtId="0" fontId="42" fillId="7" borderId="1" xfId="0" applyFont="1" applyFill="1" applyBorder="1" applyAlignment="1">
      <alignment vertical="center" wrapText="1"/>
    </xf>
    <xf numFmtId="0" fontId="42" fillId="7" borderId="17" xfId="4" applyFont="1" applyFill="1" applyBorder="1" applyAlignment="1">
      <alignment horizontal="left" vertical="center" wrapText="1"/>
    </xf>
    <xf numFmtId="0" fontId="39" fillId="10" borderId="13" xfId="4" applyFont="1" applyFill="1" applyBorder="1" applyAlignment="1" applyProtection="1">
      <alignment horizontal="left" vertical="center" wrapText="1"/>
      <protection hidden="1"/>
    </xf>
    <xf numFmtId="0" fontId="8" fillId="7" borderId="16" xfId="0" applyFont="1" applyFill="1" applyBorder="1" applyAlignment="1">
      <alignment horizontal="left" vertical="center" wrapText="1"/>
    </xf>
    <xf numFmtId="49" fontId="39" fillId="7" borderId="1" xfId="0" applyNumberFormat="1" applyFont="1" applyFill="1" applyBorder="1" applyAlignment="1">
      <alignment horizontal="center" vertical="center" wrapText="1"/>
    </xf>
    <xf numFmtId="0" fontId="39" fillId="7" borderId="17" xfId="4" applyFont="1" applyFill="1" applyBorder="1" applyAlignment="1">
      <alignment horizontal="left" vertical="center" wrapText="1"/>
    </xf>
    <xf numFmtId="0" fontId="39" fillId="7" borderId="52" xfId="4" applyFont="1" applyFill="1" applyBorder="1" applyAlignment="1">
      <alignment horizontal="left" vertical="center" wrapText="1"/>
    </xf>
    <xf numFmtId="0" fontId="39" fillId="7" borderId="52" xfId="0" applyFont="1" applyFill="1" applyBorder="1" applyAlignment="1">
      <alignment horizontal="left" vertical="center" wrapText="1"/>
    </xf>
    <xf numFmtId="0" fontId="39" fillId="7" borderId="15" xfId="0" applyFont="1" applyFill="1" applyBorder="1" applyAlignment="1">
      <alignment horizontal="left" vertical="center" wrapText="1"/>
    </xf>
    <xf numFmtId="49" fontId="39" fillId="7" borderId="13" xfId="4" applyNumberFormat="1" applyFont="1" applyFill="1" applyBorder="1" applyAlignment="1">
      <alignment horizontal="center" vertical="center" wrapText="1"/>
    </xf>
    <xf numFmtId="49" fontId="39" fillId="7" borderId="13" xfId="4" applyNumberFormat="1" applyFont="1" applyFill="1" applyBorder="1" applyAlignment="1">
      <alignment horizontal="center" vertical="center"/>
    </xf>
    <xf numFmtId="0" fontId="39" fillId="7" borderId="1" xfId="0" applyFont="1" applyFill="1" applyBorder="1" applyAlignment="1">
      <alignment horizontal="center" vertical="center" wrapText="1"/>
    </xf>
    <xf numFmtId="0" fontId="39" fillId="7" borderId="1" xfId="0" applyFont="1" applyFill="1" applyBorder="1" applyAlignment="1">
      <alignment vertical="center" wrapText="1"/>
    </xf>
    <xf numFmtId="0" fontId="39" fillId="7" borderId="1" xfId="4" applyFont="1" applyFill="1" applyBorder="1" applyAlignment="1">
      <alignment vertical="center" wrapText="1"/>
    </xf>
    <xf numFmtId="14" fontId="39" fillId="7" borderId="1" xfId="4" applyNumberFormat="1" applyFont="1" applyFill="1" applyBorder="1" applyAlignment="1">
      <alignment horizontal="center" vertical="center" wrapText="1"/>
    </xf>
    <xf numFmtId="49" fontId="42" fillId="7" borderId="16" xfId="0" applyNumberFormat="1" applyFont="1" applyFill="1" applyBorder="1" applyAlignment="1">
      <alignment horizontal="center" vertical="center" wrapText="1"/>
    </xf>
    <xf numFmtId="0" fontId="42" fillId="7" borderId="15" xfId="4" applyFont="1" applyFill="1" applyBorder="1" applyAlignment="1">
      <alignment vertical="center" wrapText="1"/>
    </xf>
    <xf numFmtId="0" fontId="42" fillId="7" borderId="16" xfId="4" applyFont="1" applyFill="1" applyBorder="1" applyAlignment="1">
      <alignment horizontal="left" vertical="center" wrapText="1"/>
    </xf>
    <xf numFmtId="49" fontId="42" fillId="7" borderId="1" xfId="4" applyNumberFormat="1" applyFont="1" applyFill="1" applyBorder="1" applyAlignment="1">
      <alignment horizontal="center" vertical="center" wrapText="1"/>
    </xf>
    <xf numFmtId="49" fontId="42" fillId="7" borderId="1" xfId="4" applyNumberFormat="1" applyFont="1" applyFill="1" applyBorder="1" applyAlignment="1">
      <alignment horizontal="center" vertical="center"/>
    </xf>
    <xf numFmtId="0" fontId="50" fillId="0" borderId="0" xfId="41" applyFont="1">
      <alignment vertical="center"/>
    </xf>
    <xf numFmtId="0" fontId="55" fillId="0" borderId="0" xfId="0" applyFont="1">
      <alignment vertical="center"/>
    </xf>
    <xf numFmtId="0" fontId="54" fillId="0" borderId="0" xfId="0" applyFont="1" applyAlignment="1">
      <alignment horizontal="center" vertical="center" wrapText="1"/>
    </xf>
    <xf numFmtId="0" fontId="51" fillId="0" borderId="0" xfId="0" applyFont="1" applyAlignment="1">
      <alignment vertical="center" wrapText="1"/>
    </xf>
    <xf numFmtId="0" fontId="51" fillId="0" borderId="0" xfId="0" applyFont="1" applyAlignment="1">
      <alignment horizontal="center" vertical="center" wrapText="1"/>
    </xf>
    <xf numFmtId="0" fontId="52" fillId="0" borderId="0" xfId="0" applyFont="1" applyAlignment="1">
      <alignment vertical="center" wrapText="1"/>
    </xf>
    <xf numFmtId="0" fontId="18" fillId="0" borderId="75" xfId="0" applyFont="1" applyBorder="1" applyAlignment="1">
      <alignment horizontal="center" vertical="center"/>
    </xf>
    <xf numFmtId="0" fontId="39" fillId="0" borderId="5" xfId="0" applyFont="1" applyBorder="1" applyProtection="1">
      <alignment vertical="center"/>
      <protection locked="0"/>
    </xf>
    <xf numFmtId="0" fontId="32" fillId="0" borderId="1" xfId="0" applyFont="1" applyBorder="1" applyAlignment="1">
      <alignment horizontal="left" vertical="center" wrapText="1"/>
    </xf>
    <xf numFmtId="0" fontId="32" fillId="0" borderId="11" xfId="0" applyFont="1" applyBorder="1" applyAlignment="1">
      <alignment horizontal="left" vertical="center" wrapText="1"/>
    </xf>
    <xf numFmtId="0" fontId="32" fillId="0" borderId="41" xfId="0" applyFont="1" applyBorder="1" applyAlignment="1">
      <alignment horizontal="left" vertical="center" wrapText="1"/>
    </xf>
    <xf numFmtId="0" fontId="32" fillId="0" borderId="43" xfId="0" applyFont="1" applyBorder="1" applyAlignment="1">
      <alignment horizontal="left" vertical="center" wrapText="1"/>
    </xf>
    <xf numFmtId="0" fontId="32" fillId="0" borderId="39" xfId="0" applyFont="1" applyBorder="1" applyAlignment="1">
      <alignment horizontal="left" vertical="center" wrapText="1"/>
    </xf>
    <xf numFmtId="14" fontId="32" fillId="0" borderId="43" xfId="0" applyNumberFormat="1" applyFont="1" applyBorder="1" applyAlignment="1">
      <alignment horizontal="left" vertical="center" wrapText="1"/>
    </xf>
    <xf numFmtId="0" fontId="32" fillId="0" borderId="14" xfId="0" applyFont="1" applyBorder="1" applyAlignment="1">
      <alignment horizontal="left" vertical="center" wrapText="1"/>
    </xf>
    <xf numFmtId="0" fontId="32" fillId="0" borderId="14" xfId="0" applyFont="1" applyBorder="1" applyAlignment="1">
      <alignment horizontal="right" vertical="center" wrapText="1"/>
    </xf>
    <xf numFmtId="0" fontId="32" fillId="0" borderId="13" xfId="0" applyFont="1" applyBorder="1" applyAlignment="1">
      <alignment horizontal="right" vertical="center" wrapText="1"/>
    </xf>
    <xf numFmtId="182" fontId="32" fillId="0" borderId="11" xfId="0" applyNumberFormat="1" applyFont="1" applyBorder="1" applyAlignment="1">
      <alignment horizontal="left" vertical="center" wrapText="1"/>
    </xf>
    <xf numFmtId="0" fontId="32" fillId="2" borderId="2" xfId="0" applyFont="1" applyFill="1" applyBorder="1" applyAlignment="1">
      <alignment horizontal="left" vertical="center" wrapText="1"/>
    </xf>
    <xf numFmtId="182" fontId="32" fillId="0" borderId="43" xfId="0" applyNumberFormat="1" applyFont="1" applyBorder="1" applyAlignment="1">
      <alignment horizontal="left" vertical="center" wrapText="1"/>
    </xf>
    <xf numFmtId="183" fontId="32" fillId="0" borderId="41" xfId="0" applyNumberFormat="1" applyFont="1" applyBorder="1" applyAlignment="1">
      <alignment horizontal="left" vertical="center" wrapText="1"/>
    </xf>
    <xf numFmtId="180" fontId="32" fillId="0" borderId="39" xfId="0" applyNumberFormat="1" applyFont="1" applyBorder="1" applyAlignment="1">
      <alignment horizontal="left" vertical="center" wrapText="1"/>
    </xf>
    <xf numFmtId="0" fontId="58" fillId="0" borderId="0" xfId="0" applyFont="1" applyAlignment="1">
      <alignment horizontal="left" vertical="center" wrapText="1" readingOrder="1"/>
    </xf>
    <xf numFmtId="0" fontId="32" fillId="0" borderId="16" xfId="0" applyFont="1" applyBorder="1" applyAlignment="1">
      <alignment horizontal="left" vertical="center" wrapText="1"/>
    </xf>
    <xf numFmtId="0" fontId="32" fillId="0" borderId="24" xfId="0" applyFont="1" applyBorder="1" applyAlignment="1">
      <alignment horizontal="left" vertical="center" wrapText="1"/>
    </xf>
    <xf numFmtId="0" fontId="32" fillId="0" borderId="40" xfId="0" applyFont="1" applyBorder="1" applyAlignment="1">
      <alignment horizontal="left" vertical="center" wrapText="1"/>
    </xf>
    <xf numFmtId="0" fontId="32" fillId="0" borderId="8" xfId="0" applyFont="1" applyBorder="1" applyAlignment="1">
      <alignment horizontal="left" vertical="center" wrapText="1"/>
    </xf>
    <xf numFmtId="14" fontId="32" fillId="0" borderId="16" xfId="0" applyNumberFormat="1" applyFont="1" applyBorder="1" applyAlignment="1">
      <alignment horizontal="left" vertical="center" wrapText="1"/>
    </xf>
    <xf numFmtId="14" fontId="32" fillId="0" borderId="39" xfId="0" applyNumberFormat="1" applyFont="1" applyBorder="1" applyAlignment="1">
      <alignment horizontal="left" vertical="center" wrapText="1"/>
    </xf>
    <xf numFmtId="0" fontId="32" fillId="0" borderId="46" xfId="0" applyFont="1" applyBorder="1" applyAlignment="1">
      <alignment horizontal="left" vertical="center" wrapText="1"/>
    </xf>
    <xf numFmtId="0" fontId="32" fillId="0" borderId="42" xfId="0" applyFont="1" applyBorder="1" applyAlignment="1">
      <alignment horizontal="left" vertical="center" wrapText="1"/>
    </xf>
    <xf numFmtId="0" fontId="32" fillId="8" borderId="1" xfId="0" applyFont="1" applyFill="1" applyBorder="1" applyAlignment="1">
      <alignment horizontal="center" vertical="center"/>
    </xf>
    <xf numFmtId="182" fontId="32" fillId="0" borderId="41" xfId="0" applyNumberFormat="1" applyFont="1" applyBorder="1" applyAlignment="1">
      <alignment horizontal="left" vertical="center" wrapText="1"/>
    </xf>
    <xf numFmtId="0" fontId="32" fillId="0" borderId="13" xfId="0" applyFont="1" applyBorder="1" applyAlignment="1">
      <alignment horizontal="left" vertical="center" wrapText="1"/>
    </xf>
    <xf numFmtId="0" fontId="59" fillId="0" borderId="0" xfId="41" applyFont="1">
      <alignment vertical="center"/>
    </xf>
    <xf numFmtId="0" fontId="13" fillId="0" borderId="0" xfId="0" applyFont="1" applyAlignment="1">
      <alignment horizontal="left" vertical="center" wrapText="1"/>
    </xf>
    <xf numFmtId="0" fontId="60" fillId="0" borderId="0" xfId="41" applyFont="1">
      <alignment vertical="center"/>
    </xf>
    <xf numFmtId="0" fontId="61" fillId="0" borderId="0" xfId="41" applyFont="1">
      <alignment vertical="center"/>
    </xf>
    <xf numFmtId="0" fontId="35" fillId="0" borderId="0" xfId="41" applyFont="1">
      <alignment vertical="center"/>
    </xf>
    <xf numFmtId="0" fontId="62" fillId="0" borderId="0" xfId="0" applyFont="1">
      <alignment vertical="center"/>
    </xf>
    <xf numFmtId="0" fontId="63" fillId="0" borderId="0" xfId="41" applyFont="1">
      <alignment vertical="center"/>
    </xf>
    <xf numFmtId="0" fontId="63" fillId="0" borderId="0" xfId="0" applyFont="1">
      <alignment vertical="center"/>
    </xf>
    <xf numFmtId="0" fontId="37" fillId="0" borderId="0" xfId="0" applyFont="1" applyAlignment="1">
      <alignment horizontal="center" vertical="center" wrapText="1"/>
    </xf>
    <xf numFmtId="0" fontId="8" fillId="0" borderId="0" xfId="0" applyFont="1" applyAlignment="1">
      <alignment vertical="center" wrapText="1"/>
    </xf>
    <xf numFmtId="0" fontId="5" fillId="14" borderId="1" xfId="0" applyFont="1" applyFill="1" applyBorder="1" applyAlignment="1">
      <alignment horizontal="center" vertical="center" wrapText="1"/>
    </xf>
    <xf numFmtId="0" fontId="5" fillId="14" borderId="15" xfId="0" applyFont="1" applyFill="1" applyBorder="1" applyAlignment="1">
      <alignment horizontal="centerContinuous" vertical="center" wrapText="1"/>
    </xf>
    <xf numFmtId="0" fontId="32" fillId="15" borderId="15" xfId="0" applyFont="1" applyFill="1" applyBorder="1">
      <alignment vertical="center"/>
    </xf>
    <xf numFmtId="0" fontId="8" fillId="0" borderId="1" xfId="41" applyFont="1" applyFill="1" applyBorder="1" applyAlignment="1">
      <alignment vertical="center" wrapText="1"/>
    </xf>
    <xf numFmtId="0" fontId="4" fillId="0" borderId="11" xfId="0" applyFont="1" applyBorder="1" applyAlignment="1">
      <alignment vertical="center" wrapText="1"/>
    </xf>
    <xf numFmtId="0" fontId="8" fillId="0" borderId="11" xfId="41" applyFont="1" applyFill="1" applyBorder="1" applyAlignment="1">
      <alignment vertical="center" wrapText="1"/>
    </xf>
    <xf numFmtId="0" fontId="8" fillId="0" borderId="41" xfId="41" applyFont="1" applyFill="1" applyBorder="1" applyAlignment="1">
      <alignment vertical="center" wrapText="1"/>
    </xf>
    <xf numFmtId="0" fontId="4" fillId="0" borderId="43"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1" xfId="0" applyFont="1" applyBorder="1" applyAlignment="1">
      <alignment vertical="center" wrapText="1"/>
    </xf>
    <xf numFmtId="0" fontId="4" fillId="0" borderId="13" xfId="0" applyFont="1" applyBorder="1" applyAlignment="1">
      <alignment vertical="center" wrapText="1"/>
    </xf>
    <xf numFmtId="0" fontId="8" fillId="0" borderId="39" xfId="0" applyFont="1" applyBorder="1" applyAlignment="1">
      <alignment vertical="center" wrapText="1"/>
    </xf>
    <xf numFmtId="0" fontId="4" fillId="0" borderId="39" xfId="0" applyFont="1" applyBorder="1" applyAlignment="1">
      <alignment horizontal="center" vertical="center" wrapText="1"/>
    </xf>
    <xf numFmtId="0" fontId="5" fillId="14" borderId="15" xfId="0" applyFont="1" applyFill="1" applyBorder="1" applyAlignment="1">
      <alignment horizontal="center" vertical="center" wrapText="1"/>
    </xf>
    <xf numFmtId="0" fontId="4" fillId="0" borderId="46" xfId="0" applyFont="1" applyBorder="1" applyAlignment="1">
      <alignment horizontal="center" vertical="center" wrapText="1"/>
    </xf>
    <xf numFmtId="0" fontId="4" fillId="0" borderId="39" xfId="0" applyFont="1" applyBorder="1" applyAlignment="1">
      <alignment vertical="center" wrapText="1"/>
    </xf>
    <xf numFmtId="0" fontId="4" fillId="0" borderId="40" xfId="0" applyFont="1" applyBorder="1" applyAlignment="1">
      <alignment horizontal="center" vertical="center"/>
    </xf>
    <xf numFmtId="0" fontId="4" fillId="0" borderId="39" xfId="0" applyFont="1" applyBorder="1" applyAlignment="1">
      <alignment horizontal="center" vertical="center"/>
    </xf>
    <xf numFmtId="0" fontId="4" fillId="0" borderId="46" xfId="0" applyFont="1" applyBorder="1" applyAlignment="1">
      <alignment vertical="center" wrapText="1"/>
    </xf>
    <xf numFmtId="0" fontId="4" fillId="0" borderId="43" xfId="0" applyFont="1" applyBorder="1" applyAlignment="1">
      <alignment vertical="center" wrapText="1"/>
    </xf>
    <xf numFmtId="0" fontId="32" fillId="15" borderId="1" xfId="0" applyFont="1" applyFill="1" applyBorder="1" applyAlignment="1">
      <alignment horizontal="center" vertical="center"/>
    </xf>
    <xf numFmtId="0" fontId="32" fillId="15" borderId="16" xfId="0" applyFont="1" applyFill="1" applyBorder="1">
      <alignment vertical="center"/>
    </xf>
    <xf numFmtId="0" fontId="32" fillId="15" borderId="46" xfId="0" applyFont="1" applyFill="1" applyBorder="1" applyAlignment="1">
      <alignment horizontal="center" vertical="center"/>
    </xf>
    <xf numFmtId="0" fontId="32" fillId="15" borderId="15" xfId="0" applyFont="1" applyFill="1" applyBorder="1" applyAlignment="1">
      <alignment vertical="center" wrapText="1"/>
    </xf>
    <xf numFmtId="0" fontId="32" fillId="15" borderId="11" xfId="0" applyFont="1" applyFill="1" applyBorder="1" applyAlignment="1">
      <alignment horizontal="center" vertical="center"/>
    </xf>
    <xf numFmtId="0" fontId="32" fillId="15" borderId="24" xfId="0" applyFont="1" applyFill="1" applyBorder="1">
      <alignment vertical="center"/>
    </xf>
    <xf numFmtId="0" fontId="32" fillId="15" borderId="4" xfId="0" applyFont="1" applyFill="1" applyBorder="1">
      <alignment vertical="center"/>
    </xf>
    <xf numFmtId="0" fontId="32" fillId="15" borderId="14" xfId="0" applyFont="1" applyFill="1" applyBorder="1" applyAlignment="1">
      <alignment horizontal="center" vertical="center"/>
    </xf>
    <xf numFmtId="0" fontId="32" fillId="15" borderId="5" xfId="0" applyFont="1" applyFill="1" applyBorder="1">
      <alignment vertical="center"/>
    </xf>
    <xf numFmtId="0" fontId="32" fillId="15" borderId="2" xfId="0" applyFont="1" applyFill="1" applyBorder="1">
      <alignment vertical="center"/>
    </xf>
    <xf numFmtId="0" fontId="32" fillId="15" borderId="2" xfId="0" applyFont="1" applyFill="1" applyBorder="1" applyAlignment="1">
      <alignment vertical="center" wrapText="1"/>
    </xf>
    <xf numFmtId="0" fontId="32" fillId="15" borderId="11" xfId="0" applyFont="1" applyFill="1" applyBorder="1">
      <alignment vertical="center"/>
    </xf>
    <xf numFmtId="0" fontId="32" fillId="15" borderId="41" xfId="0" applyFont="1" applyFill="1" applyBorder="1" applyAlignment="1">
      <alignment horizontal="center" vertical="center"/>
    </xf>
    <xf numFmtId="0" fontId="32" fillId="15" borderId="14" xfId="0" applyFont="1" applyFill="1" applyBorder="1">
      <alignment vertical="center"/>
    </xf>
    <xf numFmtId="0" fontId="32" fillId="15" borderId="41" xfId="0" applyFont="1" applyFill="1" applyBorder="1" applyAlignment="1">
      <alignment vertical="center" wrapText="1"/>
    </xf>
    <xf numFmtId="0" fontId="32" fillId="15" borderId="13" xfId="0" applyFont="1" applyFill="1" applyBorder="1" applyAlignment="1">
      <alignment horizontal="center" vertical="center"/>
    </xf>
    <xf numFmtId="0" fontId="32" fillId="15" borderId="13" xfId="0" applyFont="1" applyFill="1" applyBorder="1">
      <alignment vertical="center"/>
    </xf>
    <xf numFmtId="0" fontId="32" fillId="15" borderId="9" xfId="0" applyFont="1" applyFill="1" applyBorder="1">
      <alignment vertical="center"/>
    </xf>
    <xf numFmtId="0" fontId="32" fillId="15" borderId="46" xfId="0" applyFont="1" applyFill="1" applyBorder="1" applyAlignment="1">
      <alignment vertical="center" wrapText="1"/>
    </xf>
    <xf numFmtId="0" fontId="35" fillId="15" borderId="11" xfId="0" applyFont="1" applyFill="1" applyBorder="1">
      <alignment vertical="center"/>
    </xf>
    <xf numFmtId="0" fontId="32" fillId="15" borderId="39" xfId="0" applyFont="1" applyFill="1" applyBorder="1" applyAlignment="1">
      <alignment horizontal="center" vertical="center"/>
    </xf>
    <xf numFmtId="0" fontId="35" fillId="15" borderId="39" xfId="0" applyFont="1" applyFill="1" applyBorder="1">
      <alignment vertical="center"/>
    </xf>
    <xf numFmtId="0" fontId="35" fillId="15" borderId="24" xfId="0" applyFont="1" applyFill="1" applyBorder="1">
      <alignment vertical="center"/>
    </xf>
    <xf numFmtId="0" fontId="32" fillId="15" borderId="43" xfId="0" applyFont="1" applyFill="1" applyBorder="1" applyAlignment="1">
      <alignment horizontal="center" vertical="center"/>
    </xf>
    <xf numFmtId="0" fontId="32" fillId="15" borderId="43" xfId="0" applyFont="1" applyFill="1" applyBorder="1">
      <alignment vertical="center"/>
    </xf>
    <xf numFmtId="0" fontId="32" fillId="15" borderId="11" xfId="0" applyFont="1" applyFill="1" applyBorder="1" applyAlignment="1">
      <alignment vertical="center" wrapText="1"/>
    </xf>
    <xf numFmtId="0" fontId="32" fillId="15" borderId="43" xfId="0" applyFont="1" applyFill="1" applyBorder="1" applyAlignment="1">
      <alignment vertical="center" wrapText="1"/>
    </xf>
    <xf numFmtId="0" fontId="32" fillId="15" borderId="42" xfId="0" applyFont="1" applyFill="1" applyBorder="1">
      <alignment vertical="center"/>
    </xf>
    <xf numFmtId="0" fontId="32" fillId="15" borderId="8" xfId="0" applyFont="1" applyFill="1" applyBorder="1">
      <alignment vertical="center"/>
    </xf>
    <xf numFmtId="0" fontId="32" fillId="15" borderId="39" xfId="0" applyFont="1" applyFill="1" applyBorder="1">
      <alignment vertical="center"/>
    </xf>
    <xf numFmtId="0" fontId="32" fillId="15" borderId="41" xfId="0" applyFont="1" applyFill="1" applyBorder="1">
      <alignment vertical="center"/>
    </xf>
    <xf numFmtId="0" fontId="58" fillId="0" borderId="2" xfId="0" applyFont="1" applyBorder="1" applyAlignment="1">
      <alignment horizontal="left" vertical="center" wrapText="1" readingOrder="1"/>
    </xf>
    <xf numFmtId="0" fontId="32" fillId="15" borderId="74" xfId="0" applyFont="1" applyFill="1" applyBorder="1">
      <alignment vertical="center"/>
    </xf>
    <xf numFmtId="0" fontId="32" fillId="15" borderId="9" xfId="0" applyFont="1" applyFill="1" applyBorder="1" applyAlignment="1">
      <alignment vertical="center" wrapText="1"/>
    </xf>
    <xf numFmtId="0" fontId="32" fillId="15" borderId="39" xfId="0" applyFont="1" applyFill="1" applyBorder="1" applyAlignment="1">
      <alignment vertical="center" wrapText="1"/>
    </xf>
    <xf numFmtId="0" fontId="32" fillId="15" borderId="42" xfId="0" applyFont="1" applyFill="1" applyBorder="1" applyAlignment="1">
      <alignment vertical="center" wrapText="1"/>
    </xf>
    <xf numFmtId="0" fontId="32" fillId="15" borderId="17" xfId="0" applyFont="1" applyFill="1" applyBorder="1">
      <alignment vertical="center"/>
    </xf>
    <xf numFmtId="0" fontId="66" fillId="0" borderId="0" xfId="41" applyFont="1">
      <alignment vertical="center"/>
    </xf>
    <xf numFmtId="0" fontId="67" fillId="0" borderId="0" xfId="0" applyFont="1">
      <alignment vertical="center"/>
    </xf>
    <xf numFmtId="0" fontId="68" fillId="0" borderId="0" xfId="0" applyFont="1">
      <alignment vertical="center"/>
    </xf>
    <xf numFmtId="0" fontId="68" fillId="0" borderId="0" xfId="0" applyFont="1" applyAlignment="1">
      <alignment horizontal="left" vertical="center" wrapText="1"/>
    </xf>
    <xf numFmtId="0" fontId="69" fillId="0" borderId="0" xfId="0" applyFont="1">
      <alignment vertical="center"/>
    </xf>
    <xf numFmtId="0" fontId="69" fillId="0" borderId="0" xfId="0" applyFont="1" applyAlignment="1">
      <alignment vertical="center" wrapText="1"/>
    </xf>
    <xf numFmtId="0" fontId="69" fillId="0" borderId="0" xfId="0" applyFont="1" applyAlignment="1">
      <alignment horizontal="center" vertical="center" wrapText="1"/>
    </xf>
    <xf numFmtId="0" fontId="66" fillId="0" borderId="0" xfId="41" applyFont="1" applyAlignment="1">
      <alignment horizontal="left" vertical="center" wrapText="1"/>
    </xf>
    <xf numFmtId="49" fontId="30" fillId="0" borderId="72" xfId="0" applyNumberFormat="1" applyFont="1" applyBorder="1" applyAlignment="1">
      <alignment horizontal="center" vertical="center"/>
    </xf>
    <xf numFmtId="49" fontId="30" fillId="0" borderId="5" xfId="0" applyNumberFormat="1" applyFont="1" applyBorder="1" applyAlignment="1">
      <alignment horizontal="center" vertical="center"/>
    </xf>
    <xf numFmtId="49" fontId="30" fillId="0" borderId="0" xfId="0" applyNumberFormat="1" applyFont="1" applyAlignment="1">
      <alignment horizontal="center" vertical="center"/>
    </xf>
    <xf numFmtId="0" fontId="70" fillId="0" borderId="0" xfId="0" applyFont="1" applyAlignment="1">
      <alignment vertical="center" wrapText="1"/>
    </xf>
    <xf numFmtId="0" fontId="65" fillId="0" borderId="0" xfId="41" applyFont="1" applyAlignment="1">
      <alignment horizontal="left" vertical="center"/>
    </xf>
    <xf numFmtId="0" fontId="65" fillId="0" borderId="0" xfId="41" applyFont="1" applyAlignment="1">
      <alignment horizontal="left" vertical="center" wrapText="1"/>
    </xf>
    <xf numFmtId="0" fontId="5" fillId="14" borderId="1" xfId="0" applyFont="1" applyFill="1" applyBorder="1" applyAlignment="1">
      <alignment horizontal="center" vertical="center"/>
    </xf>
    <xf numFmtId="0" fontId="5" fillId="14" borderId="16" xfId="0" applyFont="1" applyFill="1" applyBorder="1" applyAlignment="1">
      <alignment horizontal="center" vertical="center"/>
    </xf>
    <xf numFmtId="0" fontId="5" fillId="14" borderId="15" xfId="0" applyFont="1" applyFill="1" applyBorder="1" applyAlignment="1">
      <alignment horizontal="center" vertical="center"/>
    </xf>
    <xf numFmtId="0" fontId="32" fillId="0" borderId="1" xfId="0" applyFont="1" applyBorder="1">
      <alignment vertical="center"/>
    </xf>
    <xf numFmtId="0" fontId="32" fillId="0" borderId="16" xfId="0" applyFont="1" applyBorder="1">
      <alignment vertical="center"/>
    </xf>
    <xf numFmtId="0" fontId="32" fillId="0" borderId="1" xfId="0" applyFont="1" applyBorder="1" applyAlignment="1">
      <alignment horizontal="left" vertical="center"/>
    </xf>
    <xf numFmtId="0" fontId="32" fillId="0" borderId="1" xfId="0" applyFont="1" applyBorder="1" applyAlignment="1">
      <alignment horizontal="center" vertical="center"/>
    </xf>
    <xf numFmtId="0" fontId="32" fillId="0" borderId="11" xfId="0" applyFont="1" applyBorder="1">
      <alignment vertical="center"/>
    </xf>
    <xf numFmtId="0" fontId="32" fillId="0" borderId="13" xfId="0" applyFont="1" applyBorder="1">
      <alignment vertical="center"/>
    </xf>
    <xf numFmtId="0" fontId="66" fillId="0" borderId="0" xfId="41" applyFont="1" applyAlignment="1">
      <alignment horizontal="left" vertical="center"/>
    </xf>
    <xf numFmtId="0" fontId="53" fillId="14" borderId="1" xfId="0" applyFont="1" applyFill="1" applyBorder="1" applyAlignment="1">
      <alignment horizontal="center" vertical="center" wrapText="1"/>
    </xf>
    <xf numFmtId="0" fontId="53" fillId="14" borderId="15" xfId="0" applyFont="1" applyFill="1" applyBorder="1" applyAlignment="1">
      <alignment horizontal="center" vertical="center" wrapText="1"/>
    </xf>
    <xf numFmtId="0" fontId="66" fillId="0" borderId="0" xfId="41" applyFont="1" applyAlignment="1">
      <alignment horizontal="center" vertical="center" wrapText="1"/>
    </xf>
    <xf numFmtId="0" fontId="5" fillId="14" borderId="16" xfId="0" applyFont="1" applyFill="1" applyBorder="1" applyAlignment="1">
      <alignment horizontal="centerContinuous" vertical="center"/>
    </xf>
    <xf numFmtId="0" fontId="57" fillId="14" borderId="16" xfId="0" applyFont="1" applyFill="1" applyBorder="1" applyAlignment="1">
      <alignment horizontal="centerContinuous" vertical="center"/>
    </xf>
    <xf numFmtId="0" fontId="4" fillId="14" borderId="15" xfId="0" applyFont="1" applyFill="1" applyBorder="1" applyAlignment="1">
      <alignment horizontal="centerContinuous" vertical="center"/>
    </xf>
    <xf numFmtId="0" fontId="4" fillId="14" borderId="0" xfId="0" applyFont="1" applyFill="1">
      <alignment vertical="center"/>
    </xf>
    <xf numFmtId="0" fontId="15" fillId="14" borderId="1" xfId="0" applyFont="1" applyFill="1" applyBorder="1" applyAlignment="1">
      <alignment horizontal="center" vertical="center"/>
    </xf>
    <xf numFmtId="178" fontId="15" fillId="14" borderId="17" xfId="3" applyNumberFormat="1" applyFont="1" applyFill="1" applyBorder="1" applyAlignment="1">
      <alignment horizontal="center" vertical="center"/>
    </xf>
    <xf numFmtId="178" fontId="15" fillId="14" borderId="16" xfId="3" applyNumberFormat="1" applyFont="1" applyFill="1" applyBorder="1" applyAlignment="1">
      <alignment horizontal="center" vertical="center"/>
    </xf>
    <xf numFmtId="178" fontId="15" fillId="14" borderId="1" xfId="3" applyNumberFormat="1" applyFont="1" applyFill="1" applyBorder="1" applyAlignment="1">
      <alignment horizontal="center" vertical="center"/>
    </xf>
    <xf numFmtId="179" fontId="15" fillId="14" borderId="9" xfId="3" applyNumberFormat="1" applyFont="1" applyFill="1" applyBorder="1" applyAlignment="1">
      <alignment horizontal="center" vertical="center" shrinkToFit="1"/>
    </xf>
    <xf numFmtId="179" fontId="15" fillId="14" borderId="13" xfId="3" applyNumberFormat="1" applyFont="1" applyFill="1" applyBorder="1" applyAlignment="1">
      <alignment horizontal="center" vertical="center" shrinkToFit="1"/>
    </xf>
    <xf numFmtId="0" fontId="35" fillId="0" borderId="0" xfId="0" applyFont="1" applyAlignment="1">
      <alignment horizontal="left" vertical="center" wrapText="1"/>
    </xf>
    <xf numFmtId="0" fontId="35" fillId="0" borderId="0" xfId="0" applyFont="1" applyAlignment="1">
      <alignment horizontal="center" vertical="center" wrapText="1"/>
    </xf>
    <xf numFmtId="0" fontId="56" fillId="0" borderId="0" xfId="0" applyFont="1">
      <alignment vertical="center"/>
    </xf>
    <xf numFmtId="0" fontId="35" fillId="0" borderId="0" xfId="0" applyFont="1" applyAlignment="1">
      <alignment horizontal="right" vertical="center"/>
    </xf>
    <xf numFmtId="0" fontId="35" fillId="0" borderId="0" xfId="0" applyFont="1" applyAlignment="1">
      <alignment horizontal="right" vertical="center" wrapText="1"/>
    </xf>
    <xf numFmtId="0" fontId="72" fillId="0" borderId="0" xfId="0" applyFont="1">
      <alignment vertical="center"/>
    </xf>
    <xf numFmtId="0" fontId="35" fillId="0" borderId="1" xfId="0" applyFont="1" applyBorder="1" applyAlignment="1">
      <alignment horizontal="center" vertical="center"/>
    </xf>
    <xf numFmtId="0" fontId="35" fillId="0" borderId="1" xfId="0" applyFont="1" applyBorder="1" applyAlignment="1">
      <alignment horizontal="center" vertical="center" wrapText="1"/>
    </xf>
    <xf numFmtId="0" fontId="41" fillId="0" borderId="5" xfId="0" applyFont="1" applyBorder="1">
      <alignment vertical="center"/>
    </xf>
    <xf numFmtId="49" fontId="35" fillId="0" borderId="18" xfId="0" applyNumberFormat="1" applyFont="1" applyBorder="1" applyAlignment="1">
      <alignment horizontal="center" vertical="center"/>
    </xf>
    <xf numFmtId="0" fontId="35" fillId="5" borderId="1" xfId="0" applyFont="1" applyFill="1" applyBorder="1" applyAlignment="1">
      <alignment horizontal="left" vertical="center" wrapText="1"/>
    </xf>
    <xf numFmtId="0" fontId="41" fillId="0" borderId="8" xfId="0" applyFont="1" applyBorder="1">
      <alignment vertical="center"/>
    </xf>
    <xf numFmtId="49" fontId="35" fillId="0" borderId="19" xfId="0" applyNumberFormat="1" applyFont="1" applyBorder="1" applyAlignment="1">
      <alignment horizontal="center" vertical="center"/>
    </xf>
    <xf numFmtId="0" fontId="35" fillId="0" borderId="6" xfId="0" applyFont="1" applyBorder="1" applyAlignment="1">
      <alignment horizontal="left" vertical="center" wrapText="1"/>
    </xf>
    <xf numFmtId="0" fontId="35" fillId="0" borderId="0" xfId="0" applyFont="1" applyAlignment="1">
      <alignment vertical="center" wrapText="1"/>
    </xf>
    <xf numFmtId="49" fontId="35" fillId="2" borderId="5" xfId="0" applyNumberFormat="1" applyFont="1" applyFill="1" applyBorder="1" applyAlignment="1">
      <alignment horizontal="center" vertical="center"/>
    </xf>
    <xf numFmtId="0" fontId="35" fillId="2" borderId="0" xfId="0" applyFont="1" applyFill="1" applyAlignment="1">
      <alignment vertical="center" wrapText="1"/>
    </xf>
    <xf numFmtId="0" fontId="35" fillId="2" borderId="0" xfId="0" applyFont="1" applyFill="1" applyAlignment="1">
      <alignment horizontal="center" vertical="center" wrapText="1"/>
    </xf>
    <xf numFmtId="0" fontId="35" fillId="0" borderId="5" xfId="0" applyFont="1" applyBorder="1" applyAlignment="1">
      <alignment horizontal="center" vertical="center"/>
    </xf>
    <xf numFmtId="0" fontId="35" fillId="0" borderId="0" xfId="0" applyFont="1" applyAlignment="1">
      <alignment horizontal="center" vertical="center"/>
    </xf>
    <xf numFmtId="0" fontId="41" fillId="0" borderId="1" xfId="0" applyFont="1" applyBorder="1" applyAlignment="1">
      <alignment horizontal="center" vertical="center" wrapText="1"/>
    </xf>
    <xf numFmtId="0" fontId="35" fillId="0" borderId="1" xfId="0" applyFont="1" applyBorder="1" applyAlignment="1">
      <alignment vertical="center" wrapText="1"/>
    </xf>
    <xf numFmtId="49" fontId="35" fillId="0" borderId="20" xfId="0" applyNumberFormat="1" applyFont="1" applyBorder="1" applyAlignment="1">
      <alignment horizontal="center" vertical="center"/>
    </xf>
    <xf numFmtId="0" fontId="35" fillId="0" borderId="21" xfId="0" applyFont="1" applyBorder="1" applyAlignment="1">
      <alignment horizontal="justify" vertical="center" wrapText="1"/>
    </xf>
    <xf numFmtId="0" fontId="35" fillId="2" borderId="0" xfId="0" applyFont="1" applyFill="1" applyAlignment="1">
      <alignment horizontal="left" vertical="center" wrapText="1"/>
    </xf>
    <xf numFmtId="0" fontId="35" fillId="0" borderId="21" xfId="0" applyFont="1" applyBorder="1" applyAlignment="1">
      <alignment vertical="center" wrapText="1"/>
    </xf>
    <xf numFmtId="0" fontId="35" fillId="0" borderId="1" xfId="0" applyFont="1" applyBorder="1" applyAlignment="1">
      <alignment horizontal="left" vertical="center" wrapText="1"/>
    </xf>
    <xf numFmtId="0" fontId="35" fillId="0" borderId="20" xfId="0" applyFont="1" applyBorder="1">
      <alignment vertical="center"/>
    </xf>
    <xf numFmtId="0" fontId="35" fillId="2" borderId="5" xfId="0" applyFont="1" applyFill="1" applyBorder="1" applyAlignment="1">
      <alignment horizontal="center" vertical="center"/>
    </xf>
    <xf numFmtId="0" fontId="35" fillId="0" borderId="22" xfId="0" applyFont="1" applyBorder="1">
      <alignment vertical="center"/>
    </xf>
    <xf numFmtId="0" fontId="35" fillId="0" borderId="23" xfId="0" applyFont="1" applyBorder="1" applyAlignment="1">
      <alignment vertical="center" wrapText="1"/>
    </xf>
    <xf numFmtId="49" fontId="35" fillId="2" borderId="24" xfId="0" applyNumberFormat="1" applyFont="1" applyFill="1" applyBorder="1" applyAlignment="1">
      <alignment horizontal="center" vertical="center"/>
    </xf>
    <xf numFmtId="0" fontId="35" fillId="0" borderId="26" xfId="0" applyFont="1" applyBorder="1" applyAlignment="1">
      <alignment horizontal="left" vertical="center" wrapText="1"/>
    </xf>
    <xf numFmtId="0" fontId="35" fillId="0" borderId="9" xfId="0" applyFont="1" applyBorder="1" applyAlignment="1">
      <alignment horizontal="center" vertical="center" wrapText="1"/>
    </xf>
    <xf numFmtId="0" fontId="35" fillId="0" borderId="21" xfId="0" applyFont="1" applyBorder="1" applyAlignment="1">
      <alignment horizontal="center" vertical="center" wrapText="1"/>
    </xf>
    <xf numFmtId="49" fontId="35" fillId="0" borderId="21" xfId="0" applyNumberFormat="1" applyFont="1" applyBorder="1" applyAlignment="1">
      <alignment horizontal="center" vertical="center"/>
    </xf>
    <xf numFmtId="0" fontId="35" fillId="0" borderId="26" xfId="0" applyFont="1" applyBorder="1" applyAlignment="1">
      <alignment vertical="center" wrapText="1"/>
    </xf>
    <xf numFmtId="49" fontId="35" fillId="0" borderId="22" xfId="0" applyNumberFormat="1" applyFont="1" applyBorder="1" applyAlignment="1">
      <alignment horizontal="center" vertical="center"/>
    </xf>
    <xf numFmtId="49" fontId="35" fillId="0" borderId="23" xfId="0" applyNumberFormat="1" applyFont="1" applyBorder="1" applyAlignment="1">
      <alignment horizontal="center" vertical="center"/>
    </xf>
    <xf numFmtId="0" fontId="35" fillId="0" borderId="27" xfId="0" applyFont="1" applyBorder="1" applyAlignment="1">
      <alignment vertical="center" wrapText="1"/>
    </xf>
    <xf numFmtId="0" fontId="35" fillId="2" borderId="4" xfId="0" applyFont="1" applyFill="1" applyBorder="1" applyAlignment="1">
      <alignment horizontal="center" vertical="center" wrapText="1"/>
    </xf>
    <xf numFmtId="0" fontId="35" fillId="0" borderId="11" xfId="0" applyFont="1" applyBorder="1" applyAlignment="1">
      <alignment horizontal="center" vertical="center" wrapText="1"/>
    </xf>
    <xf numFmtId="0" fontId="35" fillId="2" borderId="2" xfId="0" applyFont="1" applyFill="1" applyBorder="1" applyAlignment="1">
      <alignment horizontal="center" vertical="center" wrapText="1"/>
    </xf>
    <xf numFmtId="0" fontId="35" fillId="0" borderId="28" xfId="0" applyFont="1" applyBorder="1" applyAlignment="1">
      <alignment vertical="center" wrapText="1"/>
    </xf>
    <xf numFmtId="49" fontId="35" fillId="0" borderId="5" xfId="0" applyNumberFormat="1" applyFont="1" applyBorder="1" applyAlignment="1">
      <alignment horizontal="center" vertical="center"/>
    </xf>
    <xf numFmtId="49" fontId="35" fillId="0" borderId="26" xfId="0" applyNumberFormat="1" applyFont="1" applyBorder="1" applyAlignment="1">
      <alignment horizontal="center" vertical="center"/>
    </xf>
    <xf numFmtId="0" fontId="35" fillId="0" borderId="26" xfId="0" applyFont="1" applyBorder="1" applyAlignment="1">
      <alignment horizontal="justify" vertical="center" wrapText="1"/>
    </xf>
    <xf numFmtId="0" fontId="35" fillId="2" borderId="29" xfId="0" applyFont="1" applyFill="1" applyBorder="1" applyAlignment="1">
      <alignment horizontal="center" vertical="center" wrapText="1"/>
    </xf>
    <xf numFmtId="0" fontId="35" fillId="0" borderId="18" xfId="0" applyFont="1" applyBorder="1" applyAlignment="1">
      <alignment vertical="center" wrapText="1"/>
    </xf>
    <xf numFmtId="0" fontId="35" fillId="0" borderId="6" xfId="0" applyFont="1" applyBorder="1" applyAlignment="1">
      <alignment horizontal="center" vertical="center" wrapText="1"/>
    </xf>
    <xf numFmtId="0" fontId="35" fillId="0" borderId="30" xfId="0" applyFont="1" applyBorder="1" applyAlignment="1">
      <alignment horizontal="center" vertical="center" wrapText="1"/>
    </xf>
    <xf numFmtId="0" fontId="35" fillId="0" borderId="13" xfId="0" applyFont="1" applyBorder="1" applyAlignment="1">
      <alignment vertical="center" wrapText="1"/>
    </xf>
    <xf numFmtId="0" fontId="35" fillId="0" borderId="13" xfId="0" applyFont="1" applyBorder="1" applyAlignment="1">
      <alignment horizontal="center" vertical="center" wrapText="1"/>
    </xf>
    <xf numFmtId="49" fontId="35" fillId="0" borderId="31" xfId="0" applyNumberFormat="1" applyFont="1" applyBorder="1" applyAlignment="1">
      <alignment horizontal="center" vertical="center"/>
    </xf>
    <xf numFmtId="49" fontId="35" fillId="0" borderId="32" xfId="0" applyNumberFormat="1" applyFont="1" applyBorder="1" applyAlignment="1">
      <alignment horizontal="center" vertical="center"/>
    </xf>
    <xf numFmtId="0" fontId="35" fillId="0" borderId="33" xfId="0" applyFont="1" applyBorder="1" applyAlignment="1">
      <alignment vertical="center" wrapText="1"/>
    </xf>
    <xf numFmtId="49" fontId="35" fillId="0" borderId="34" xfId="0" applyNumberFormat="1" applyFont="1" applyBorder="1" applyAlignment="1">
      <alignment horizontal="center" vertical="center"/>
    </xf>
    <xf numFmtId="49" fontId="35" fillId="0" borderId="35" xfId="0" applyNumberFormat="1" applyFont="1" applyBorder="1" applyAlignment="1">
      <alignment horizontal="center" vertical="center"/>
    </xf>
    <xf numFmtId="0" fontId="35" fillId="0" borderId="36" xfId="0" applyFont="1" applyBorder="1" applyAlignment="1">
      <alignment vertical="center" wrapText="1"/>
    </xf>
    <xf numFmtId="0" fontId="8" fillId="0" borderId="0" xfId="0" applyFont="1" applyAlignment="1">
      <alignment horizontal="center" vertical="center"/>
    </xf>
    <xf numFmtId="0" fontId="8" fillId="0" borderId="5" xfId="0" applyFont="1" applyBorder="1">
      <alignment vertical="center"/>
    </xf>
    <xf numFmtId="49" fontId="35" fillId="0" borderId="0" xfId="0" applyNumberFormat="1" applyFont="1" applyAlignment="1">
      <alignment horizontal="center" vertical="center"/>
    </xf>
    <xf numFmtId="0" fontId="35" fillId="0" borderId="2" xfId="0" applyFont="1" applyBorder="1" applyAlignment="1">
      <alignment vertical="center" wrapText="1"/>
    </xf>
    <xf numFmtId="0" fontId="8" fillId="0" borderId="1" xfId="0" applyFont="1" applyBorder="1" applyAlignment="1">
      <alignment horizontal="center" vertical="center"/>
    </xf>
    <xf numFmtId="49" fontId="35" fillId="0" borderId="37" xfId="0" applyNumberFormat="1" applyFont="1" applyBorder="1" applyAlignment="1">
      <alignment horizontal="center" vertical="center"/>
    </xf>
    <xf numFmtId="0" fontId="73" fillId="0" borderId="0" xfId="0" applyFont="1" applyAlignment="1">
      <alignment vertical="center" wrapText="1"/>
    </xf>
    <xf numFmtId="0" fontId="55" fillId="0" borderId="0" xfId="0" applyFont="1" applyAlignment="1">
      <alignment vertical="center" wrapText="1"/>
    </xf>
    <xf numFmtId="0" fontId="8" fillId="0" borderId="1" xfId="0" applyFont="1" applyBorder="1">
      <alignment vertical="center"/>
    </xf>
    <xf numFmtId="49" fontId="35" fillId="0" borderId="6" xfId="0" applyNumberFormat="1" applyFont="1" applyBorder="1" applyAlignment="1">
      <alignment horizontal="center" vertical="center"/>
    </xf>
    <xf numFmtId="0" fontId="35" fillId="0" borderId="9" xfId="0" applyFont="1" applyBorder="1" applyAlignment="1">
      <alignment vertical="center" wrapText="1"/>
    </xf>
    <xf numFmtId="0" fontId="41" fillId="6" borderId="16" xfId="0" applyFont="1" applyFill="1" applyBorder="1">
      <alignment vertical="center"/>
    </xf>
    <xf numFmtId="0" fontId="35" fillId="6" borderId="17" xfId="0" applyFont="1" applyFill="1" applyBorder="1">
      <alignment vertical="center"/>
    </xf>
    <xf numFmtId="0" fontId="35" fillId="6" borderId="17" xfId="0" applyFont="1" applyFill="1" applyBorder="1" applyAlignment="1">
      <alignment vertical="center" wrapText="1"/>
    </xf>
    <xf numFmtId="0" fontId="35" fillId="6" borderId="15" xfId="0" applyFont="1" applyFill="1" applyBorder="1" applyAlignment="1">
      <alignment horizontal="center" vertical="center" wrapText="1"/>
    </xf>
    <xf numFmtId="0" fontId="35" fillId="0" borderId="6" xfId="0" applyFont="1" applyBorder="1" applyAlignment="1">
      <alignment vertical="center" wrapText="1"/>
    </xf>
    <xf numFmtId="14" fontId="35" fillId="0" borderId="0" xfId="0" applyNumberFormat="1" applyFont="1" applyAlignment="1">
      <alignment horizontal="left" vertical="center"/>
    </xf>
    <xf numFmtId="0" fontId="72" fillId="0" borderId="0" xfId="0" applyFont="1" applyAlignment="1">
      <alignment horizontal="center" vertical="center" wrapText="1"/>
    </xf>
    <xf numFmtId="0" fontId="35" fillId="0" borderId="60"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54" xfId="0" applyFont="1" applyBorder="1" applyAlignment="1">
      <alignment horizontal="center" vertical="center" wrapText="1"/>
    </xf>
    <xf numFmtId="49" fontId="35" fillId="2" borderId="61" xfId="0" applyNumberFormat="1" applyFont="1" applyFill="1" applyBorder="1" applyAlignment="1">
      <alignment horizontal="center" vertical="center"/>
    </xf>
    <xf numFmtId="0" fontId="35" fillId="2" borderId="1" xfId="0" applyFont="1" applyFill="1" applyBorder="1" applyAlignment="1">
      <alignment horizontal="left" vertical="center" wrapText="1"/>
    </xf>
    <xf numFmtId="0" fontId="35" fillId="2" borderId="7" xfId="0" applyFont="1" applyFill="1" applyBorder="1" applyAlignment="1">
      <alignment vertical="center" wrapText="1"/>
    </xf>
    <xf numFmtId="0" fontId="35" fillId="2" borderId="54" xfId="0" applyFont="1" applyFill="1" applyBorder="1" applyAlignment="1">
      <alignment vertical="center" wrapText="1"/>
    </xf>
    <xf numFmtId="49" fontId="35" fillId="0" borderId="63" xfId="0" applyNumberFormat="1" applyFont="1" applyBorder="1" applyAlignment="1">
      <alignment horizontal="center" vertical="center"/>
    </xf>
    <xf numFmtId="49" fontId="35" fillId="0" borderId="54" xfId="0" applyNumberFormat="1" applyFont="1" applyBorder="1" applyAlignment="1">
      <alignment horizontal="center" vertical="center"/>
    </xf>
    <xf numFmtId="0" fontId="35" fillId="0" borderId="53" xfId="0" applyFont="1" applyBorder="1" applyAlignment="1">
      <alignment vertical="center" wrapText="1"/>
    </xf>
    <xf numFmtId="0" fontId="35" fillId="0" borderId="7" xfId="0" applyFont="1" applyBorder="1" applyAlignment="1">
      <alignment vertical="center" wrapText="1"/>
    </xf>
    <xf numFmtId="0" fontId="55" fillId="0" borderId="54" xfId="0" applyFont="1" applyBorder="1" applyAlignment="1">
      <alignment vertical="center" wrapText="1"/>
    </xf>
    <xf numFmtId="49" fontId="35" fillId="0" borderId="64" xfId="0" applyNumberFormat="1" applyFont="1" applyBorder="1" applyAlignment="1">
      <alignment horizontal="center" vertical="center"/>
    </xf>
    <xf numFmtId="49" fontId="35" fillId="2" borderId="10" xfId="0" applyNumberFormat="1" applyFont="1" applyFill="1" applyBorder="1" applyAlignment="1">
      <alignment horizontal="center" vertical="center"/>
    </xf>
    <xf numFmtId="0" fontId="55" fillId="2" borderId="54" xfId="0" applyFont="1" applyFill="1" applyBorder="1" applyAlignment="1">
      <alignment vertical="center" wrapText="1"/>
    </xf>
    <xf numFmtId="0" fontId="41" fillId="0" borderId="66" xfId="0" applyFont="1" applyBorder="1" applyAlignment="1">
      <alignment horizontal="center" vertical="center"/>
    </xf>
    <xf numFmtId="49" fontId="35" fillId="0" borderId="65" xfId="0" applyNumberFormat="1" applyFont="1" applyBorder="1" applyAlignment="1">
      <alignment horizontal="center" vertical="center"/>
    </xf>
    <xf numFmtId="0" fontId="35" fillId="0" borderId="67" xfId="0" applyFont="1" applyBorder="1" applyAlignment="1">
      <alignment vertical="center" wrapText="1"/>
    </xf>
    <xf numFmtId="0" fontId="41" fillId="0" borderId="65" xfId="0" applyFont="1" applyBorder="1" applyAlignment="1">
      <alignment horizontal="center" vertical="center"/>
    </xf>
    <xf numFmtId="49" fontId="35" fillId="0" borderId="66" xfId="0" applyNumberFormat="1" applyFont="1" applyBorder="1" applyAlignment="1">
      <alignment horizontal="center" vertical="center"/>
    </xf>
    <xf numFmtId="0" fontId="35" fillId="0" borderId="64" xfId="0" applyFont="1" applyBorder="1" applyAlignment="1">
      <alignment vertical="center" wrapText="1"/>
    </xf>
    <xf numFmtId="49" fontId="35" fillId="2" borderId="1" xfId="0" applyNumberFormat="1" applyFont="1" applyFill="1" applyBorder="1" applyAlignment="1">
      <alignment horizontal="center" vertical="center"/>
    </xf>
    <xf numFmtId="49" fontId="35" fillId="0" borderId="13" xfId="0" applyNumberFormat="1" applyFont="1" applyBorder="1" applyAlignment="1">
      <alignment horizontal="center" vertical="center"/>
    </xf>
    <xf numFmtId="49" fontId="35" fillId="0" borderId="70" xfId="0" applyNumberFormat="1" applyFont="1" applyBorder="1" applyAlignment="1">
      <alignment horizontal="center" vertical="center"/>
    </xf>
    <xf numFmtId="0" fontId="35" fillId="0" borderId="71" xfId="0" applyFont="1" applyBorder="1" applyAlignment="1">
      <alignment vertical="center" wrapText="1"/>
    </xf>
    <xf numFmtId="0" fontId="72" fillId="0" borderId="0" xfId="0" applyFont="1" applyAlignment="1">
      <alignment horizontal="center" vertical="center"/>
    </xf>
    <xf numFmtId="0" fontId="55" fillId="0" borderId="1" xfId="0" applyFont="1" applyBorder="1" applyAlignment="1">
      <alignment vertical="center" wrapText="1" shrinkToFit="1"/>
    </xf>
    <xf numFmtId="49" fontId="35" fillId="4" borderId="1" xfId="0" applyNumberFormat="1" applyFont="1" applyFill="1" applyBorder="1" applyAlignment="1">
      <alignment horizontal="center" vertical="center"/>
    </xf>
    <xf numFmtId="0" fontId="41" fillId="0" borderId="7" xfId="0" applyFont="1" applyBorder="1" applyAlignment="1">
      <alignment horizontal="center" vertical="center"/>
    </xf>
    <xf numFmtId="0" fontId="41" fillId="3" borderId="10" xfId="0" applyFont="1" applyFill="1" applyBorder="1" applyAlignment="1">
      <alignment horizontal="center" vertical="center"/>
    </xf>
    <xf numFmtId="0" fontId="41" fillId="3" borderId="0" xfId="0" applyFont="1" applyFill="1" applyAlignment="1">
      <alignment horizontal="center" vertical="center"/>
    </xf>
    <xf numFmtId="0" fontId="35" fillId="5" borderId="1" xfId="0" applyFont="1" applyFill="1" applyBorder="1" applyAlignment="1">
      <alignment vertical="top" wrapText="1"/>
    </xf>
    <xf numFmtId="0" fontId="41" fillId="0" borderId="1" xfId="0" applyFont="1" applyBorder="1" applyAlignment="1">
      <alignment horizontal="center" vertical="center"/>
    </xf>
    <xf numFmtId="0" fontId="41" fillId="3" borderId="12" xfId="0" applyFont="1" applyFill="1" applyBorder="1" applyAlignment="1">
      <alignment horizontal="center" vertical="center"/>
    </xf>
    <xf numFmtId="0" fontId="57" fillId="14" borderId="1" xfId="0" applyFont="1" applyFill="1" applyBorder="1" applyAlignment="1">
      <alignment horizontal="center" vertical="center"/>
    </xf>
    <xf numFmtId="0" fontId="57" fillId="14" borderId="1" xfId="0" applyFont="1" applyFill="1" applyBorder="1" applyAlignment="1">
      <alignment horizontal="center" vertical="center" wrapText="1"/>
    </xf>
    <xf numFmtId="0" fontId="65" fillId="0" borderId="0" xfId="41" applyFont="1">
      <alignment vertical="center"/>
    </xf>
    <xf numFmtId="0" fontId="71" fillId="0" borderId="0" xfId="41" applyFont="1" applyBorder="1">
      <alignment vertical="center"/>
    </xf>
    <xf numFmtId="0" fontId="57" fillId="14" borderId="1" xfId="0" applyFont="1" applyFill="1" applyBorder="1" applyAlignment="1">
      <alignment horizontal="centerContinuous" vertical="center"/>
    </xf>
    <xf numFmtId="179" fontId="15" fillId="14" borderId="8" xfId="3" applyNumberFormat="1" applyFont="1" applyFill="1" applyBorder="1" applyAlignment="1">
      <alignment horizontal="center" vertical="center" shrinkToFit="1"/>
    </xf>
    <xf numFmtId="0" fontId="8" fillId="0" borderId="1" xfId="41" applyFont="1" applyBorder="1" applyAlignment="1">
      <alignment vertical="center" wrapText="1"/>
    </xf>
    <xf numFmtId="0" fontId="8" fillId="0" borderId="11" xfId="41" applyFont="1" applyBorder="1" applyAlignment="1">
      <alignment vertical="center" wrapText="1"/>
    </xf>
    <xf numFmtId="0" fontId="8" fillId="0" borderId="41" xfId="41" applyFont="1" applyBorder="1" applyAlignment="1">
      <alignment vertical="center" wrapText="1"/>
    </xf>
    <xf numFmtId="0" fontId="30" fillId="0" borderId="43" xfId="0" applyFont="1" applyBorder="1" applyAlignment="1">
      <alignment horizontal="left" vertical="center" wrapText="1"/>
    </xf>
    <xf numFmtId="0" fontId="30" fillId="0" borderId="1" xfId="0" applyFont="1" applyBorder="1" applyAlignment="1">
      <alignment horizontal="left" vertical="center" wrapText="1"/>
    </xf>
    <xf numFmtId="0" fontId="32" fillId="8" borderId="39" xfId="0" applyFont="1" applyFill="1" applyBorder="1" applyAlignment="1">
      <alignment horizontal="left" vertical="center" wrapText="1"/>
    </xf>
    <xf numFmtId="0" fontId="30" fillId="0" borderId="41" xfId="0" applyFont="1" applyBorder="1" applyAlignment="1">
      <alignment horizontal="left" vertical="center" wrapText="1"/>
    </xf>
    <xf numFmtId="0" fontId="30" fillId="0" borderId="39" xfId="0" applyFont="1" applyBorder="1" applyAlignment="1">
      <alignment horizontal="left" vertical="center" wrapText="1"/>
    </xf>
    <xf numFmtId="0" fontId="32" fillId="0" borderId="2" xfId="0" applyFont="1" applyBorder="1" applyAlignment="1">
      <alignment horizontal="right" vertical="center" wrapText="1"/>
    </xf>
    <xf numFmtId="0" fontId="32" fillId="0" borderId="14" xfId="0" applyFont="1" applyBorder="1" applyAlignment="1">
      <alignment horizontal="left" vertical="center"/>
    </xf>
    <xf numFmtId="0" fontId="74" fillId="0" borderId="0" xfId="0" applyFont="1" applyAlignment="1">
      <alignment horizontal="left" vertical="center" wrapText="1"/>
    </xf>
    <xf numFmtId="0" fontId="66" fillId="0" borderId="0" xfId="41" applyFont="1" applyFill="1" applyAlignment="1">
      <alignment horizontal="left" vertical="center"/>
    </xf>
    <xf numFmtId="0" fontId="32" fillId="15" borderId="1" xfId="0" applyFont="1" applyFill="1" applyBorder="1">
      <alignment vertical="center"/>
    </xf>
    <xf numFmtId="0" fontId="75" fillId="0" borderId="0" xfId="0" applyFont="1">
      <alignment vertical="center"/>
    </xf>
    <xf numFmtId="0" fontId="75" fillId="0" borderId="0" xfId="0" applyFont="1" applyAlignment="1">
      <alignment vertical="center" wrapText="1"/>
    </xf>
    <xf numFmtId="0" fontId="75" fillId="0" borderId="0" xfId="0" applyFont="1" applyAlignment="1">
      <alignment horizontal="center" vertical="center"/>
    </xf>
    <xf numFmtId="0" fontId="76" fillId="0" borderId="0" xfId="0" applyFont="1">
      <alignment vertical="center"/>
    </xf>
    <xf numFmtId="0" fontId="77" fillId="0" borderId="0" xfId="0" applyFont="1" applyAlignment="1">
      <alignment horizontal="left" vertical="center" wrapText="1"/>
    </xf>
    <xf numFmtId="0" fontId="77" fillId="0" borderId="0" xfId="0" applyFont="1" applyAlignment="1">
      <alignment horizontal="center" vertical="center" wrapText="1"/>
    </xf>
    <xf numFmtId="0" fontId="77" fillId="0" borderId="0" xfId="0" applyFont="1">
      <alignment vertical="center"/>
    </xf>
    <xf numFmtId="0" fontId="75" fillId="0" borderId="0" xfId="0" applyFont="1" applyAlignment="1">
      <alignment horizontal="left" vertical="center" wrapText="1"/>
    </xf>
    <xf numFmtId="0" fontId="77" fillId="0" borderId="0" xfId="0" applyFont="1" applyAlignment="1">
      <alignment vertical="center" wrapText="1"/>
    </xf>
    <xf numFmtId="49" fontId="77" fillId="0" borderId="5" xfId="0" applyNumberFormat="1" applyFont="1" applyBorder="1" applyAlignment="1">
      <alignment horizontal="center" vertical="center"/>
    </xf>
    <xf numFmtId="49" fontId="77" fillId="0" borderId="0" xfId="0" applyNumberFormat="1" applyFont="1" applyAlignment="1">
      <alignment horizontal="center" vertical="center"/>
    </xf>
    <xf numFmtId="49" fontId="77" fillId="0" borderId="20" xfId="0" applyNumberFormat="1" applyFont="1" applyBorder="1" applyAlignment="1">
      <alignment horizontal="center" vertical="center"/>
    </xf>
    <xf numFmtId="0" fontId="77" fillId="6" borderId="0" xfId="0" applyFont="1" applyFill="1" applyAlignment="1">
      <alignment horizontal="left" vertical="center" wrapText="1"/>
    </xf>
    <xf numFmtId="0" fontId="77" fillId="6" borderId="9" xfId="0" applyFont="1" applyFill="1" applyBorder="1" applyAlignment="1">
      <alignment horizontal="center" vertical="center"/>
    </xf>
    <xf numFmtId="0" fontId="75" fillId="6" borderId="15" xfId="0" applyFont="1" applyFill="1" applyBorder="1" applyAlignment="1">
      <alignment horizontal="center" vertical="center"/>
    </xf>
    <xf numFmtId="49" fontId="77" fillId="0" borderId="18" xfId="0" applyNumberFormat="1" applyFont="1" applyBorder="1" applyAlignment="1">
      <alignment horizontal="center" vertical="center"/>
    </xf>
    <xf numFmtId="0" fontId="75" fillId="0" borderId="6" xfId="0" applyFont="1" applyBorder="1" applyAlignment="1">
      <alignment vertical="center" wrapText="1"/>
    </xf>
    <xf numFmtId="0" fontId="78" fillId="6" borderId="16" xfId="0" applyFont="1" applyFill="1" applyBorder="1">
      <alignment vertical="center"/>
    </xf>
    <xf numFmtId="0" fontId="75" fillId="6" borderId="17" xfId="0" applyFont="1" applyFill="1" applyBorder="1">
      <alignment vertical="center"/>
    </xf>
    <xf numFmtId="0" fontId="75" fillId="6" borderId="17" xfId="0" applyFont="1" applyFill="1" applyBorder="1" applyAlignment="1">
      <alignment vertical="center" wrapText="1"/>
    </xf>
    <xf numFmtId="0" fontId="75" fillId="0" borderId="9" xfId="0" applyFont="1" applyBorder="1" applyAlignment="1">
      <alignment horizontal="center" vertical="center"/>
    </xf>
    <xf numFmtId="56" fontId="75" fillId="0" borderId="0" xfId="0" applyNumberFormat="1" applyFont="1" applyAlignment="1">
      <alignment horizontal="left" vertical="center"/>
    </xf>
    <xf numFmtId="0" fontId="80" fillId="0" borderId="0" xfId="0" applyFont="1">
      <alignment vertical="center"/>
    </xf>
    <xf numFmtId="0" fontId="65" fillId="0" borderId="0" xfId="41" applyFont="1" applyAlignment="1">
      <alignment horizontal="center" vertical="center"/>
    </xf>
    <xf numFmtId="0" fontId="35" fillId="0" borderId="11" xfId="0" applyFont="1" applyBorder="1" applyAlignment="1">
      <alignment horizontal="left" vertical="center" wrapText="1"/>
    </xf>
    <xf numFmtId="0" fontId="35" fillId="0" borderId="41" xfId="0" applyFont="1" applyBorder="1" applyAlignment="1">
      <alignment horizontal="left" vertical="center" wrapText="1"/>
    </xf>
    <xf numFmtId="14" fontId="35" fillId="0" borderId="43" xfId="0" applyNumberFormat="1" applyFont="1" applyBorder="1" applyAlignment="1">
      <alignment horizontal="left" vertical="center" wrapText="1"/>
    </xf>
    <xf numFmtId="0" fontId="35" fillId="0" borderId="45" xfId="0" applyFont="1" applyBorder="1" applyAlignment="1">
      <alignment vertical="center" wrapText="1"/>
    </xf>
    <xf numFmtId="0" fontId="35" fillId="0" borderId="39" xfId="0" applyFont="1" applyBorder="1" applyAlignment="1">
      <alignment horizontal="left" vertical="center" wrapText="1"/>
    </xf>
    <xf numFmtId="0" fontId="8" fillId="0" borderId="11" xfId="0" applyFont="1" applyBorder="1" applyAlignment="1">
      <alignment vertical="center" wrapText="1"/>
    </xf>
    <xf numFmtId="0" fontId="8" fillId="0" borderId="14" xfId="41" applyFont="1" applyFill="1" applyBorder="1" applyAlignment="1">
      <alignment horizontal="left" vertical="center" wrapText="1"/>
    </xf>
    <xf numFmtId="0" fontId="8" fillId="0" borderId="41" xfId="0" applyFont="1" applyBorder="1" applyAlignment="1">
      <alignment vertical="center" wrapText="1"/>
    </xf>
    <xf numFmtId="0" fontId="8" fillId="0" borderId="13" xfId="0" applyFont="1" applyBorder="1" applyAlignment="1">
      <alignment vertical="center" wrapText="1"/>
    </xf>
    <xf numFmtId="0" fontId="8" fillId="0" borderId="1" xfId="41" applyFont="1" applyFill="1" applyBorder="1" applyAlignment="1">
      <alignment horizontal="left" vertical="center" wrapText="1"/>
    </xf>
    <xf numFmtId="0" fontId="4" fillId="0" borderId="13" xfId="0" applyFont="1" applyBorder="1">
      <alignment vertical="center"/>
    </xf>
    <xf numFmtId="0" fontId="4" fillId="0" borderId="41" xfId="0" applyFont="1" applyBorder="1">
      <alignment vertical="center"/>
    </xf>
    <xf numFmtId="0" fontId="8" fillId="0" borderId="73" xfId="0" applyFont="1" applyBorder="1" applyAlignment="1">
      <alignment horizontal="left" vertical="center" wrapText="1"/>
    </xf>
    <xf numFmtId="0" fontId="8" fillId="0" borderId="53" xfId="0" applyFont="1" applyBorder="1" applyAlignment="1">
      <alignment horizontal="left" vertical="center" wrapText="1"/>
    </xf>
    <xf numFmtId="0" fontId="8" fillId="0" borderId="67" xfId="0" applyFont="1" applyBorder="1" applyAlignment="1">
      <alignment vertical="center" wrapText="1"/>
    </xf>
    <xf numFmtId="0" fontId="8" fillId="0" borderId="14" xfId="41" applyFont="1" applyBorder="1" applyAlignment="1">
      <alignment horizontal="left" vertical="center" wrapText="1"/>
    </xf>
    <xf numFmtId="0" fontId="8" fillId="0" borderId="11"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1" xfId="41" applyFont="1" applyBorder="1" applyAlignment="1">
      <alignment horizontal="left" vertical="center" wrapText="1"/>
    </xf>
    <xf numFmtId="0" fontId="8" fillId="0" borderId="46" xfId="0" applyFont="1" applyBorder="1" applyAlignment="1">
      <alignment vertical="center" wrapText="1"/>
    </xf>
    <xf numFmtId="0" fontId="8" fillId="0" borderId="43" xfId="0" applyFont="1" applyBorder="1" applyAlignment="1">
      <alignment vertical="center" wrapText="1"/>
    </xf>
    <xf numFmtId="0" fontId="77" fillId="0" borderId="0" xfId="0" applyFont="1" applyAlignment="1">
      <alignment horizontal="center" vertical="center"/>
    </xf>
    <xf numFmtId="0" fontId="77" fillId="0" borderId="1" xfId="0" applyFont="1" applyBorder="1" applyAlignment="1">
      <alignment vertical="center" wrapText="1"/>
    </xf>
    <xf numFmtId="0" fontId="77" fillId="0" borderId="5" xfId="0" applyFont="1" applyBorder="1" applyAlignment="1">
      <alignment vertical="center" wrapText="1"/>
    </xf>
    <xf numFmtId="0" fontId="77" fillId="0" borderId="1" xfId="0" applyFont="1" applyBorder="1" applyAlignment="1">
      <alignment horizontal="center" vertical="center"/>
    </xf>
    <xf numFmtId="49" fontId="76" fillId="2" borderId="5" xfId="0" applyNumberFormat="1" applyFont="1" applyFill="1" applyBorder="1" applyAlignment="1">
      <alignment horizontal="center" vertical="center"/>
    </xf>
    <xf numFmtId="0" fontId="76" fillId="0" borderId="76" xfId="0" applyFont="1" applyBorder="1">
      <alignment vertical="center"/>
    </xf>
    <xf numFmtId="49" fontId="77" fillId="0" borderId="19" xfId="0" applyNumberFormat="1" applyFont="1" applyBorder="1" applyAlignment="1">
      <alignment horizontal="center" vertical="center"/>
    </xf>
    <xf numFmtId="0" fontId="84" fillId="0" borderId="1" xfId="0" applyFont="1" applyBorder="1" applyAlignment="1">
      <alignment horizontal="center" vertical="center" shrinkToFit="1"/>
    </xf>
    <xf numFmtId="0" fontId="77" fillId="0" borderId="1" xfId="0" applyFont="1" applyBorder="1">
      <alignment vertical="center"/>
    </xf>
    <xf numFmtId="0" fontId="76" fillId="2" borderId="0" xfId="0" applyFont="1" applyFill="1" applyAlignment="1">
      <alignment horizontal="left" vertical="center" wrapText="1"/>
    </xf>
    <xf numFmtId="0" fontId="77" fillId="0" borderId="20" xfId="0" applyFont="1" applyBorder="1">
      <alignment vertical="center"/>
    </xf>
    <xf numFmtId="0" fontId="76" fillId="2" borderId="5" xfId="0" applyFont="1" applyFill="1" applyBorder="1" applyAlignment="1">
      <alignment horizontal="center" vertical="center"/>
    </xf>
    <xf numFmtId="0" fontId="77" fillId="0" borderId="22" xfId="0" applyFont="1" applyBorder="1">
      <alignment vertical="center"/>
    </xf>
    <xf numFmtId="0" fontId="77" fillId="6" borderId="15" xfId="0" applyFont="1" applyFill="1" applyBorder="1" applyAlignment="1">
      <alignment horizontal="center" vertical="center"/>
    </xf>
    <xf numFmtId="49" fontId="77" fillId="0" borderId="31" xfId="0" applyNumberFormat="1" applyFont="1" applyBorder="1" applyAlignment="1">
      <alignment horizontal="center" vertical="center"/>
    </xf>
    <xf numFmtId="49" fontId="77" fillId="0" borderId="32" xfId="0" applyNumberFormat="1" applyFont="1" applyBorder="1" applyAlignment="1">
      <alignment horizontal="center" vertical="center"/>
    </xf>
    <xf numFmtId="49" fontId="77" fillId="0" borderId="80" xfId="0" applyNumberFormat="1" applyFont="1" applyBorder="1" applyAlignment="1">
      <alignment horizontal="center" vertical="center"/>
    </xf>
    <xf numFmtId="49" fontId="77" fillId="0" borderId="81" xfId="0" applyNumberFormat="1" applyFont="1" applyBorder="1" applyAlignment="1">
      <alignment horizontal="center" vertical="center"/>
    </xf>
    <xf numFmtId="49" fontId="77" fillId="0" borderId="22" xfId="0" applyNumberFormat="1" applyFont="1" applyBorder="1" applyAlignment="1">
      <alignment horizontal="center" vertical="center"/>
    </xf>
    <xf numFmtId="0" fontId="77" fillId="2" borderId="4" xfId="0" applyFont="1" applyFill="1" applyBorder="1" applyAlignment="1">
      <alignment horizontal="center" vertical="center"/>
    </xf>
    <xf numFmtId="49" fontId="76" fillId="2" borderId="24" xfId="0" applyNumberFormat="1" applyFont="1" applyFill="1" applyBorder="1" applyAlignment="1">
      <alignment horizontal="center" vertical="center"/>
    </xf>
    <xf numFmtId="0" fontId="76" fillId="0" borderId="1" xfId="0" applyFont="1" applyBorder="1" applyAlignment="1">
      <alignment horizontal="center" vertical="center"/>
    </xf>
    <xf numFmtId="49" fontId="76" fillId="2" borderId="82" xfId="0" applyNumberFormat="1" applyFont="1" applyFill="1" applyBorder="1" applyAlignment="1">
      <alignment horizontal="center" vertical="center"/>
    </xf>
    <xf numFmtId="49" fontId="76" fillId="2" borderId="20" xfId="0" applyNumberFormat="1" applyFont="1" applyFill="1" applyBorder="1" applyAlignment="1">
      <alignment horizontal="center" vertical="center"/>
    </xf>
    <xf numFmtId="0" fontId="76" fillId="0" borderId="6" xfId="0" applyFont="1" applyBorder="1">
      <alignment vertical="center"/>
    </xf>
    <xf numFmtId="0" fontId="77" fillId="0" borderId="6" xfId="0" applyFont="1" applyBorder="1">
      <alignment vertical="center"/>
    </xf>
    <xf numFmtId="0" fontId="77" fillId="0" borderId="6" xfId="0" applyFont="1" applyBorder="1" applyAlignment="1">
      <alignment vertical="center" wrapText="1"/>
    </xf>
    <xf numFmtId="0" fontId="77" fillId="0" borderId="6" xfId="0" applyFont="1" applyBorder="1" applyAlignment="1">
      <alignment horizontal="center" vertical="center"/>
    </xf>
    <xf numFmtId="0" fontId="77" fillId="0" borderId="0" xfId="0" applyFont="1" applyAlignment="1">
      <alignment horizontal="justify" vertical="center" wrapText="1"/>
    </xf>
    <xf numFmtId="49" fontId="77" fillId="0" borderId="84" xfId="0" applyNumberFormat="1" applyFont="1" applyBorder="1" applyAlignment="1">
      <alignment horizontal="center" vertical="center"/>
    </xf>
    <xf numFmtId="49" fontId="77" fillId="0" borderId="85" xfId="0" applyNumberFormat="1" applyFont="1" applyBorder="1" applyAlignment="1">
      <alignment horizontal="center" vertical="center"/>
    </xf>
    <xf numFmtId="49" fontId="77" fillId="0" borderId="86" xfId="0" applyNumberFormat="1" applyFont="1" applyBorder="1" applyAlignment="1">
      <alignment horizontal="center" vertical="center"/>
    </xf>
    <xf numFmtId="49" fontId="77" fillId="0" borderId="87" xfId="0" applyNumberFormat="1" applyFont="1" applyBorder="1" applyAlignment="1">
      <alignment horizontal="center" vertical="center"/>
    </xf>
    <xf numFmtId="49" fontId="76" fillId="2" borderId="88" xfId="0" applyNumberFormat="1" applyFont="1" applyFill="1" applyBorder="1" applyAlignment="1">
      <alignment horizontal="center" vertical="center"/>
    </xf>
    <xf numFmtId="0" fontId="77" fillId="2" borderId="2" xfId="0" applyFont="1" applyFill="1" applyBorder="1" applyAlignment="1">
      <alignment horizontal="center" vertical="center"/>
    </xf>
    <xf numFmtId="49" fontId="77" fillId="0" borderId="8" xfId="0" applyNumberFormat="1" applyFont="1" applyBorder="1" applyAlignment="1">
      <alignment horizontal="center" vertical="center"/>
    </xf>
    <xf numFmtId="0" fontId="77" fillId="2" borderId="0" xfId="0" applyFont="1" applyFill="1" applyAlignment="1">
      <alignment horizontal="left" vertical="center" wrapText="1"/>
    </xf>
    <xf numFmtId="49" fontId="77" fillId="0" borderId="90" xfId="0" applyNumberFormat="1" applyFont="1" applyBorder="1" applyAlignment="1">
      <alignment horizontal="center" vertical="center"/>
    </xf>
    <xf numFmtId="49" fontId="77" fillId="0" borderId="91" xfId="0" applyNumberFormat="1" applyFont="1" applyBorder="1" applyAlignment="1">
      <alignment horizontal="center" vertical="center"/>
    </xf>
    <xf numFmtId="49" fontId="77" fillId="0" borderId="93" xfId="0" applyNumberFormat="1" applyFont="1" applyBorder="1" applyAlignment="1">
      <alignment horizontal="center" vertical="center"/>
    </xf>
    <xf numFmtId="49" fontId="77" fillId="0" borderId="94" xfId="0" applyNumberFormat="1" applyFont="1" applyBorder="1" applyAlignment="1">
      <alignment horizontal="center" vertical="center"/>
    </xf>
    <xf numFmtId="49" fontId="77" fillId="0" borderId="95" xfId="0" applyNumberFormat="1" applyFont="1" applyBorder="1" applyAlignment="1">
      <alignment horizontal="center" vertical="center"/>
    </xf>
    <xf numFmtId="49" fontId="77" fillId="0" borderId="96" xfId="0" applyNumberFormat="1" applyFont="1" applyBorder="1" applyAlignment="1">
      <alignment horizontal="center" vertical="center"/>
    </xf>
    <xf numFmtId="0" fontId="57" fillId="14" borderId="24" xfId="0" applyFont="1" applyFill="1" applyBorder="1" applyAlignment="1">
      <alignment horizontal="center" vertical="center"/>
    </xf>
    <xf numFmtId="0" fontId="57" fillId="14" borderId="4" xfId="0" applyFont="1" applyFill="1" applyBorder="1" applyAlignment="1">
      <alignment horizontal="center" vertical="center"/>
    </xf>
    <xf numFmtId="0" fontId="57" fillId="14" borderId="8" xfId="0" applyFont="1" applyFill="1" applyBorder="1" applyAlignment="1">
      <alignment horizontal="center" vertical="center"/>
    </xf>
    <xf numFmtId="0" fontId="57" fillId="14" borderId="9" xfId="0" applyFont="1" applyFill="1" applyBorder="1" applyAlignment="1">
      <alignment horizontal="center" vertical="center"/>
    </xf>
    <xf numFmtId="0" fontId="57" fillId="14" borderId="11" xfId="0" applyFont="1" applyFill="1" applyBorder="1" applyAlignment="1">
      <alignment horizontal="center" vertical="center" wrapText="1"/>
    </xf>
    <xf numFmtId="0" fontId="57" fillId="14" borderId="13" xfId="0" applyFont="1" applyFill="1" applyBorder="1" applyAlignment="1">
      <alignment horizontal="center" vertical="center" wrapText="1"/>
    </xf>
    <xf numFmtId="0" fontId="57" fillId="14" borderId="11" xfId="0" applyFont="1" applyFill="1" applyBorder="1" applyAlignment="1">
      <alignment horizontal="center" vertical="center"/>
    </xf>
    <xf numFmtId="0" fontId="57" fillId="14" borderId="13" xfId="0" applyFont="1" applyFill="1" applyBorder="1" applyAlignment="1">
      <alignment horizontal="center" vertical="center"/>
    </xf>
    <xf numFmtId="0" fontId="32" fillId="15" borderId="16" xfId="0" applyFont="1" applyFill="1" applyBorder="1" applyAlignment="1">
      <alignment horizontal="left" vertical="center" wrapText="1"/>
    </xf>
    <xf numFmtId="0" fontId="32" fillId="15" borderId="15" xfId="0" applyFont="1" applyFill="1" applyBorder="1" applyAlignment="1">
      <alignment horizontal="left" vertical="center" wrapText="1"/>
    </xf>
    <xf numFmtId="0" fontId="5" fillId="14" borderId="11" xfId="0" applyFont="1" applyFill="1" applyBorder="1" applyAlignment="1">
      <alignment horizontal="center" vertical="center" wrapText="1"/>
    </xf>
    <xf numFmtId="0" fontId="5" fillId="14" borderId="13" xfId="0" applyFont="1" applyFill="1" applyBorder="1" applyAlignment="1">
      <alignment horizontal="center" vertical="center" wrapText="1"/>
    </xf>
    <xf numFmtId="0" fontId="32" fillId="15" borderId="11" xfId="0" applyFont="1" applyFill="1" applyBorder="1" applyAlignment="1">
      <alignment horizontal="center" vertical="center"/>
    </xf>
    <xf numFmtId="0" fontId="32" fillId="15" borderId="14" xfId="0" applyFont="1" applyFill="1" applyBorder="1" applyAlignment="1">
      <alignment horizontal="center" vertical="center"/>
    </xf>
    <xf numFmtId="0" fontId="32" fillId="15" borderId="43" xfId="0" applyFont="1" applyFill="1" applyBorder="1" applyAlignment="1">
      <alignment horizontal="center" vertical="center"/>
    </xf>
    <xf numFmtId="0" fontId="32" fillId="15" borderId="13" xfId="0" applyFont="1" applyFill="1" applyBorder="1" applyAlignment="1">
      <alignment horizontal="center" vertical="center"/>
    </xf>
    <xf numFmtId="0" fontId="32" fillId="15" borderId="11" xfId="0" applyFont="1" applyFill="1" applyBorder="1" applyAlignment="1">
      <alignment horizontal="left" vertical="top" wrapText="1"/>
    </xf>
    <xf numFmtId="0" fontId="32" fillId="15" borderId="14" xfId="0" applyFont="1" applyFill="1" applyBorder="1" applyAlignment="1">
      <alignment horizontal="left" vertical="top" wrapText="1"/>
    </xf>
    <xf numFmtId="0" fontId="32" fillId="15" borderId="13" xfId="0" applyFont="1" applyFill="1" applyBorder="1" applyAlignment="1">
      <alignment horizontal="left" vertical="top" wrapText="1"/>
    </xf>
    <xf numFmtId="0" fontId="32" fillId="15" borderId="4" xfId="0" applyFont="1" applyFill="1" applyBorder="1" applyAlignment="1">
      <alignment horizontal="left" vertical="center" wrapText="1"/>
    </xf>
    <xf numFmtId="0" fontId="32" fillId="15" borderId="2" xfId="0" applyFont="1" applyFill="1" applyBorder="1" applyAlignment="1">
      <alignment horizontal="left" vertical="center" wrapText="1"/>
    </xf>
    <xf numFmtId="0" fontId="32" fillId="15" borderId="9" xfId="0" applyFont="1" applyFill="1" applyBorder="1" applyAlignment="1">
      <alignment horizontal="left" vertical="center" wrapText="1"/>
    </xf>
    <xf numFmtId="0" fontId="8" fillId="0" borderId="43" xfId="41" applyFont="1" applyFill="1" applyBorder="1" applyAlignment="1">
      <alignment horizontal="left" vertical="top" wrapText="1"/>
    </xf>
    <xf numFmtId="0" fontId="8" fillId="0" borderId="45" xfId="41" applyFont="1" applyFill="1" applyBorder="1" applyAlignment="1">
      <alignment horizontal="left" vertical="top" wrapText="1"/>
    </xf>
    <xf numFmtId="0" fontId="8" fillId="0" borderId="14" xfId="41" applyFont="1" applyFill="1" applyBorder="1" applyAlignment="1">
      <alignment horizontal="left" vertical="center" wrapText="1"/>
    </xf>
    <xf numFmtId="0" fontId="8" fillId="0" borderId="13" xfId="41" applyFont="1" applyFill="1" applyBorder="1" applyAlignment="1">
      <alignment horizontal="left" vertical="center" wrapText="1"/>
    </xf>
    <xf numFmtId="0" fontId="4" fillId="0" borderId="43" xfId="0" applyFont="1" applyBorder="1" applyAlignment="1">
      <alignment horizontal="left" vertical="center" wrapText="1"/>
    </xf>
    <xf numFmtId="0" fontId="4" fillId="0" borderId="13" xfId="0" applyFont="1" applyBorder="1" applyAlignment="1">
      <alignment horizontal="left" vertical="center" wrapText="1"/>
    </xf>
    <xf numFmtId="0" fontId="4" fillId="0" borderId="4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45" xfId="0" applyFont="1" applyBorder="1" applyAlignment="1">
      <alignment horizontal="center" vertical="center" wrapText="1"/>
    </xf>
    <xf numFmtId="0" fontId="8" fillId="0" borderId="43" xfId="0" applyFont="1" applyBorder="1" applyAlignment="1">
      <alignment horizontal="left" vertical="center" wrapText="1"/>
    </xf>
    <xf numFmtId="0" fontId="8" fillId="0" borderId="14" xfId="0" applyFont="1" applyBorder="1" applyAlignment="1">
      <alignment horizontal="left" vertical="center" wrapText="1"/>
    </xf>
    <xf numFmtId="0" fontId="4" fillId="0" borderId="11" xfId="0" applyFont="1" applyBorder="1" applyAlignment="1">
      <alignment horizontal="left" vertical="center" wrapText="1"/>
    </xf>
    <xf numFmtId="0" fontId="4" fillId="0" borderId="14" xfId="0" applyFont="1" applyBorder="1" applyAlignment="1">
      <alignment horizontal="left" vertical="center" wrapText="1"/>
    </xf>
    <xf numFmtId="0" fontId="4" fillId="0" borderId="45" xfId="0" applyFont="1" applyBorder="1" applyAlignment="1">
      <alignment horizontal="left" vertical="center" wrapText="1"/>
    </xf>
    <xf numFmtId="0" fontId="4" fillId="0" borderId="44" xfId="0" applyFont="1" applyBorder="1" applyAlignment="1">
      <alignment horizontal="left" vertical="center" wrapText="1"/>
    </xf>
    <xf numFmtId="0" fontId="4" fillId="0" borderId="5" xfId="0" applyFont="1" applyBorder="1" applyAlignment="1">
      <alignment horizontal="left" vertical="center" wrapText="1"/>
    </xf>
    <xf numFmtId="0" fontId="8" fillId="0" borderId="44" xfId="0" applyFont="1" applyBorder="1" applyAlignment="1">
      <alignment horizontal="left" vertical="center" wrapText="1"/>
    </xf>
    <xf numFmtId="0" fontId="8" fillId="0" borderId="5" xfId="0" applyFont="1" applyBorder="1" applyAlignment="1">
      <alignment horizontal="left" vertical="center" wrapText="1"/>
    </xf>
    <xf numFmtId="0" fontId="8" fillId="0" borderId="11" xfId="0" applyFont="1" applyBorder="1" applyAlignment="1">
      <alignment horizontal="left" vertical="center" wrapText="1"/>
    </xf>
    <xf numFmtId="0" fontId="5" fillId="14" borderId="16" xfId="0" applyFont="1" applyFill="1" applyBorder="1" applyAlignment="1">
      <alignment horizontal="center" vertical="center"/>
    </xf>
    <xf numFmtId="0" fontId="5" fillId="14" borderId="15" xfId="0" applyFont="1" applyFill="1" applyBorder="1" applyAlignment="1">
      <alignment horizontal="center" vertical="center"/>
    </xf>
    <xf numFmtId="0" fontId="8" fillId="0" borderId="1" xfId="0" applyFont="1" applyBorder="1" applyAlignment="1">
      <alignment horizontal="left" vertical="top" wrapText="1"/>
    </xf>
    <xf numFmtId="0" fontId="5" fillId="14" borderId="1" xfId="0" applyFont="1" applyFill="1" applyBorder="1" applyAlignment="1">
      <alignment horizontal="center" vertical="center"/>
    </xf>
    <xf numFmtId="0" fontId="5" fillId="14" borderId="3" xfId="0" applyFont="1" applyFill="1" applyBorder="1" applyAlignment="1">
      <alignment horizontal="center" vertical="center"/>
    </xf>
    <xf numFmtId="0" fontId="5" fillId="14" borderId="4" xfId="0" applyFont="1" applyFill="1" applyBorder="1" applyAlignment="1">
      <alignment horizontal="center" vertical="center"/>
    </xf>
    <xf numFmtId="0" fontId="5" fillId="14" borderId="6" xfId="0" applyFont="1" applyFill="1" applyBorder="1" applyAlignment="1">
      <alignment horizontal="center" vertical="center"/>
    </xf>
    <xf numFmtId="0" fontId="5" fillId="14" borderId="9" xfId="0" applyFont="1" applyFill="1" applyBorder="1" applyAlignment="1">
      <alignment horizontal="center" vertical="center"/>
    </xf>
    <xf numFmtId="0" fontId="32" fillId="0" borderId="1" xfId="0" applyFont="1" applyBorder="1" applyAlignment="1">
      <alignment horizontal="left" vertical="center"/>
    </xf>
    <xf numFmtId="0" fontId="32" fillId="0" borderId="1" xfId="0" applyFont="1" applyBorder="1" applyAlignment="1">
      <alignment horizontal="left" vertical="center" wrapText="1"/>
    </xf>
    <xf numFmtId="0" fontId="32" fillId="0" borderId="16" xfId="0" applyFont="1" applyBorder="1" applyAlignment="1">
      <alignment horizontal="left" vertical="center"/>
    </xf>
    <xf numFmtId="0" fontId="32" fillId="0" borderId="15" xfId="0" applyFont="1" applyBorder="1" applyAlignment="1">
      <alignment horizontal="left" vertical="center"/>
    </xf>
    <xf numFmtId="181" fontId="32" fillId="0" borderId="16" xfId="0" applyNumberFormat="1" applyFont="1" applyBorder="1" applyAlignment="1">
      <alignment horizontal="left" vertical="center"/>
    </xf>
    <xf numFmtId="181" fontId="32" fillId="0" borderId="15" xfId="0" applyNumberFormat="1" applyFont="1" applyBorder="1" applyAlignment="1">
      <alignment horizontal="left" vertical="center"/>
    </xf>
    <xf numFmtId="0" fontId="5" fillId="14" borderId="0" xfId="0" applyFont="1" applyFill="1" applyAlignment="1">
      <alignment horizontal="center" vertical="center" wrapText="1"/>
    </xf>
    <xf numFmtId="0" fontId="5" fillId="14" borderId="2"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5" fillId="14" borderId="5" xfId="0" applyFont="1" applyFill="1" applyBorder="1" applyAlignment="1">
      <alignment horizontal="center" vertical="center" wrapText="1"/>
    </xf>
    <xf numFmtId="0" fontId="39" fillId="9" borderId="1" xfId="4" applyFont="1" applyFill="1" applyBorder="1" applyAlignment="1" applyProtection="1">
      <alignment horizontal="center" vertical="center" wrapText="1"/>
      <protection hidden="1"/>
    </xf>
    <xf numFmtId="0" fontId="39" fillId="0" borderId="1" xfId="0" applyFont="1" applyBorder="1" applyAlignment="1" applyProtection="1">
      <alignment horizontal="center" vertical="center" wrapText="1"/>
      <protection hidden="1"/>
    </xf>
    <xf numFmtId="49" fontId="39" fillId="9" borderId="1" xfId="4" applyNumberFormat="1" applyFont="1" applyFill="1" applyBorder="1" applyAlignment="1" applyProtection="1">
      <alignment horizontal="center" vertical="center" wrapText="1"/>
      <protection hidden="1"/>
    </xf>
    <xf numFmtId="0" fontId="39" fillId="9" borderId="1" xfId="0" applyFont="1" applyFill="1" applyBorder="1" applyAlignment="1" applyProtection="1">
      <alignment horizontal="center" vertical="center" wrapText="1"/>
      <protection hidden="1"/>
    </xf>
    <xf numFmtId="49" fontId="39" fillId="9" borderId="1" xfId="4" applyNumberFormat="1" applyFont="1" applyFill="1" applyBorder="1" applyAlignment="1" applyProtection="1">
      <alignment horizontal="center" vertical="center" textRotation="255" wrapText="1"/>
      <protection hidden="1"/>
    </xf>
    <xf numFmtId="0" fontId="39" fillId="9" borderId="1" xfId="4" applyFont="1" applyFill="1" applyBorder="1" applyAlignment="1" applyProtection="1">
      <alignment horizontal="center" vertical="center" textRotation="255" wrapText="1"/>
      <protection hidden="1"/>
    </xf>
    <xf numFmtId="0" fontId="39" fillId="9" borderId="1" xfId="0" applyFont="1" applyFill="1" applyBorder="1" applyAlignment="1" applyProtection="1">
      <alignment horizontal="left" vertical="center"/>
      <protection hidden="1"/>
    </xf>
    <xf numFmtId="0" fontId="39" fillId="10" borderId="1" xfId="0" applyFont="1" applyFill="1" applyBorder="1" applyAlignment="1" applyProtection="1">
      <alignment horizontal="left" vertical="center" wrapText="1"/>
      <protection hidden="1"/>
    </xf>
    <xf numFmtId="0" fontId="39" fillId="11" borderId="1" xfId="0" applyFont="1" applyFill="1" applyBorder="1" applyAlignment="1" applyProtection="1">
      <alignment vertical="center" wrapText="1"/>
      <protection hidden="1"/>
    </xf>
    <xf numFmtId="49" fontId="39" fillId="10" borderId="1" xfId="14" applyNumberFormat="1" applyFont="1" applyFill="1" applyBorder="1" applyAlignment="1" applyProtection="1">
      <alignment horizontal="left" vertical="center" wrapText="1"/>
      <protection hidden="1"/>
    </xf>
    <xf numFmtId="49" fontId="39" fillId="10" borderId="1" xfId="0" applyNumberFormat="1" applyFont="1" applyFill="1" applyBorder="1" applyAlignment="1" applyProtection="1">
      <alignment horizontal="left" vertical="center"/>
      <protection hidden="1"/>
    </xf>
    <xf numFmtId="0" fontId="5" fillId="14" borderId="11" xfId="0" applyFont="1" applyFill="1" applyBorder="1" applyAlignment="1">
      <alignment horizontal="center" vertical="center"/>
    </xf>
    <xf numFmtId="0" fontId="5" fillId="14" borderId="13" xfId="0" applyFont="1" applyFill="1" applyBorder="1" applyAlignment="1">
      <alignment horizontal="center" vertical="center"/>
    </xf>
    <xf numFmtId="49" fontId="35" fillId="0" borderId="8" xfId="0" applyNumberFormat="1" applyFont="1" applyBorder="1">
      <alignment vertical="center"/>
    </xf>
    <xf numFmtId="49" fontId="35" fillId="0" borderId="9" xfId="0" applyNumberFormat="1" applyFont="1" applyBorder="1">
      <alignment vertical="center"/>
    </xf>
    <xf numFmtId="0" fontId="35" fillId="0" borderId="8" xfId="0" applyFont="1" applyBorder="1" applyAlignment="1">
      <alignment horizontal="left" vertical="top" wrapText="1"/>
    </xf>
    <xf numFmtId="0" fontId="35" fillId="0" borderId="9" xfId="0" applyFont="1" applyBorder="1" applyAlignment="1">
      <alignment horizontal="left" vertical="top" wrapText="1"/>
    </xf>
    <xf numFmtId="0" fontId="35" fillId="0" borderId="0" xfId="0" applyFont="1" applyAlignment="1">
      <alignment vertical="center" wrapText="1"/>
    </xf>
    <xf numFmtId="49" fontId="35" fillId="0" borderId="5" xfId="0" applyNumberFormat="1" applyFont="1" applyBorder="1" applyAlignment="1">
      <alignment horizontal="left" vertical="center"/>
    </xf>
    <xf numFmtId="49" fontId="35" fillId="0" borderId="2" xfId="0" applyNumberFormat="1" applyFont="1" applyBorder="1" applyAlignment="1">
      <alignment horizontal="left" vertical="center"/>
    </xf>
    <xf numFmtId="0" fontId="35" fillId="0" borderId="3" xfId="0" applyFont="1" applyBorder="1" applyAlignment="1">
      <alignment horizontal="left" vertical="center" wrapText="1"/>
    </xf>
    <xf numFmtId="0" fontId="35" fillId="0" borderId="4" xfId="0" applyFont="1" applyBorder="1" applyAlignment="1">
      <alignment horizontal="left" vertical="center" wrapText="1"/>
    </xf>
    <xf numFmtId="0" fontId="35" fillId="0" borderId="24" xfId="0" applyFont="1" applyBorder="1" applyAlignment="1">
      <alignment horizontal="left" vertical="center"/>
    </xf>
    <xf numFmtId="0" fontId="35" fillId="0" borderId="4" xfId="0" applyFont="1" applyBorder="1" applyAlignment="1">
      <alignment horizontal="left" vertical="center"/>
    </xf>
    <xf numFmtId="49" fontId="35" fillId="0" borderId="8" xfId="0" applyNumberFormat="1" applyFont="1" applyBorder="1" applyAlignment="1">
      <alignment horizontal="left" vertical="center"/>
    </xf>
    <xf numFmtId="49" fontId="35" fillId="0" borderId="9" xfId="0" applyNumberFormat="1" applyFont="1" applyBorder="1" applyAlignment="1">
      <alignment horizontal="left" vertical="center"/>
    </xf>
    <xf numFmtId="0" fontId="35" fillId="2" borderId="37" xfId="0" applyFont="1" applyFill="1" applyBorder="1" applyAlignment="1">
      <alignment horizontal="left" vertical="center" wrapText="1"/>
    </xf>
    <xf numFmtId="0" fontId="35" fillId="2" borderId="0" xfId="0" applyFont="1" applyFill="1" applyAlignment="1">
      <alignment horizontal="left" vertical="center" wrapText="1"/>
    </xf>
    <xf numFmtId="0" fontId="35" fillId="0" borderId="16" xfId="0" applyFont="1" applyBorder="1" applyAlignment="1">
      <alignment horizontal="center" vertical="center"/>
    </xf>
    <xf numFmtId="0" fontId="35" fillId="0" borderId="15" xfId="0" applyFont="1" applyBorder="1" applyAlignment="1">
      <alignment horizontal="center" vertical="center"/>
    </xf>
    <xf numFmtId="0" fontId="35" fillId="2" borderId="26" xfId="0" applyFont="1" applyFill="1" applyBorder="1" applyAlignment="1">
      <alignment horizontal="left" vertical="center" wrapText="1"/>
    </xf>
    <xf numFmtId="0" fontId="32" fillId="2" borderId="0" xfId="0" applyFont="1" applyFill="1" applyAlignment="1">
      <alignment horizontal="left" vertical="center" wrapText="1"/>
    </xf>
    <xf numFmtId="0" fontId="32" fillId="2" borderId="2" xfId="0" applyFont="1" applyFill="1" applyBorder="1" applyAlignment="1">
      <alignment horizontal="left" vertical="center" wrapText="1"/>
    </xf>
    <xf numFmtId="0" fontId="35" fillId="0" borderId="21" xfId="0" applyFont="1" applyBorder="1" applyAlignment="1">
      <alignment horizontal="left" vertical="center" wrapText="1"/>
    </xf>
    <xf numFmtId="0" fontId="35" fillId="0" borderId="26" xfId="0" applyFont="1" applyBorder="1" applyAlignment="1">
      <alignment horizontal="left" vertical="center" wrapText="1"/>
    </xf>
    <xf numFmtId="0" fontId="35" fillId="2" borderId="2" xfId="0" applyFont="1" applyFill="1" applyBorder="1" applyAlignment="1">
      <alignment horizontal="left" vertical="center" wrapText="1"/>
    </xf>
    <xf numFmtId="0" fontId="35" fillId="0" borderId="1" xfId="0" applyFont="1" applyBorder="1" applyAlignment="1">
      <alignment horizontal="center" vertical="center"/>
    </xf>
    <xf numFmtId="0" fontId="35" fillId="2" borderId="25"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35" fillId="2" borderId="3" xfId="0" applyFont="1" applyFill="1" applyBorder="1" applyAlignment="1">
      <alignment horizontal="left" vertical="center"/>
    </xf>
    <xf numFmtId="0" fontId="35" fillId="2" borderId="4" xfId="0" applyFont="1" applyFill="1" applyBorder="1" applyAlignment="1">
      <alignment horizontal="left" vertical="center"/>
    </xf>
    <xf numFmtId="0" fontId="35" fillId="2" borderId="0" xfId="0" applyFont="1" applyFill="1" applyAlignment="1">
      <alignment horizontal="left" vertical="center"/>
    </xf>
    <xf numFmtId="0" fontId="35" fillId="2" borderId="2" xfId="0" applyFont="1" applyFill="1" applyBorder="1" applyAlignment="1">
      <alignment horizontal="left" vertical="center"/>
    </xf>
    <xf numFmtId="0" fontId="35" fillId="0" borderId="0" xfId="0" applyFont="1" applyAlignment="1">
      <alignment horizontal="left" vertical="center" wrapText="1"/>
    </xf>
    <xf numFmtId="0" fontId="31" fillId="0" borderId="0" xfId="0" applyFont="1" applyAlignment="1">
      <alignment horizontal="center" vertical="center"/>
    </xf>
    <xf numFmtId="14" fontId="35" fillId="0" borderId="0" xfId="0" applyNumberFormat="1" applyFont="1" applyAlignment="1">
      <alignment horizontal="left" vertical="center" wrapText="1"/>
    </xf>
    <xf numFmtId="0" fontId="77" fillId="0" borderId="77" xfId="0" applyFont="1" applyBorder="1" applyAlignment="1">
      <alignment horizontal="left" vertical="center" wrapText="1"/>
    </xf>
    <xf numFmtId="0" fontId="80" fillId="0" borderId="6" xfId="0" applyFont="1" applyBorder="1" applyAlignment="1">
      <alignment horizontal="left" vertical="center" wrapText="1"/>
    </xf>
    <xf numFmtId="0" fontId="80" fillId="0" borderId="9" xfId="0" applyFont="1" applyBorder="1" applyAlignment="1">
      <alignment horizontal="left" vertical="center" wrapText="1"/>
    </xf>
    <xf numFmtId="0" fontId="77" fillId="0" borderId="0" xfId="0" applyFont="1" applyAlignment="1">
      <alignment horizontal="left" vertical="center" wrapText="1"/>
    </xf>
    <xf numFmtId="56" fontId="77" fillId="0" borderId="0" xfId="0" applyNumberFormat="1" applyFont="1" applyAlignment="1">
      <alignment horizontal="left" vertical="top" wrapText="1"/>
    </xf>
    <xf numFmtId="0" fontId="77" fillId="0" borderId="1" xfId="0" applyFont="1" applyBorder="1" applyAlignment="1">
      <alignment horizontal="center" vertical="center"/>
    </xf>
    <xf numFmtId="0" fontId="77" fillId="0" borderId="16" xfId="0" applyFont="1" applyBorder="1" applyAlignment="1">
      <alignment horizontal="center" vertical="center" wrapText="1"/>
    </xf>
    <xf numFmtId="0" fontId="77" fillId="0" borderId="17" xfId="0" applyFont="1" applyBorder="1" applyAlignment="1">
      <alignment horizontal="center" vertical="center" wrapText="1"/>
    </xf>
    <xf numFmtId="0" fontId="77" fillId="0" borderId="15" xfId="0" applyFont="1" applyBorder="1" applyAlignment="1">
      <alignment horizontal="center" vertical="center" wrapText="1"/>
    </xf>
    <xf numFmtId="0" fontId="76" fillId="2" borderId="3" xfId="0" applyFont="1" applyFill="1" applyBorder="1" applyAlignment="1">
      <alignment horizontal="left" vertical="center" wrapText="1"/>
    </xf>
    <xf numFmtId="0" fontId="80" fillId="0" borderId="3" xfId="0" applyFont="1" applyBorder="1" applyAlignment="1">
      <alignment horizontal="left" vertical="center" wrapText="1"/>
    </xf>
    <xf numFmtId="0" fontId="80" fillId="0" borderId="4" xfId="0" applyFont="1" applyBorder="1" applyAlignment="1">
      <alignment horizontal="left" vertical="center" wrapText="1"/>
    </xf>
    <xf numFmtId="0" fontId="77" fillId="0" borderId="78" xfId="0" applyFont="1" applyBorder="1" applyAlignment="1">
      <alignment horizontal="left" vertical="center" wrapText="1"/>
    </xf>
    <xf numFmtId="0" fontId="80" fillId="0" borderId="0" xfId="0" applyFont="1" applyAlignment="1">
      <alignment horizontal="left" vertical="center" wrapText="1"/>
    </xf>
    <xf numFmtId="0" fontId="80" fillId="0" borderId="2" xfId="0" applyFont="1" applyBorder="1" applyAlignment="1">
      <alignment horizontal="left" vertical="center" wrapText="1"/>
    </xf>
    <xf numFmtId="0" fontId="76" fillId="2" borderId="0" xfId="0" applyFont="1" applyFill="1" applyAlignment="1">
      <alignment horizontal="left" vertical="center" wrapText="1"/>
    </xf>
    <xf numFmtId="0" fontId="77" fillId="0" borderId="92" xfId="0" applyFont="1" applyBorder="1" applyAlignment="1">
      <alignment horizontal="left" vertical="center" wrapText="1"/>
    </xf>
    <xf numFmtId="0" fontId="77" fillId="0" borderId="97" xfId="0" applyFont="1" applyBorder="1" applyAlignment="1">
      <alignment horizontal="left" vertical="center" wrapText="1"/>
    </xf>
    <xf numFmtId="0" fontId="77" fillId="0" borderId="2" xfId="0" applyFont="1" applyBorder="1" applyAlignment="1">
      <alignment horizontal="left" vertical="center" wrapText="1"/>
    </xf>
    <xf numFmtId="0" fontId="77" fillId="0" borderId="89" xfId="0" applyFont="1" applyBorder="1" applyAlignment="1">
      <alignment horizontal="left" vertical="center" wrapText="1"/>
    </xf>
    <xf numFmtId="0" fontId="80" fillId="0" borderId="17" xfId="0" applyFont="1" applyBorder="1" applyAlignment="1">
      <alignment horizontal="left" vertical="center" wrapText="1"/>
    </xf>
    <xf numFmtId="0" fontId="80" fillId="0" borderId="15" xfId="0" applyFont="1" applyBorder="1" applyAlignment="1">
      <alignment horizontal="left" vertical="center" wrapText="1"/>
    </xf>
    <xf numFmtId="0" fontId="77" fillId="2" borderId="25" xfId="0" applyFont="1" applyFill="1" applyBorder="1" applyAlignment="1">
      <alignment horizontal="left" vertical="center" wrapText="1"/>
    </xf>
    <xf numFmtId="0" fontId="76" fillId="2" borderId="25" xfId="0" applyFont="1" applyFill="1" applyBorder="1" applyAlignment="1">
      <alignment horizontal="left" vertical="center" wrapText="1"/>
    </xf>
    <xf numFmtId="0" fontId="76" fillId="2" borderId="26" xfId="0" applyFont="1" applyFill="1" applyBorder="1" applyAlignment="1">
      <alignment horizontal="left" vertical="center" wrapText="1"/>
    </xf>
    <xf numFmtId="0" fontId="77" fillId="0" borderId="79" xfId="0" applyFont="1" applyBorder="1" applyAlignment="1">
      <alignment horizontal="left" vertical="center" wrapText="1"/>
    </xf>
    <xf numFmtId="0" fontId="80" fillId="0" borderId="37" xfId="0" applyFont="1" applyBorder="1" applyAlignment="1">
      <alignment horizontal="left" vertical="center" wrapText="1"/>
    </xf>
    <xf numFmtId="0" fontId="80" fillId="0" borderId="29" xfId="0" applyFont="1" applyBorder="1" applyAlignment="1">
      <alignment horizontal="left" vertical="center" wrapText="1"/>
    </xf>
    <xf numFmtId="0" fontId="76" fillId="2" borderId="78" xfId="0" applyFont="1" applyFill="1" applyBorder="1" applyAlignment="1">
      <alignment horizontal="left" vertical="center" wrapText="1"/>
    </xf>
    <xf numFmtId="0" fontId="76" fillId="2" borderId="83" xfId="0" applyFont="1" applyFill="1" applyBorder="1" applyAlignment="1">
      <alignment horizontal="left" vertical="center" wrapText="1"/>
    </xf>
    <xf numFmtId="0" fontId="77" fillId="0" borderId="16" xfId="0" applyFont="1" applyBorder="1" applyAlignment="1">
      <alignment horizontal="center" vertical="center"/>
    </xf>
    <xf numFmtId="0" fontId="77" fillId="0" borderId="15" xfId="0" applyFont="1" applyBorder="1" applyAlignment="1">
      <alignment horizontal="center" vertical="center"/>
    </xf>
    <xf numFmtId="0" fontId="76" fillId="2" borderId="2" xfId="0" applyFont="1" applyFill="1" applyBorder="1" applyAlignment="1">
      <alignment horizontal="left" vertical="center" wrapText="1"/>
    </xf>
    <xf numFmtId="0" fontId="77" fillId="6" borderId="78" xfId="0" applyFont="1" applyFill="1" applyBorder="1" applyAlignment="1">
      <alignment horizontal="left" vertical="center" wrapText="1"/>
    </xf>
    <xf numFmtId="0" fontId="77" fillId="6" borderId="0" xfId="0" applyFont="1" applyFill="1" applyAlignment="1">
      <alignment horizontal="left" vertical="center" wrapText="1"/>
    </xf>
    <xf numFmtId="0" fontId="77" fillId="6" borderId="2" xfId="0" applyFont="1" applyFill="1" applyBorder="1" applyAlignment="1">
      <alignment horizontal="left" vertical="center" wrapText="1"/>
    </xf>
    <xf numFmtId="0" fontId="76" fillId="2" borderId="4" xfId="0" applyFont="1" applyFill="1" applyBorder="1" applyAlignment="1">
      <alignment horizontal="left" vertical="center" wrapText="1"/>
    </xf>
    <xf numFmtId="0" fontId="77" fillId="0" borderId="6" xfId="0" applyFont="1" applyBorder="1" applyAlignment="1">
      <alignment horizontal="left" vertical="center" wrapText="1"/>
    </xf>
    <xf numFmtId="0" fontId="77" fillId="0" borderId="9" xfId="0" applyFont="1" applyBorder="1" applyAlignment="1">
      <alignment horizontal="left" vertical="center" wrapText="1"/>
    </xf>
    <xf numFmtId="20" fontId="77" fillId="0" borderId="78" xfId="0" applyNumberFormat="1" applyFont="1" applyBorder="1" applyAlignment="1">
      <alignment horizontal="left" vertical="center" wrapText="1"/>
    </xf>
    <xf numFmtId="0" fontId="77" fillId="6" borderId="79" xfId="0" applyFont="1" applyFill="1" applyBorder="1" applyAlignment="1">
      <alignment horizontal="left" vertical="center" wrapText="1"/>
    </xf>
    <xf numFmtId="0" fontId="77" fillId="6" borderId="37" xfId="0" applyFont="1" applyFill="1" applyBorder="1" applyAlignment="1">
      <alignment horizontal="left" vertical="center" wrapText="1"/>
    </xf>
    <xf numFmtId="0" fontId="77" fillId="6" borderId="21" xfId="0" applyFont="1" applyFill="1" applyBorder="1" applyAlignment="1">
      <alignment horizontal="left" vertical="center" wrapText="1"/>
    </xf>
    <xf numFmtId="0" fontId="77" fillId="6" borderId="26" xfId="0" applyFont="1" applyFill="1" applyBorder="1" applyAlignment="1">
      <alignment horizontal="left" vertical="center" wrapText="1"/>
    </xf>
    <xf numFmtId="0" fontId="76" fillId="2" borderId="3" xfId="0" applyFont="1" applyFill="1" applyBorder="1" applyAlignment="1">
      <alignment horizontal="left" vertical="center"/>
    </xf>
    <xf numFmtId="0" fontId="76" fillId="2" borderId="4" xfId="0" applyFont="1" applyFill="1" applyBorder="1" applyAlignment="1">
      <alignment horizontal="left" vertical="center"/>
    </xf>
    <xf numFmtId="0" fontId="76" fillId="2" borderId="0" xfId="0" applyFont="1" applyFill="1" applyAlignment="1">
      <alignment horizontal="left" vertical="center"/>
    </xf>
    <xf numFmtId="0" fontId="79" fillId="0" borderId="8" xfId="0" applyFont="1" applyBorder="1" applyAlignment="1">
      <alignment horizontal="left" vertical="top" wrapText="1"/>
    </xf>
    <xf numFmtId="0" fontId="79" fillId="0" borderId="6" xfId="0" applyFont="1" applyBorder="1" applyAlignment="1">
      <alignment horizontal="left" vertical="top" wrapText="1"/>
    </xf>
    <xf numFmtId="0" fontId="79" fillId="0" borderId="9" xfId="0" applyFont="1" applyBorder="1" applyAlignment="1">
      <alignment horizontal="left" vertical="top" wrapText="1"/>
    </xf>
    <xf numFmtId="49" fontId="76" fillId="4" borderId="24" xfId="0" applyNumberFormat="1" applyFont="1" applyFill="1" applyBorder="1" applyAlignment="1">
      <alignment horizontal="left" vertical="center"/>
    </xf>
    <xf numFmtId="49" fontId="76" fillId="4" borderId="3" xfId="0" applyNumberFormat="1" applyFont="1" applyFill="1" applyBorder="1" applyAlignment="1">
      <alignment horizontal="left" vertical="center"/>
    </xf>
    <xf numFmtId="49" fontId="76" fillId="4" borderId="4" xfId="0" applyNumberFormat="1" applyFont="1" applyFill="1" applyBorder="1" applyAlignment="1">
      <alignment horizontal="left" vertical="center"/>
    </xf>
    <xf numFmtId="0" fontId="77" fillId="0" borderId="5" xfId="0" applyFont="1" applyBorder="1" applyAlignment="1">
      <alignment horizontal="left" vertical="center" wrapText="1"/>
    </xf>
    <xf numFmtId="0" fontId="77" fillId="0" borderId="8" xfId="0" applyFont="1" applyBorder="1" applyAlignment="1">
      <alignment horizontal="left" vertical="center" wrapText="1"/>
    </xf>
    <xf numFmtId="0" fontId="76" fillId="4" borderId="24" xfId="0" applyFont="1" applyFill="1" applyBorder="1" applyAlignment="1">
      <alignment horizontal="left" vertical="center" wrapText="1"/>
    </xf>
    <xf numFmtId="0" fontId="76" fillId="4" borderId="3" xfId="0" applyFont="1" applyFill="1" applyBorder="1" applyAlignment="1">
      <alignment horizontal="left" vertical="center" wrapText="1"/>
    </xf>
    <xf numFmtId="0" fontId="76" fillId="4" borderId="4" xfId="0" applyFont="1" applyFill="1" applyBorder="1" applyAlignment="1">
      <alignment horizontal="left" vertical="center" wrapText="1"/>
    </xf>
    <xf numFmtId="0" fontId="77" fillId="0" borderId="5" xfId="0" applyFont="1" applyBorder="1" applyAlignment="1">
      <alignment horizontal="left" vertical="top" wrapText="1"/>
    </xf>
    <xf numFmtId="0" fontId="77" fillId="0" borderId="0" xfId="0" applyFont="1" applyAlignment="1">
      <alignment horizontal="left" vertical="top" wrapText="1"/>
    </xf>
    <xf numFmtId="0" fontId="77" fillId="0" borderId="2" xfId="0" applyFont="1" applyBorder="1" applyAlignment="1">
      <alignment horizontal="left" vertical="top" wrapText="1"/>
    </xf>
    <xf numFmtId="0" fontId="36" fillId="0" borderId="3" xfId="41" applyBorder="1">
      <alignment vertical="center"/>
    </xf>
    <xf numFmtId="0" fontId="82" fillId="0" borderId="0" xfId="0" applyFont="1" applyAlignment="1">
      <alignment horizontal="center" vertical="center" wrapText="1"/>
    </xf>
    <xf numFmtId="0" fontId="83" fillId="6" borderId="1" xfId="0" applyFont="1" applyFill="1" applyBorder="1" applyAlignment="1">
      <alignment horizontal="center" vertical="center" shrinkToFit="1"/>
    </xf>
    <xf numFmtId="0" fontId="77" fillId="0" borderId="16" xfId="0" applyFont="1" applyBorder="1" applyAlignment="1">
      <alignment horizontal="left" vertical="center" wrapText="1"/>
    </xf>
    <xf numFmtId="0" fontId="77" fillId="0" borderId="17" xfId="0" applyFont="1" applyBorder="1" applyAlignment="1">
      <alignment horizontal="left" vertical="center" wrapText="1"/>
    </xf>
    <xf numFmtId="0" fontId="77" fillId="0" borderId="15" xfId="0" applyFont="1" applyBorder="1" applyAlignment="1">
      <alignment horizontal="left" vertical="center" wrapText="1"/>
    </xf>
    <xf numFmtId="49" fontId="75" fillId="0" borderId="5" xfId="0" applyNumberFormat="1" applyFont="1" applyBorder="1" applyAlignment="1">
      <alignment horizontal="left" vertical="center"/>
    </xf>
    <xf numFmtId="49" fontId="75" fillId="0" borderId="2" xfId="0" applyNumberFormat="1" applyFont="1" applyBorder="1" applyAlignment="1">
      <alignment horizontal="left" vertical="center"/>
    </xf>
    <xf numFmtId="0" fontId="75" fillId="0" borderId="3" xfId="0" applyFont="1" applyBorder="1" applyAlignment="1">
      <alignment horizontal="left" vertical="center" wrapText="1"/>
    </xf>
    <xf numFmtId="0" fontId="75" fillId="0" borderId="4" xfId="0" applyFont="1" applyBorder="1" applyAlignment="1">
      <alignment horizontal="left" vertical="center" wrapText="1"/>
    </xf>
    <xf numFmtId="0" fontId="75" fillId="0" borderId="16" xfId="0" applyFont="1" applyBorder="1" applyAlignment="1">
      <alignment horizontal="center" vertical="center"/>
    </xf>
    <xf numFmtId="0" fontId="75" fillId="0" borderId="15" xfId="0" applyFont="1" applyBorder="1" applyAlignment="1">
      <alignment horizontal="center" vertical="center"/>
    </xf>
    <xf numFmtId="0" fontId="75" fillId="0" borderId="24" xfId="0" applyFont="1" applyBorder="1" applyAlignment="1">
      <alignment horizontal="left" vertical="center"/>
    </xf>
    <xf numFmtId="0" fontId="75" fillId="0" borderId="4" xfId="0" applyFont="1" applyBorder="1" applyAlignment="1">
      <alignment horizontal="left" vertical="center"/>
    </xf>
    <xf numFmtId="49" fontId="75" fillId="0" borderId="8" xfId="0" applyNumberFormat="1" applyFont="1" applyBorder="1" applyAlignment="1">
      <alignment horizontal="left" vertical="center"/>
    </xf>
    <xf numFmtId="49" fontId="75" fillId="0" borderId="9" xfId="0" applyNumberFormat="1" applyFont="1" applyBorder="1" applyAlignment="1">
      <alignment horizontal="left" vertical="center"/>
    </xf>
    <xf numFmtId="0" fontId="75" fillId="0" borderId="8" xfId="0" applyFont="1" applyBorder="1" applyAlignment="1">
      <alignment horizontal="left" vertical="top" wrapText="1"/>
    </xf>
    <xf numFmtId="0" fontId="75" fillId="0" borderId="6" xfId="0" applyFont="1" applyBorder="1" applyAlignment="1">
      <alignment horizontal="left" vertical="top" wrapText="1"/>
    </xf>
    <xf numFmtId="0" fontId="75" fillId="0" borderId="9" xfId="0" applyFont="1" applyBorder="1" applyAlignment="1">
      <alignment horizontal="left" vertical="top" wrapText="1"/>
    </xf>
    <xf numFmtId="56" fontId="75" fillId="0" borderId="0" xfId="0" applyNumberFormat="1" applyFont="1" applyAlignment="1">
      <alignment horizontal="left" vertical="center"/>
    </xf>
    <xf numFmtId="0" fontId="75" fillId="0" borderId="0" xfId="0" applyFont="1" applyAlignment="1">
      <alignment vertical="center" wrapText="1"/>
    </xf>
    <xf numFmtId="49" fontId="75" fillId="0" borderId="8" xfId="0" applyNumberFormat="1" applyFont="1" applyBorder="1">
      <alignment vertical="center"/>
    </xf>
    <xf numFmtId="49" fontId="75" fillId="0" borderId="9" xfId="0" applyNumberFormat="1" applyFont="1" applyBorder="1">
      <alignment vertical="center"/>
    </xf>
    <xf numFmtId="0" fontId="35" fillId="0" borderId="55" xfId="0" applyFont="1" applyBorder="1" applyAlignment="1">
      <alignment horizontal="center" vertical="center"/>
    </xf>
    <xf numFmtId="0" fontId="35" fillId="2" borderId="61" xfId="0" applyFont="1" applyFill="1" applyBorder="1" applyAlignment="1">
      <alignment horizontal="left" vertical="center" wrapText="1"/>
    </xf>
    <xf numFmtId="0" fontId="35" fillId="2" borderId="62" xfId="0" applyFont="1" applyFill="1" applyBorder="1" applyAlignment="1">
      <alignment horizontal="left" vertical="center" wrapText="1"/>
    </xf>
    <xf numFmtId="0" fontId="35" fillId="2" borderId="1" xfId="0" applyFont="1" applyFill="1" applyBorder="1" applyAlignment="1">
      <alignment horizontal="left" vertical="center" wrapText="1"/>
    </xf>
    <xf numFmtId="0" fontId="35" fillId="2" borderId="68" xfId="0" applyFont="1" applyFill="1" applyBorder="1" applyAlignment="1">
      <alignment horizontal="left" vertical="center" wrapText="1"/>
    </xf>
    <xf numFmtId="0" fontId="35" fillId="2" borderId="69" xfId="0" applyFont="1" applyFill="1" applyBorder="1" applyAlignment="1">
      <alignment horizontal="left" vertical="center" wrapText="1"/>
    </xf>
    <xf numFmtId="0" fontId="35" fillId="0" borderId="1" xfId="0" applyFont="1" applyBorder="1" applyAlignment="1">
      <alignment horizontal="left" vertical="center" wrapText="1"/>
    </xf>
    <xf numFmtId="0" fontId="35" fillId="0" borderId="1" xfId="0" applyFont="1" applyBorder="1" applyAlignment="1">
      <alignment horizontal="center" vertical="center" wrapText="1"/>
    </xf>
    <xf numFmtId="0" fontId="8" fillId="0" borderId="43" xfId="41" applyFont="1" applyBorder="1" applyAlignment="1">
      <alignment horizontal="left" vertical="top" wrapText="1"/>
    </xf>
    <xf numFmtId="0" fontId="8" fillId="0" borderId="14" xfId="41" applyFont="1" applyBorder="1" applyAlignment="1">
      <alignment horizontal="left" vertical="top" wrapText="1"/>
    </xf>
    <xf numFmtId="0" fontId="8" fillId="0" borderId="11" xfId="41" applyFont="1" applyBorder="1" applyAlignment="1">
      <alignment horizontal="left" vertical="center" wrapText="1"/>
    </xf>
    <xf numFmtId="0" fontId="8" fillId="0" borderId="13" xfId="41" applyFont="1" applyBorder="1" applyAlignment="1">
      <alignment horizontal="left" vertical="center" wrapText="1"/>
    </xf>
    <xf numFmtId="0" fontId="5" fillId="14" borderId="24" xfId="0" applyFont="1" applyFill="1" applyBorder="1" applyAlignment="1">
      <alignment horizontal="center" vertical="center"/>
    </xf>
    <xf numFmtId="0" fontId="5" fillId="14" borderId="8" xfId="0" applyFont="1" applyFill="1" applyBorder="1" applyAlignment="1">
      <alignment horizontal="center" vertical="center"/>
    </xf>
    <xf numFmtId="0" fontId="57" fillId="14" borderId="3" xfId="0" applyFont="1" applyFill="1" applyBorder="1" applyAlignment="1">
      <alignment horizontal="center" vertical="center"/>
    </xf>
    <xf numFmtId="0" fontId="57" fillId="14" borderId="6" xfId="0" applyFont="1" applyFill="1" applyBorder="1" applyAlignment="1">
      <alignment horizontal="center" vertical="center"/>
    </xf>
    <xf numFmtId="0" fontId="57" fillId="14" borderId="1" xfId="0" applyFont="1" applyFill="1" applyBorder="1" applyAlignment="1">
      <alignment horizontal="center" vertical="center"/>
    </xf>
    <xf numFmtId="0" fontId="57" fillId="14" borderId="16" xfId="0" applyFont="1" applyFill="1" applyBorder="1" applyAlignment="1">
      <alignment horizontal="center" vertical="center"/>
    </xf>
    <xf numFmtId="0" fontId="57" fillId="14" borderId="15" xfId="0" applyFont="1" applyFill="1" applyBorder="1" applyAlignment="1">
      <alignment horizontal="center" vertical="center"/>
    </xf>
    <xf numFmtId="0" fontId="42" fillId="10" borderId="1" xfId="0" applyFont="1" applyFill="1" applyBorder="1" applyAlignment="1" applyProtection="1">
      <alignment horizontal="left" vertical="center" wrapText="1"/>
      <protection hidden="1"/>
    </xf>
    <xf numFmtId="49" fontId="42" fillId="10" borderId="1" xfId="14" applyNumberFormat="1" applyFont="1" applyFill="1" applyBorder="1" applyAlignment="1" applyProtection="1">
      <alignment horizontal="left" vertical="center" wrapText="1"/>
      <protection hidden="1"/>
    </xf>
    <xf numFmtId="49" fontId="42" fillId="10" borderId="1" xfId="0" applyNumberFormat="1" applyFont="1" applyFill="1" applyBorder="1" applyAlignment="1" applyProtection="1">
      <alignment horizontal="left" vertical="center"/>
      <protection hidden="1"/>
    </xf>
    <xf numFmtId="49" fontId="39" fillId="9" borderId="11" xfId="4" applyNumberFormat="1" applyFont="1" applyFill="1" applyBorder="1" applyAlignment="1" applyProtection="1">
      <alignment horizontal="center" vertical="center" wrapText="1"/>
      <protection hidden="1"/>
    </xf>
    <xf numFmtId="0" fontId="39" fillId="9" borderId="11" xfId="0" applyFont="1" applyFill="1" applyBorder="1" applyAlignment="1" applyProtection="1">
      <alignment horizontal="center" vertical="center" wrapText="1"/>
      <protection hidden="1"/>
    </xf>
    <xf numFmtId="49" fontId="39" fillId="9" borderId="11" xfId="4" applyNumberFormat="1" applyFont="1" applyFill="1" applyBorder="1" applyAlignment="1" applyProtection="1">
      <alignment horizontal="center" vertical="center" textRotation="255" wrapText="1"/>
      <protection hidden="1"/>
    </xf>
    <xf numFmtId="0" fontId="39" fillId="9" borderId="11" xfId="4" applyFont="1" applyFill="1" applyBorder="1" applyAlignment="1" applyProtection="1">
      <alignment horizontal="center" vertical="center" wrapText="1"/>
      <protection hidden="1"/>
    </xf>
    <xf numFmtId="0" fontId="85" fillId="0" borderId="0" xfId="41" applyFont="1" applyFill="1">
      <alignment vertical="center"/>
    </xf>
    <xf numFmtId="0" fontId="86" fillId="0" borderId="0" xfId="41" applyFont="1">
      <alignment vertical="center"/>
    </xf>
    <xf numFmtId="0" fontId="86" fillId="0" borderId="0" xfId="41" applyFont="1" applyFill="1">
      <alignment vertical="center"/>
    </xf>
  </cellXfs>
  <cellStyles count="42">
    <cellStyle name="Normal 2" xfId="30" xr:uid="{440A6071-68F0-4704-A36E-F79990B909EC}"/>
    <cellStyle name="パーセント 2" xfId="6" xr:uid="{5445818E-0208-40C1-9899-4347E19836FA}"/>
    <cellStyle name="ハイパーリンク" xfId="41" builtinId="8"/>
    <cellStyle name="ハイパーリンク 3" xfId="31" xr:uid="{FFA10515-0560-4C86-BF2C-382E32942570}"/>
    <cellStyle name="桁区切り 2" xfId="7" xr:uid="{5A159E59-C675-49E4-AC4C-E2BEAB8D9A64}"/>
    <cellStyle name="桁区切り 3" xfId="8" xr:uid="{989DB7A7-0316-44C6-8042-EEAD49205386}"/>
    <cellStyle name="標準" xfId="0" builtinId="0"/>
    <cellStyle name="標準 10" xfId="9" xr:uid="{970DBA34-22F7-4D4E-B48E-29E96C2843DA}"/>
    <cellStyle name="標準 10 2" xfId="32" xr:uid="{7D1952AF-4A42-4B80-B5B1-C3D48CF3713F}"/>
    <cellStyle name="標準 11" xfId="10" xr:uid="{97BE027A-C915-41B1-91C8-57B990AAF56F}"/>
    <cellStyle name="標準 12" xfId="11" xr:uid="{C3AF5FCE-AFAC-4EA8-B5B9-CB25AEF84F11}"/>
    <cellStyle name="標準 13" xfId="12" xr:uid="{4B02446D-5E20-4D0A-8EB6-C9F6E71B3242}"/>
    <cellStyle name="標準 14" xfId="4" xr:uid="{87D93259-F0CA-4CF2-BE66-77400AAC3348}"/>
    <cellStyle name="標準 14 2" xfId="33" xr:uid="{BF2D8DC7-3AA6-41CC-8454-B66B5F7A9CAF}"/>
    <cellStyle name="標準 14 2 2" xfId="34" xr:uid="{A6E74FA8-5887-45FC-BFD8-DCFE45E03D27}"/>
    <cellStyle name="標準 14 3" xfId="35" xr:uid="{2E618E93-94F2-444C-861F-BCE1ADA4F1CB}"/>
    <cellStyle name="標準 15" xfId="13" xr:uid="{9AAD1015-EE12-47F0-B700-6A89FB2B2A21}"/>
    <cellStyle name="標準 16" xfId="36" xr:uid="{CF988E95-15DD-4FC8-9189-D07F6B28F067}"/>
    <cellStyle name="標準 16 7" xfId="37" xr:uid="{296718A2-E126-43F8-AABA-730FD47933ED}"/>
    <cellStyle name="標準 2" xfId="2" xr:uid="{F401F321-1C5E-4542-AED6-981ECFE95F62}"/>
    <cellStyle name="標準 2 2" xfId="14" xr:uid="{0826B17C-0453-404E-A52F-6A47D3EB3E5F}"/>
    <cellStyle name="標準 2 3" xfId="15" xr:uid="{C2275AC6-F7BF-42A6-802F-567CB081B729}"/>
    <cellStyle name="標準 2 4" xfId="5" xr:uid="{EBB690A8-741B-43DC-995C-4F3E90780C48}"/>
    <cellStyle name="標準 24" xfId="38" xr:uid="{4B35079D-4806-4B3A-86E5-E56D52DA3806}"/>
    <cellStyle name="標準 3" xfId="1" xr:uid="{02E8E146-5026-4F3E-96B2-039F26E4DBF5}"/>
    <cellStyle name="標準 3 2" xfId="17" xr:uid="{DB358067-C921-42EF-9F55-7F01A7735E48}"/>
    <cellStyle name="標準 3 2 2" xfId="18" xr:uid="{03A1A863-E695-4BB9-8986-DFB3AD76FB24}"/>
    <cellStyle name="標準 3 3" xfId="19" xr:uid="{5A90DF7F-8E6E-442C-9FAE-A286892E9EEA}"/>
    <cellStyle name="標準 3 3 2" xfId="20" xr:uid="{0E487237-5D85-461B-9FE4-230C213BAB69}"/>
    <cellStyle name="標準 3 4" xfId="21" xr:uid="{07E173A7-D088-4780-B7D3-2F4243460F77}"/>
    <cellStyle name="標準 3 5" xfId="16" xr:uid="{5F75A6CB-41D4-43CF-BBBE-8556C82FF510}"/>
    <cellStyle name="標準 3_05_④現状業務フローヒアリング事項（05国民年金）" xfId="22" xr:uid="{EB341678-9836-40E1-94CC-3BB762128D54}"/>
    <cellStyle name="標準 4" xfId="23" xr:uid="{45F4B00F-E0B4-4FF2-B208-D5921B8001D6}"/>
    <cellStyle name="標準 5" xfId="24" xr:uid="{462DDC1A-743D-41F9-BED5-9389D68AABD8}"/>
    <cellStyle name="標準 5 2" xfId="25" xr:uid="{A62D0DE9-3385-40B3-92F1-A7F65C6583A2}"/>
    <cellStyle name="標準 6" xfId="26" xr:uid="{225D6D7B-A6C3-4A28-A62C-15707F9EB280}"/>
    <cellStyle name="標準 6 2" xfId="39" xr:uid="{4C47F592-C685-49D6-9439-31897E582634}"/>
    <cellStyle name="標準 7" xfId="27" xr:uid="{3EB1583E-B73F-47EB-AC80-C1E256300765}"/>
    <cellStyle name="標準 8" xfId="28" xr:uid="{41A4CF58-D042-4DA8-BA32-36BB93E325F7}"/>
    <cellStyle name="標準 80" xfId="40" xr:uid="{FCC9A2E1-709E-4679-B4AB-15C71FE0B366}"/>
    <cellStyle name="標準 9" xfId="29" xr:uid="{E8A886D9-91A3-47FF-964C-CC5AEADBCC4C}"/>
    <cellStyle name="標準_2.2_総務省統計マスタスケジュール_REV0.91_20110610" xfId="3" xr:uid="{5A433143-A876-4F9F-9B6B-848EF89BDAC3}"/>
  </cellStyles>
  <dxfs count="158">
    <dxf>
      <font>
        <color rgb="FFC00000"/>
      </font>
      <fill>
        <patternFill>
          <bgColor rgb="FFFFCCCC"/>
        </patternFill>
      </fill>
    </dxf>
    <dxf>
      <font>
        <color rgb="FFC00000"/>
      </font>
      <fill>
        <patternFill>
          <bgColor rgb="FFFFCCCC"/>
        </patternFill>
      </fill>
    </dxf>
    <dxf>
      <font>
        <color rgb="FF9C0006"/>
      </font>
      <fill>
        <patternFill>
          <bgColor rgb="FFFFC7CE"/>
        </patternFill>
      </fill>
    </dxf>
    <dxf>
      <font>
        <color rgb="FFC00000"/>
      </font>
      <fill>
        <patternFill>
          <bgColor rgb="FFFFCCCC"/>
        </patternFill>
      </fill>
    </dxf>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C00000"/>
      </font>
      <fill>
        <patternFill>
          <bgColor rgb="FFFFCCCC"/>
        </patternFill>
      </fill>
    </dxf>
    <dxf>
      <font>
        <color rgb="FFC00000"/>
      </font>
      <fill>
        <patternFill>
          <bgColor rgb="FFFFCCCC"/>
        </patternFill>
      </fill>
    </dxf>
    <dxf>
      <font>
        <color rgb="FF9C0006"/>
      </font>
      <fill>
        <patternFill>
          <bgColor rgb="FFFFC7CE"/>
        </patternFill>
      </fill>
    </dxf>
    <dxf>
      <font>
        <color rgb="FFC00000"/>
      </font>
      <fill>
        <patternFill>
          <bgColor rgb="FFFFCCCC"/>
        </patternFill>
      </fill>
    </dxf>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F0250113-91AE-4E9C-A370-A1C07DD8143C}">
      <tableStyleElement type="wholeTable" dxfId="157"/>
      <tableStyleElement type="headerRow" dxfId="156"/>
    </tableStyle>
  </tableStyles>
  <colors>
    <mruColors>
      <color rgb="FF0017C1"/>
      <color rgb="FFF3EEE5"/>
      <color rgb="FF0563C1"/>
      <color rgb="FFE2C5FF"/>
      <color rgb="FF65BDFF"/>
      <color rgb="FFF3E7FF"/>
      <color rgb="FFCCFFCC"/>
      <color rgb="FFFFCCFF"/>
      <color rgb="FFFFCC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xdr:from>
      <xdr:col>2</xdr:col>
      <xdr:colOff>368300</xdr:colOff>
      <xdr:row>24</xdr:row>
      <xdr:rowOff>36430</xdr:rowOff>
    </xdr:from>
    <xdr:to>
      <xdr:col>2</xdr:col>
      <xdr:colOff>1897323</xdr:colOff>
      <xdr:row>25</xdr:row>
      <xdr:rowOff>53603</xdr:rowOff>
    </xdr:to>
    <xdr:grpSp>
      <xdr:nvGrpSpPr>
        <xdr:cNvPr id="328" name="グループ化 327">
          <a:extLst>
            <a:ext uri="{FF2B5EF4-FFF2-40B4-BE49-F238E27FC236}">
              <a16:creationId xmlns:a16="http://schemas.microsoft.com/office/drawing/2014/main" id="{7B0CE0D5-3265-6B35-9ACE-C9E42F3D9FE6}"/>
            </a:ext>
          </a:extLst>
        </xdr:cNvPr>
        <xdr:cNvGrpSpPr/>
      </xdr:nvGrpSpPr>
      <xdr:grpSpPr>
        <a:xfrm>
          <a:off x="975078" y="5864319"/>
          <a:ext cx="1529023" cy="207673"/>
          <a:chOff x="832245" y="1967119"/>
          <a:chExt cx="1557598" cy="214023"/>
        </a:xfrm>
      </xdr:grpSpPr>
      <xdr:cxnSp macro="">
        <xdr:nvCxnSpPr>
          <xdr:cNvPr id="391" name="直線コネクタ 390">
            <a:extLst>
              <a:ext uri="{FF2B5EF4-FFF2-40B4-BE49-F238E27FC236}">
                <a16:creationId xmlns:a16="http://schemas.microsoft.com/office/drawing/2014/main" id="{FD5A347F-70EB-F720-C939-94B4A2A954A6}"/>
              </a:ext>
            </a:extLst>
          </xdr:cNvPr>
          <xdr:cNvCxnSpPr>
            <a:cxnSpLocks/>
          </xdr:cNvCxnSpPr>
        </xdr:nvCxnSpPr>
        <xdr:spPr>
          <a:xfrm>
            <a:off x="832245" y="2178135"/>
            <a:ext cx="1557598" cy="0"/>
          </a:xfrm>
          <a:prstGeom prst="line">
            <a:avLst/>
          </a:prstGeom>
          <a:noFill/>
          <a:ln w="9525" cap="flat" cmpd="sng" algn="ctr">
            <a:solidFill>
              <a:srgbClr val="000000"/>
            </a:solidFill>
            <a:prstDash val="solid"/>
          </a:ln>
          <a:effectLst/>
        </xdr:spPr>
      </xdr:cxnSp>
      <xdr:sp macro="" textlink="">
        <xdr:nvSpPr>
          <xdr:cNvPr id="392" name="テキスト ボックス 15">
            <a:extLst>
              <a:ext uri="{FF2B5EF4-FFF2-40B4-BE49-F238E27FC236}">
                <a16:creationId xmlns:a16="http://schemas.microsoft.com/office/drawing/2014/main" id="{72E8C54E-9851-6AD4-FE4B-DDA8425D7BB0}"/>
              </a:ext>
            </a:extLst>
          </xdr:cNvPr>
          <xdr:cNvSpPr txBox="1"/>
        </xdr:nvSpPr>
        <xdr:spPr>
          <a:xfrm>
            <a:off x="832245" y="1967119"/>
            <a:ext cx="1557598" cy="214023"/>
          </a:xfrm>
          <a:prstGeom prst="rect">
            <a:avLst/>
          </a:prstGeom>
        </xdr:spPr>
        <xdr:txBody>
          <a:bodyPr vert="horz" wrap="square" lIns="0" tIns="0" rIns="0" bIns="0" rtlCol="0" anchor="ctr">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800" b="1" kern="0">
                <a:solidFill>
                  <a:srgbClr val="000000"/>
                </a:solidFill>
                <a:latin typeface="Meiryo UI" panose="020B0604030504040204" pitchFamily="50" charset="-128"/>
                <a:ea typeface="Meiryo UI" panose="020B0604030504040204" pitchFamily="50" charset="-128"/>
              </a:rPr>
              <a:t>問</a:t>
            </a:r>
            <a:r>
              <a:rPr kumimoji="1" lang="en-US" altLang="ja-JP" sz="800" b="1" kern="0">
                <a:solidFill>
                  <a:srgbClr val="000000"/>
                </a:solidFill>
                <a:latin typeface="Meiryo UI" panose="020B0604030504040204" pitchFamily="50" charset="-128"/>
                <a:ea typeface="Meiryo UI" panose="020B0604030504040204" pitchFamily="50" charset="-128"/>
              </a:rPr>
              <a:t>1</a:t>
            </a:r>
            <a:endParaRPr kumimoji="1" lang="ja-JP" altLang="en-US" sz="800" b="1" kern="0">
              <a:solidFill>
                <a:srgbClr val="000000"/>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2444920</xdr:colOff>
      <xdr:row>24</xdr:row>
      <xdr:rowOff>65005</xdr:rowOff>
    </xdr:from>
    <xdr:to>
      <xdr:col>3</xdr:col>
      <xdr:colOff>817993</xdr:colOff>
      <xdr:row>25</xdr:row>
      <xdr:rowOff>53603</xdr:rowOff>
    </xdr:to>
    <xdr:grpSp>
      <xdr:nvGrpSpPr>
        <xdr:cNvPr id="329" name="グループ化 328">
          <a:extLst>
            <a:ext uri="{FF2B5EF4-FFF2-40B4-BE49-F238E27FC236}">
              <a16:creationId xmlns:a16="http://schemas.microsoft.com/office/drawing/2014/main" id="{97ECB9C2-C92C-8CC5-064F-307A423A358D}"/>
            </a:ext>
          </a:extLst>
        </xdr:cNvPr>
        <xdr:cNvGrpSpPr/>
      </xdr:nvGrpSpPr>
      <xdr:grpSpPr>
        <a:xfrm>
          <a:off x="3051698" y="5892894"/>
          <a:ext cx="1541017" cy="179098"/>
          <a:chOff x="2840318" y="1967119"/>
          <a:chExt cx="1557598" cy="214023"/>
        </a:xfrm>
      </xdr:grpSpPr>
      <xdr:cxnSp macro="">
        <xdr:nvCxnSpPr>
          <xdr:cNvPr id="389" name="直線コネクタ 388">
            <a:extLst>
              <a:ext uri="{FF2B5EF4-FFF2-40B4-BE49-F238E27FC236}">
                <a16:creationId xmlns:a16="http://schemas.microsoft.com/office/drawing/2014/main" id="{60A605D0-E3AF-F46E-546A-05C2F50565E1}"/>
              </a:ext>
            </a:extLst>
          </xdr:cNvPr>
          <xdr:cNvCxnSpPr>
            <a:cxnSpLocks/>
          </xdr:cNvCxnSpPr>
        </xdr:nvCxnSpPr>
        <xdr:spPr>
          <a:xfrm>
            <a:off x="2840318" y="2178135"/>
            <a:ext cx="1557598" cy="0"/>
          </a:xfrm>
          <a:prstGeom prst="line">
            <a:avLst/>
          </a:prstGeom>
          <a:noFill/>
          <a:ln w="9525" cap="flat" cmpd="sng" algn="ctr">
            <a:solidFill>
              <a:srgbClr val="000000"/>
            </a:solidFill>
            <a:prstDash val="solid"/>
          </a:ln>
          <a:effectLst/>
        </xdr:spPr>
      </xdr:cxnSp>
      <xdr:sp macro="" textlink="">
        <xdr:nvSpPr>
          <xdr:cNvPr id="390" name="テキスト ボックス 22">
            <a:extLst>
              <a:ext uri="{FF2B5EF4-FFF2-40B4-BE49-F238E27FC236}">
                <a16:creationId xmlns:a16="http://schemas.microsoft.com/office/drawing/2014/main" id="{F949FEBD-39B6-6ABF-3E84-512C1DC66511}"/>
              </a:ext>
            </a:extLst>
          </xdr:cNvPr>
          <xdr:cNvSpPr txBox="1"/>
        </xdr:nvSpPr>
        <xdr:spPr>
          <a:xfrm>
            <a:off x="2840318" y="1967119"/>
            <a:ext cx="1557598" cy="214023"/>
          </a:xfrm>
          <a:prstGeom prst="rect">
            <a:avLst/>
          </a:prstGeom>
        </xdr:spPr>
        <xdr:txBody>
          <a:bodyPr vert="horz" wrap="square" lIns="0" tIns="0" rIns="0" bIns="0" rtlCol="0" anchor="ctr">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800" b="1" kern="0">
                <a:solidFill>
                  <a:srgbClr val="000000"/>
                </a:solidFill>
                <a:latin typeface="Meiryo UI" panose="020B0604030504040204" pitchFamily="50" charset="-128"/>
                <a:ea typeface="Meiryo UI" panose="020B0604030504040204" pitchFamily="50" charset="-128"/>
              </a:rPr>
              <a:t>問</a:t>
            </a:r>
            <a:r>
              <a:rPr kumimoji="1" lang="en-US" altLang="ja-JP" sz="800" b="1" kern="0">
                <a:solidFill>
                  <a:srgbClr val="000000"/>
                </a:solidFill>
                <a:latin typeface="Meiryo UI" panose="020B0604030504040204" pitchFamily="50" charset="-128"/>
                <a:ea typeface="Meiryo UI" panose="020B0604030504040204" pitchFamily="50" charset="-128"/>
              </a:rPr>
              <a:t>2</a:t>
            </a:r>
            <a:endParaRPr kumimoji="1" lang="ja-JP" altLang="en-US" sz="800" b="1" kern="0">
              <a:solidFill>
                <a:srgbClr val="000000"/>
              </a:solidFill>
              <a:latin typeface="Meiryo UI" panose="020B0604030504040204" pitchFamily="50" charset="-128"/>
              <a:ea typeface="Meiryo UI" panose="020B0604030504040204" pitchFamily="50" charset="-128"/>
            </a:endParaRPr>
          </a:p>
        </xdr:txBody>
      </xdr:sp>
    </xdr:grpSp>
    <xdr:clientData/>
  </xdr:twoCellAnchor>
  <xdr:twoCellAnchor>
    <xdr:from>
      <xdr:col>5</xdr:col>
      <xdr:colOff>450702</xdr:colOff>
      <xdr:row>24</xdr:row>
      <xdr:rowOff>44053</xdr:rowOff>
    </xdr:from>
    <xdr:to>
      <xdr:col>6</xdr:col>
      <xdr:colOff>285550</xdr:colOff>
      <xdr:row>25</xdr:row>
      <xdr:rowOff>53604</xdr:rowOff>
    </xdr:to>
    <xdr:grpSp>
      <xdr:nvGrpSpPr>
        <xdr:cNvPr id="330" name="グループ化 329">
          <a:extLst>
            <a:ext uri="{FF2B5EF4-FFF2-40B4-BE49-F238E27FC236}">
              <a16:creationId xmlns:a16="http://schemas.microsoft.com/office/drawing/2014/main" id="{34C78D5C-FAF9-037E-347F-8016D1CEC394}"/>
            </a:ext>
          </a:extLst>
        </xdr:cNvPr>
        <xdr:cNvGrpSpPr/>
      </xdr:nvGrpSpPr>
      <xdr:grpSpPr>
        <a:xfrm>
          <a:off x="7343980" y="5871942"/>
          <a:ext cx="1394126" cy="200051"/>
          <a:chOff x="6892897" y="1946167"/>
          <a:chExt cx="1415998" cy="234976"/>
        </a:xfrm>
      </xdr:grpSpPr>
      <xdr:cxnSp macro="">
        <xdr:nvCxnSpPr>
          <xdr:cNvPr id="387" name="直線コネクタ 386">
            <a:extLst>
              <a:ext uri="{FF2B5EF4-FFF2-40B4-BE49-F238E27FC236}">
                <a16:creationId xmlns:a16="http://schemas.microsoft.com/office/drawing/2014/main" id="{EFDFAA55-3DC2-05BC-272A-1FCBB9EE94FA}"/>
              </a:ext>
            </a:extLst>
          </xdr:cNvPr>
          <xdr:cNvCxnSpPr>
            <a:cxnSpLocks/>
          </xdr:cNvCxnSpPr>
        </xdr:nvCxnSpPr>
        <xdr:spPr>
          <a:xfrm>
            <a:off x="6892897" y="2177841"/>
            <a:ext cx="1415998" cy="0"/>
          </a:xfrm>
          <a:prstGeom prst="line">
            <a:avLst/>
          </a:prstGeom>
          <a:noFill/>
          <a:ln w="9525" cap="flat" cmpd="sng" algn="ctr">
            <a:solidFill>
              <a:srgbClr val="000000"/>
            </a:solidFill>
            <a:prstDash val="solid"/>
          </a:ln>
          <a:effectLst/>
        </xdr:spPr>
      </xdr:cxnSp>
      <xdr:sp macro="" textlink="">
        <xdr:nvSpPr>
          <xdr:cNvPr id="388" name="テキスト ボックス 25">
            <a:extLst>
              <a:ext uri="{FF2B5EF4-FFF2-40B4-BE49-F238E27FC236}">
                <a16:creationId xmlns:a16="http://schemas.microsoft.com/office/drawing/2014/main" id="{E1BC7440-3CB1-CA8F-9762-EA16B01D93D6}"/>
              </a:ext>
            </a:extLst>
          </xdr:cNvPr>
          <xdr:cNvSpPr txBox="1"/>
        </xdr:nvSpPr>
        <xdr:spPr>
          <a:xfrm>
            <a:off x="6892897" y="1946167"/>
            <a:ext cx="1415998" cy="234976"/>
          </a:xfrm>
          <a:prstGeom prst="rect">
            <a:avLst/>
          </a:prstGeom>
        </xdr:spPr>
        <xdr:txBody>
          <a:bodyPr vert="horz" wrap="square" lIns="0" tIns="0" rIns="0" bIns="0" rtlCol="0" anchor="ctr">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800" b="1" kern="0">
                <a:solidFill>
                  <a:srgbClr val="000000"/>
                </a:solidFill>
                <a:latin typeface="Meiryo UI" panose="020B0604030504040204" pitchFamily="50" charset="-128"/>
                <a:ea typeface="Meiryo UI" panose="020B0604030504040204" pitchFamily="50" charset="-128"/>
              </a:rPr>
              <a:t>パターン分類結果</a:t>
            </a:r>
          </a:p>
        </xdr:txBody>
      </xdr:sp>
    </xdr:grpSp>
    <xdr:clientData/>
  </xdr:twoCellAnchor>
  <xdr:twoCellAnchor>
    <xdr:from>
      <xdr:col>3</xdr:col>
      <xdr:colOff>1349715</xdr:colOff>
      <xdr:row>24</xdr:row>
      <xdr:rowOff>65005</xdr:rowOff>
    </xdr:from>
    <xdr:to>
      <xdr:col>4</xdr:col>
      <xdr:colOff>1484255</xdr:colOff>
      <xdr:row>25</xdr:row>
      <xdr:rowOff>53603</xdr:rowOff>
    </xdr:to>
    <xdr:grpSp>
      <xdr:nvGrpSpPr>
        <xdr:cNvPr id="331" name="グループ化 330">
          <a:extLst>
            <a:ext uri="{FF2B5EF4-FFF2-40B4-BE49-F238E27FC236}">
              <a16:creationId xmlns:a16="http://schemas.microsoft.com/office/drawing/2014/main" id="{2CE5D173-3EBE-C09A-A8F0-B8917A36062E}"/>
            </a:ext>
          </a:extLst>
        </xdr:cNvPr>
        <xdr:cNvGrpSpPr/>
      </xdr:nvGrpSpPr>
      <xdr:grpSpPr>
        <a:xfrm>
          <a:off x="5124437" y="5892894"/>
          <a:ext cx="1693818" cy="179098"/>
          <a:chOff x="4848390" y="1967119"/>
          <a:chExt cx="1699815" cy="214023"/>
        </a:xfrm>
      </xdr:grpSpPr>
      <xdr:cxnSp macro="">
        <xdr:nvCxnSpPr>
          <xdr:cNvPr id="385" name="直線コネクタ 384">
            <a:extLst>
              <a:ext uri="{FF2B5EF4-FFF2-40B4-BE49-F238E27FC236}">
                <a16:creationId xmlns:a16="http://schemas.microsoft.com/office/drawing/2014/main" id="{8F49FACE-1385-59B5-8B55-09E5C7BE3DCC}"/>
              </a:ext>
            </a:extLst>
          </xdr:cNvPr>
          <xdr:cNvCxnSpPr>
            <a:cxnSpLocks/>
          </xdr:cNvCxnSpPr>
        </xdr:nvCxnSpPr>
        <xdr:spPr>
          <a:xfrm>
            <a:off x="4848390" y="2178135"/>
            <a:ext cx="1699815" cy="0"/>
          </a:xfrm>
          <a:prstGeom prst="line">
            <a:avLst/>
          </a:prstGeom>
          <a:noFill/>
          <a:ln w="9525" cap="flat" cmpd="sng" algn="ctr">
            <a:solidFill>
              <a:srgbClr val="000000"/>
            </a:solidFill>
            <a:prstDash val="solid"/>
          </a:ln>
          <a:effectLst/>
        </xdr:spPr>
      </xdr:cxnSp>
      <xdr:sp macro="" textlink="">
        <xdr:nvSpPr>
          <xdr:cNvPr id="386" name="テキスト ボックス 28">
            <a:extLst>
              <a:ext uri="{FF2B5EF4-FFF2-40B4-BE49-F238E27FC236}">
                <a16:creationId xmlns:a16="http://schemas.microsoft.com/office/drawing/2014/main" id="{4CA125F0-C3F2-AD79-AFB2-6DC0BF810EF4}"/>
              </a:ext>
            </a:extLst>
          </xdr:cNvPr>
          <xdr:cNvSpPr txBox="1"/>
        </xdr:nvSpPr>
        <xdr:spPr>
          <a:xfrm>
            <a:off x="4848390" y="1967119"/>
            <a:ext cx="1699815" cy="214023"/>
          </a:xfrm>
          <a:prstGeom prst="rect">
            <a:avLst/>
          </a:prstGeom>
        </xdr:spPr>
        <xdr:txBody>
          <a:bodyPr vert="horz" wrap="square" lIns="0" tIns="0" rIns="0" bIns="0" rtlCol="0" anchor="ctr">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800" b="1" kern="0">
                <a:solidFill>
                  <a:srgbClr val="000000"/>
                </a:solidFill>
                <a:latin typeface="Meiryo UI" panose="020B0604030504040204" pitchFamily="50" charset="-128"/>
                <a:ea typeface="Meiryo UI" panose="020B0604030504040204" pitchFamily="50" charset="-128"/>
              </a:rPr>
              <a:t>問</a:t>
            </a:r>
            <a:r>
              <a:rPr kumimoji="1" lang="en-US" altLang="ja-JP" sz="800" b="1" kern="0">
                <a:solidFill>
                  <a:srgbClr val="000000"/>
                </a:solidFill>
                <a:latin typeface="Meiryo UI" panose="020B0604030504040204" pitchFamily="50" charset="-128"/>
                <a:ea typeface="Meiryo UI" panose="020B0604030504040204" pitchFamily="50" charset="-128"/>
              </a:rPr>
              <a:t>3</a:t>
            </a:r>
            <a:endParaRPr kumimoji="1" lang="ja-JP" altLang="en-US" sz="800" b="1" kern="0">
              <a:solidFill>
                <a:srgbClr val="000000"/>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147205</xdr:colOff>
      <xdr:row>35</xdr:row>
      <xdr:rowOff>164522</xdr:rowOff>
    </xdr:from>
    <xdr:to>
      <xdr:col>2</xdr:col>
      <xdr:colOff>1894148</xdr:colOff>
      <xdr:row>38</xdr:row>
      <xdr:rowOff>44563</xdr:rowOff>
    </xdr:to>
    <xdr:sp macro="" textlink="">
      <xdr:nvSpPr>
        <xdr:cNvPr id="332" name="正方形/長方形 331">
          <a:extLst>
            <a:ext uri="{FF2B5EF4-FFF2-40B4-BE49-F238E27FC236}">
              <a16:creationId xmlns:a16="http://schemas.microsoft.com/office/drawing/2014/main" id="{7430D97F-7879-9451-D98B-A9492A6EB486}"/>
            </a:ext>
          </a:extLst>
        </xdr:cNvPr>
        <xdr:cNvSpPr/>
      </xdr:nvSpPr>
      <xdr:spPr>
        <a:xfrm>
          <a:off x="753341" y="9455727"/>
          <a:ext cx="1746943" cy="607404"/>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en-US" altLang="ja-JP" sz="554" kern="0">
              <a:solidFill>
                <a:srgbClr val="000000"/>
              </a:solidFill>
              <a:latin typeface="Meiryo UI" panose="020B0604030504040204" pitchFamily="50" charset="-128"/>
              <a:ea typeface="Meiryo UI" panose="020B0604030504040204" pitchFamily="50" charset="-128"/>
            </a:rPr>
            <a:t>API</a:t>
          </a:r>
          <a:r>
            <a:rPr kumimoji="1" lang="ja-JP" altLang="en-US" sz="554" kern="0">
              <a:solidFill>
                <a:srgbClr val="000000"/>
              </a:solidFill>
              <a:latin typeface="Meiryo UI" panose="020B0604030504040204" pitchFamily="50" charset="-128"/>
              <a:ea typeface="Meiryo UI" panose="020B0604030504040204" pitchFamily="50" charset="-128"/>
            </a:rPr>
            <a:t>利用申請者は、以下のいずれを満たすか？</a:t>
          </a:r>
          <a:endParaRPr kumimoji="1" lang="en-US" altLang="ja-JP" sz="554" kern="0">
            <a:solidFill>
              <a:srgbClr val="000000"/>
            </a:solidFill>
            <a:latin typeface="Meiryo UI" panose="020B0604030504040204" pitchFamily="50" charset="-128"/>
            <a:ea typeface="Meiryo UI" panose="020B0604030504040204" pitchFamily="50" charset="-128"/>
          </a:endParaRPr>
        </a:p>
        <a:p>
          <a:pPr marL="77668" indent="-77668" defTabSz="844083">
            <a:buFont typeface="+mj-ea"/>
            <a:buAutoNum type="circleNumDbPlain"/>
            <a:defRPr/>
          </a:pPr>
          <a:r>
            <a:rPr kumimoji="1" lang="en-US" altLang="ja-JP" sz="554" kern="0">
              <a:solidFill>
                <a:srgbClr val="000000"/>
              </a:solidFill>
              <a:latin typeface="Meiryo UI" panose="020B0604030504040204" pitchFamily="50" charset="-128"/>
              <a:ea typeface="Meiryo UI" panose="020B0604030504040204" pitchFamily="50" charset="-128"/>
            </a:rPr>
            <a:t>API</a:t>
          </a:r>
          <a:r>
            <a:rPr kumimoji="1" lang="ja-JP" altLang="en-US" sz="554" kern="0">
              <a:solidFill>
                <a:srgbClr val="000000"/>
              </a:solidFill>
              <a:latin typeface="Meiryo UI" panose="020B0604030504040204" pitchFamily="50" charset="-128"/>
              <a:ea typeface="Meiryo UI" panose="020B0604030504040204" pitchFamily="50" charset="-128"/>
            </a:rPr>
            <a:t>リクエスト基盤の責任者</a:t>
          </a:r>
          <a:endParaRPr kumimoji="1" lang="en-US" altLang="ja-JP" sz="554" kern="0">
            <a:solidFill>
              <a:srgbClr val="000000"/>
            </a:solidFill>
            <a:latin typeface="Meiryo UI" panose="020B0604030504040204" pitchFamily="50" charset="-128"/>
            <a:ea typeface="Meiryo UI" panose="020B0604030504040204" pitchFamily="50" charset="-128"/>
          </a:endParaRPr>
        </a:p>
        <a:p>
          <a:pPr marL="77668" indent="-77668" defTabSz="844083">
            <a:buFont typeface="+mj-ea"/>
            <a:buAutoNum type="circleNumDbPlain"/>
            <a:defRPr/>
          </a:pPr>
          <a:r>
            <a:rPr kumimoji="1" lang="ja-JP" altLang="en-US" sz="554" kern="0">
              <a:solidFill>
                <a:srgbClr val="000000"/>
              </a:solidFill>
              <a:latin typeface="Meiryo UI" panose="020B0604030504040204" pitchFamily="50" charset="-128"/>
              <a:ea typeface="Meiryo UI" panose="020B0604030504040204" pitchFamily="50" charset="-128"/>
            </a:rPr>
            <a:t>取得した個人情報の帰属先</a:t>
          </a:r>
          <a:r>
            <a:rPr kumimoji="1" lang="en-US" altLang="ja-JP" sz="554" kern="0">
              <a:solidFill>
                <a:srgbClr val="000000"/>
              </a:solidFill>
              <a:latin typeface="Meiryo UI" panose="020B0604030504040204" pitchFamily="50" charset="-128"/>
              <a:ea typeface="Meiryo UI" panose="020B0604030504040204" pitchFamily="50" charset="-128"/>
            </a:rPr>
            <a:t>(</a:t>
          </a:r>
          <a:r>
            <a:rPr kumimoji="1" lang="ja-JP" altLang="en-US" sz="554" kern="0">
              <a:solidFill>
                <a:srgbClr val="000000"/>
              </a:solidFill>
              <a:latin typeface="Meiryo UI" panose="020B0604030504040204" pitchFamily="50" charset="-128"/>
              <a:ea typeface="Meiryo UI" panose="020B0604030504040204" pitchFamily="50" charset="-128"/>
            </a:rPr>
            <a:t>法的な責任者</a:t>
          </a:r>
          <a:r>
            <a:rPr kumimoji="1" lang="en-US" altLang="ja-JP" sz="554" kern="0">
              <a:solidFill>
                <a:srgbClr val="000000"/>
              </a:solidFill>
              <a:latin typeface="Meiryo UI" panose="020B0604030504040204" pitchFamily="50" charset="-128"/>
              <a:ea typeface="Meiryo UI" panose="020B0604030504040204" pitchFamily="50" charset="-128"/>
            </a:rPr>
            <a:t>)</a:t>
          </a:r>
        </a:p>
        <a:p>
          <a:pPr marL="77668" indent="-77668" defTabSz="844083">
            <a:buFont typeface="+mj-ea"/>
            <a:buAutoNum type="circleNumDbPlain"/>
            <a:defRPr/>
          </a:pPr>
          <a:r>
            <a:rPr kumimoji="1" lang="ja-JP" altLang="en-US" sz="554" kern="0">
              <a:solidFill>
                <a:srgbClr val="000000"/>
              </a:solidFill>
              <a:latin typeface="Meiryo UI" panose="020B0604030504040204" pitchFamily="50" charset="-128"/>
              <a:ea typeface="Meiryo UI" panose="020B0604030504040204" pitchFamily="50" charset="-128"/>
            </a:rPr>
            <a:t>サービス提供主体</a:t>
          </a:r>
          <a:endParaRPr kumimoji="1" lang="en-US" altLang="ja-JP" sz="554" kern="0">
            <a:solidFill>
              <a:srgbClr val="000000"/>
            </a:solidFill>
            <a:latin typeface="Meiryo UI" panose="020B0604030504040204" pitchFamily="50" charset="-128"/>
            <a:ea typeface="Meiryo UI" panose="020B0604030504040204" pitchFamily="50" charset="-128"/>
          </a:endParaRPr>
        </a:p>
      </xdr:txBody>
    </xdr:sp>
    <xdr:clientData/>
  </xdr:twoCellAnchor>
  <xdr:twoCellAnchor>
    <xdr:from>
      <xdr:col>5</xdr:col>
      <xdr:colOff>450702</xdr:colOff>
      <xdr:row>30</xdr:row>
      <xdr:rowOff>6284</xdr:rowOff>
    </xdr:from>
    <xdr:to>
      <xdr:col>6</xdr:col>
      <xdr:colOff>285550</xdr:colOff>
      <xdr:row>32</xdr:row>
      <xdr:rowOff>2429</xdr:rowOff>
    </xdr:to>
    <xdr:sp macro="" textlink="">
      <xdr:nvSpPr>
        <xdr:cNvPr id="333" name="正方形/長方形 332">
          <a:extLst>
            <a:ext uri="{FF2B5EF4-FFF2-40B4-BE49-F238E27FC236}">
              <a16:creationId xmlns:a16="http://schemas.microsoft.com/office/drawing/2014/main" id="{1B360A36-F567-A356-EDB4-285D0BF81AAA}"/>
            </a:ext>
          </a:extLst>
        </xdr:cNvPr>
        <xdr:cNvSpPr/>
      </xdr:nvSpPr>
      <xdr:spPr>
        <a:xfrm>
          <a:off x="7423002" y="5568884"/>
          <a:ext cx="1409648" cy="377145"/>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panose="020B0604030504040204" pitchFamily="50" charset="-128"/>
            </a:rPr>
            <a:t>Ⅱ.[</a:t>
          </a:r>
          <a:r>
            <a:rPr kumimoji="1" lang="ja-JP" altLang="en-US" sz="554" kern="0">
              <a:solidFill>
                <a:srgbClr val="000000"/>
              </a:solidFill>
              <a:latin typeface="Meiryo UI" panose="020B0604030504040204" pitchFamily="50" charset="-128"/>
              <a:ea typeface="Meiryo UI" panose="020B0604030504040204" pitchFamily="50" charset="-128"/>
            </a:rPr>
            <a:t>委託型</a:t>
          </a:r>
          <a:r>
            <a:rPr kumimoji="1" lang="en-US" altLang="ja-JP" sz="554" kern="0">
              <a:solidFill>
                <a:srgbClr val="000000"/>
              </a:solidFill>
              <a:latin typeface="Meiryo UI" panose="020B0604030504040204" pitchFamily="50" charset="-128"/>
              <a:ea typeface="Meiryo UI" panose="020B0604030504040204" pitchFamily="50" charset="-128"/>
            </a:rPr>
            <a:t>]</a:t>
          </a:r>
        </a:p>
      </xdr:txBody>
    </xdr:sp>
    <xdr:clientData/>
  </xdr:twoCellAnchor>
  <xdr:twoCellAnchor>
    <xdr:from>
      <xdr:col>5</xdr:col>
      <xdr:colOff>450702</xdr:colOff>
      <xdr:row>27</xdr:row>
      <xdr:rowOff>3836</xdr:rowOff>
    </xdr:from>
    <xdr:to>
      <xdr:col>6</xdr:col>
      <xdr:colOff>285550</xdr:colOff>
      <xdr:row>28</xdr:row>
      <xdr:rowOff>158731</xdr:rowOff>
    </xdr:to>
    <xdr:sp macro="" textlink="">
      <xdr:nvSpPr>
        <xdr:cNvPr id="334" name="正方形/長方形 333">
          <a:extLst>
            <a:ext uri="{FF2B5EF4-FFF2-40B4-BE49-F238E27FC236}">
              <a16:creationId xmlns:a16="http://schemas.microsoft.com/office/drawing/2014/main" id="{0A9DDF2B-F3D8-9DED-8520-7EAEF74D6A6B}"/>
            </a:ext>
          </a:extLst>
        </xdr:cNvPr>
        <xdr:cNvSpPr/>
      </xdr:nvSpPr>
      <xdr:spPr>
        <a:xfrm>
          <a:off x="7423002" y="4994936"/>
          <a:ext cx="1409648" cy="345395"/>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panose="020B0604030504040204" pitchFamily="50" charset="-128"/>
            </a:rPr>
            <a:t>Ⅰ.[</a:t>
          </a:r>
          <a:r>
            <a:rPr kumimoji="1" lang="ja-JP" altLang="en-US" sz="554" kern="0">
              <a:solidFill>
                <a:srgbClr val="000000"/>
              </a:solidFill>
              <a:latin typeface="Meiryo UI" panose="020B0604030504040204" pitchFamily="50" charset="-128"/>
              <a:ea typeface="Meiryo UI" panose="020B0604030504040204" pitchFamily="50" charset="-128"/>
            </a:rPr>
            <a:t>単体型</a:t>
          </a:r>
          <a:r>
            <a:rPr kumimoji="1" lang="en-US" altLang="ja-JP" sz="554" kern="0">
              <a:solidFill>
                <a:srgbClr val="000000"/>
              </a:solidFill>
              <a:latin typeface="Meiryo UI" panose="020B0604030504040204" pitchFamily="50" charset="-128"/>
              <a:ea typeface="Meiryo UI" panose="020B0604030504040204" pitchFamily="50" charset="-128"/>
            </a:rPr>
            <a:t>]</a:t>
          </a:r>
        </a:p>
      </xdr:txBody>
    </xdr:sp>
    <xdr:clientData/>
  </xdr:twoCellAnchor>
  <xdr:twoCellAnchor>
    <xdr:from>
      <xdr:col>5</xdr:col>
      <xdr:colOff>450702</xdr:colOff>
      <xdr:row>36</xdr:row>
      <xdr:rowOff>4830</xdr:rowOff>
    </xdr:from>
    <xdr:to>
      <xdr:col>6</xdr:col>
      <xdr:colOff>285550</xdr:colOff>
      <xdr:row>37</xdr:row>
      <xdr:rowOff>137500</xdr:rowOff>
    </xdr:to>
    <xdr:sp macro="" textlink="">
      <xdr:nvSpPr>
        <xdr:cNvPr id="335" name="正方形/長方形 334">
          <a:extLst>
            <a:ext uri="{FF2B5EF4-FFF2-40B4-BE49-F238E27FC236}">
              <a16:creationId xmlns:a16="http://schemas.microsoft.com/office/drawing/2014/main" id="{8D594016-1D27-CBF7-BCD9-010E3350B083}"/>
            </a:ext>
          </a:extLst>
        </xdr:cNvPr>
        <xdr:cNvSpPr/>
      </xdr:nvSpPr>
      <xdr:spPr>
        <a:xfrm>
          <a:off x="7423002" y="6710430"/>
          <a:ext cx="1409648" cy="323170"/>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panose="020B0604030504040204" pitchFamily="50" charset="-128"/>
            </a:rPr>
            <a:t>Ⅳ.[</a:t>
          </a:r>
          <a:r>
            <a:rPr kumimoji="1" lang="ja-JP" altLang="en-US" sz="554" kern="0">
              <a:solidFill>
                <a:srgbClr val="000000"/>
              </a:solidFill>
              <a:latin typeface="Meiryo UI" panose="020B0604030504040204" pitchFamily="50" charset="-128"/>
              <a:ea typeface="Meiryo UI" panose="020B0604030504040204" pitchFamily="50" charset="-128"/>
            </a:rPr>
            <a:t>システム基盤のみ提供型</a:t>
          </a:r>
          <a:r>
            <a:rPr kumimoji="1" lang="en-US" altLang="ja-JP" sz="554" kern="0">
              <a:solidFill>
                <a:srgbClr val="000000"/>
              </a:solidFill>
              <a:latin typeface="Meiryo UI" panose="020B0604030504040204" pitchFamily="50" charset="-128"/>
              <a:ea typeface="Meiryo UI" panose="020B0604030504040204" pitchFamily="50" charset="-128"/>
            </a:rPr>
            <a:t>]</a:t>
          </a:r>
        </a:p>
      </xdr:txBody>
    </xdr:sp>
    <xdr:clientData/>
  </xdr:twoCellAnchor>
  <xdr:twoCellAnchor>
    <xdr:from>
      <xdr:col>5</xdr:col>
      <xdr:colOff>450702</xdr:colOff>
      <xdr:row>33</xdr:row>
      <xdr:rowOff>5557</xdr:rowOff>
    </xdr:from>
    <xdr:to>
      <xdr:col>6</xdr:col>
      <xdr:colOff>285550</xdr:colOff>
      <xdr:row>34</xdr:row>
      <xdr:rowOff>138227</xdr:rowOff>
    </xdr:to>
    <xdr:sp macro="" textlink="">
      <xdr:nvSpPr>
        <xdr:cNvPr id="336" name="正方形/長方形 335">
          <a:extLst>
            <a:ext uri="{FF2B5EF4-FFF2-40B4-BE49-F238E27FC236}">
              <a16:creationId xmlns:a16="http://schemas.microsoft.com/office/drawing/2014/main" id="{7DD44303-FEE3-F60D-DCF0-2186075AD05F}"/>
            </a:ext>
          </a:extLst>
        </xdr:cNvPr>
        <xdr:cNvSpPr/>
      </xdr:nvSpPr>
      <xdr:spPr>
        <a:xfrm>
          <a:off x="7423002" y="6139657"/>
          <a:ext cx="1409648" cy="323170"/>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panose="020B0604030504040204" pitchFamily="50" charset="-128"/>
            </a:rPr>
            <a:t>Ⅲ.[</a:t>
          </a:r>
          <a:r>
            <a:rPr kumimoji="1" lang="ja-JP" altLang="en-US" sz="554" kern="0">
              <a:solidFill>
                <a:srgbClr val="000000"/>
              </a:solidFill>
              <a:latin typeface="Meiryo UI" panose="020B0604030504040204" pitchFamily="50" charset="-128"/>
              <a:ea typeface="Meiryo UI" panose="020B0604030504040204" pitchFamily="50" charset="-128"/>
            </a:rPr>
            <a:t>プロダクト提供型</a:t>
          </a:r>
          <a:r>
            <a:rPr kumimoji="1" lang="en-US" altLang="ja-JP" sz="554" kern="0">
              <a:solidFill>
                <a:srgbClr val="000000"/>
              </a:solidFill>
              <a:latin typeface="Meiryo UI" panose="020B0604030504040204" pitchFamily="50" charset="-128"/>
              <a:ea typeface="Meiryo UI" panose="020B0604030504040204" pitchFamily="50" charset="-128"/>
            </a:rPr>
            <a:t>]</a:t>
          </a:r>
        </a:p>
      </xdr:txBody>
    </xdr:sp>
    <xdr:clientData/>
  </xdr:twoCellAnchor>
  <xdr:twoCellAnchor>
    <xdr:from>
      <xdr:col>5</xdr:col>
      <xdr:colOff>450702</xdr:colOff>
      <xdr:row>39</xdr:row>
      <xdr:rowOff>39028</xdr:rowOff>
    </xdr:from>
    <xdr:to>
      <xdr:col>6</xdr:col>
      <xdr:colOff>285550</xdr:colOff>
      <xdr:row>40</xdr:row>
      <xdr:rowOff>136773</xdr:rowOff>
    </xdr:to>
    <xdr:sp macro="" textlink="">
      <xdr:nvSpPr>
        <xdr:cNvPr id="337" name="正方形/長方形 336">
          <a:extLst>
            <a:ext uri="{FF2B5EF4-FFF2-40B4-BE49-F238E27FC236}">
              <a16:creationId xmlns:a16="http://schemas.microsoft.com/office/drawing/2014/main" id="{B447B6CC-56E1-1194-44C8-6F288A9F20ED}"/>
            </a:ext>
          </a:extLst>
        </xdr:cNvPr>
        <xdr:cNvSpPr/>
      </xdr:nvSpPr>
      <xdr:spPr>
        <a:xfrm>
          <a:off x="7423002" y="7316128"/>
          <a:ext cx="1409648" cy="288245"/>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panose="020B0604030504040204" pitchFamily="50" charset="-128"/>
            </a:rPr>
            <a:t>Ⅴ.[3</a:t>
          </a:r>
          <a:r>
            <a:rPr kumimoji="1" lang="ja-JP" altLang="en-US" sz="554" kern="0">
              <a:solidFill>
                <a:srgbClr val="000000"/>
              </a:solidFill>
              <a:latin typeface="Meiryo UI" panose="020B0604030504040204" pitchFamily="50" charset="-128"/>
              <a:ea typeface="Meiryo UI" panose="020B0604030504040204" pitchFamily="50" charset="-128"/>
            </a:rPr>
            <a:t>主体型</a:t>
          </a:r>
          <a:r>
            <a:rPr kumimoji="1" lang="en-US" altLang="ja-JP" sz="554" kern="0">
              <a:solidFill>
                <a:srgbClr val="000000"/>
              </a:solidFill>
              <a:latin typeface="Meiryo UI" panose="020B0604030504040204" pitchFamily="50" charset="-128"/>
              <a:ea typeface="Meiryo UI" panose="020B0604030504040204" pitchFamily="50" charset="-128"/>
            </a:rPr>
            <a:t>]</a:t>
          </a:r>
        </a:p>
      </xdr:txBody>
    </xdr:sp>
    <xdr:clientData/>
  </xdr:twoCellAnchor>
  <xdr:twoCellAnchor>
    <xdr:from>
      <xdr:col>5</xdr:col>
      <xdr:colOff>450702</xdr:colOff>
      <xdr:row>41</xdr:row>
      <xdr:rowOff>174827</xdr:rowOff>
    </xdr:from>
    <xdr:to>
      <xdr:col>6</xdr:col>
      <xdr:colOff>285550</xdr:colOff>
      <xdr:row>43</xdr:row>
      <xdr:rowOff>139222</xdr:rowOff>
    </xdr:to>
    <xdr:sp macro="" textlink="">
      <xdr:nvSpPr>
        <xdr:cNvPr id="338" name="正方形/長方形 337">
          <a:extLst>
            <a:ext uri="{FF2B5EF4-FFF2-40B4-BE49-F238E27FC236}">
              <a16:creationId xmlns:a16="http://schemas.microsoft.com/office/drawing/2014/main" id="{FB1FAD1F-5563-4D16-4C33-4FC4B3CD3410}"/>
            </a:ext>
          </a:extLst>
        </xdr:cNvPr>
        <xdr:cNvSpPr/>
      </xdr:nvSpPr>
      <xdr:spPr>
        <a:xfrm>
          <a:off x="7423002" y="7832927"/>
          <a:ext cx="1409648" cy="345395"/>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panose="020B0604030504040204" pitchFamily="50" charset="-128"/>
            </a:rPr>
            <a:t>Ⅵ.[</a:t>
          </a:r>
          <a:r>
            <a:rPr kumimoji="1" lang="ja-JP" altLang="en-US" sz="554" kern="0">
              <a:solidFill>
                <a:srgbClr val="000000"/>
              </a:solidFill>
              <a:latin typeface="Meiryo UI" panose="020B0604030504040204" pitchFamily="50" charset="-128"/>
              <a:ea typeface="Meiryo UI" panose="020B0604030504040204" pitchFamily="50" charset="-128"/>
            </a:rPr>
            <a:t>その他</a:t>
          </a:r>
          <a:r>
            <a:rPr kumimoji="1" lang="en-US" altLang="ja-JP" sz="554" kern="0">
              <a:solidFill>
                <a:srgbClr val="000000"/>
              </a:solidFill>
              <a:latin typeface="Meiryo UI" panose="020B0604030504040204" pitchFamily="50" charset="-128"/>
              <a:ea typeface="Meiryo UI" panose="020B0604030504040204" pitchFamily="50" charset="-128"/>
            </a:rPr>
            <a:t>]</a:t>
          </a:r>
        </a:p>
      </xdr:txBody>
    </xdr:sp>
    <xdr:clientData/>
  </xdr:twoCellAnchor>
  <xdr:twoCellAnchor>
    <xdr:from>
      <xdr:col>5</xdr:col>
      <xdr:colOff>450702</xdr:colOff>
      <xdr:row>44</xdr:row>
      <xdr:rowOff>177278</xdr:rowOff>
    </xdr:from>
    <xdr:to>
      <xdr:col>6</xdr:col>
      <xdr:colOff>285550</xdr:colOff>
      <xdr:row>46</xdr:row>
      <xdr:rowOff>173423</xdr:rowOff>
    </xdr:to>
    <xdr:sp macro="" textlink="">
      <xdr:nvSpPr>
        <xdr:cNvPr id="339" name="正方形/長方形 338">
          <a:extLst>
            <a:ext uri="{FF2B5EF4-FFF2-40B4-BE49-F238E27FC236}">
              <a16:creationId xmlns:a16="http://schemas.microsoft.com/office/drawing/2014/main" id="{6A8C0B53-B68D-9C5E-98CB-E1D21C7280FA}"/>
            </a:ext>
          </a:extLst>
        </xdr:cNvPr>
        <xdr:cNvSpPr/>
      </xdr:nvSpPr>
      <xdr:spPr>
        <a:xfrm>
          <a:off x="7423002" y="8406878"/>
          <a:ext cx="1409648" cy="377145"/>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panose="020B0604030504040204" pitchFamily="50" charset="-128"/>
            </a:rPr>
            <a:t>Ⅶ.[API</a:t>
          </a:r>
          <a:r>
            <a:rPr kumimoji="1" lang="ja-JP" altLang="en-US" sz="554" kern="0">
              <a:solidFill>
                <a:srgbClr val="000000"/>
              </a:solidFill>
              <a:latin typeface="Meiryo UI" panose="020B0604030504040204" pitchFamily="50" charset="-128"/>
              <a:ea typeface="Meiryo UI" panose="020B0604030504040204" pitchFamily="50" charset="-128"/>
            </a:rPr>
            <a:t>利用申請の要件を満たしておらず、申請者の見直しが必要となる可能性有</a:t>
          </a:r>
          <a:r>
            <a:rPr kumimoji="1" lang="en-US" altLang="ja-JP" sz="554" kern="0">
              <a:solidFill>
                <a:srgbClr val="000000"/>
              </a:solidFill>
              <a:latin typeface="Meiryo UI" panose="020B0604030504040204" pitchFamily="50" charset="-128"/>
              <a:ea typeface="Meiryo UI" panose="020B0604030504040204" pitchFamily="50" charset="-128"/>
            </a:rPr>
            <a:t>]</a:t>
          </a:r>
        </a:p>
      </xdr:txBody>
    </xdr:sp>
    <xdr:clientData/>
  </xdr:twoCellAnchor>
  <xdr:twoCellAnchor>
    <xdr:from>
      <xdr:col>2</xdr:col>
      <xdr:colOff>2444920</xdr:colOff>
      <xdr:row>37</xdr:row>
      <xdr:rowOff>95689</xdr:rowOff>
    </xdr:from>
    <xdr:to>
      <xdr:col>3</xdr:col>
      <xdr:colOff>817993</xdr:colOff>
      <xdr:row>39</xdr:row>
      <xdr:rowOff>6109</xdr:rowOff>
    </xdr:to>
    <xdr:sp macro="" textlink="">
      <xdr:nvSpPr>
        <xdr:cNvPr id="340" name="正方形/長方形 339">
          <a:extLst>
            <a:ext uri="{FF2B5EF4-FFF2-40B4-BE49-F238E27FC236}">
              <a16:creationId xmlns:a16="http://schemas.microsoft.com/office/drawing/2014/main" id="{C801F220-D425-C04E-AE79-C4CA30986CBA}"/>
            </a:ext>
          </a:extLst>
        </xdr:cNvPr>
        <xdr:cNvSpPr/>
      </xdr:nvSpPr>
      <xdr:spPr>
        <a:xfrm>
          <a:off x="3079920" y="6991789"/>
          <a:ext cx="1560773" cy="291420"/>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➀⓶を満たす</a:t>
          </a:r>
        </a:p>
      </xdr:txBody>
    </xdr:sp>
    <xdr:clientData/>
  </xdr:twoCellAnchor>
  <xdr:twoCellAnchor>
    <xdr:from>
      <xdr:col>2</xdr:col>
      <xdr:colOff>2444920</xdr:colOff>
      <xdr:row>39</xdr:row>
      <xdr:rowOff>156752</xdr:rowOff>
    </xdr:from>
    <xdr:to>
      <xdr:col>3</xdr:col>
      <xdr:colOff>817993</xdr:colOff>
      <xdr:row>41</xdr:row>
      <xdr:rowOff>152897</xdr:rowOff>
    </xdr:to>
    <xdr:sp macro="" textlink="">
      <xdr:nvSpPr>
        <xdr:cNvPr id="341" name="正方形/長方形 340">
          <a:extLst>
            <a:ext uri="{FF2B5EF4-FFF2-40B4-BE49-F238E27FC236}">
              <a16:creationId xmlns:a16="http://schemas.microsoft.com/office/drawing/2014/main" id="{FE14663E-072B-E87F-CC1D-14E26D1E1769}"/>
            </a:ext>
          </a:extLst>
        </xdr:cNvPr>
        <xdr:cNvSpPr/>
      </xdr:nvSpPr>
      <xdr:spPr>
        <a:xfrm>
          <a:off x="3079920" y="7433852"/>
          <a:ext cx="1560773" cy="377145"/>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⓶③を満たす</a:t>
          </a:r>
        </a:p>
      </xdr:txBody>
    </xdr:sp>
    <xdr:clientData/>
  </xdr:twoCellAnchor>
  <xdr:twoCellAnchor>
    <xdr:from>
      <xdr:col>2</xdr:col>
      <xdr:colOff>2444920</xdr:colOff>
      <xdr:row>42</xdr:row>
      <xdr:rowOff>116215</xdr:rowOff>
    </xdr:from>
    <xdr:to>
      <xdr:col>3</xdr:col>
      <xdr:colOff>817993</xdr:colOff>
      <xdr:row>44</xdr:row>
      <xdr:rowOff>23460</xdr:rowOff>
    </xdr:to>
    <xdr:sp macro="" textlink="">
      <xdr:nvSpPr>
        <xdr:cNvPr id="342" name="正方形/長方形 341">
          <a:extLst>
            <a:ext uri="{FF2B5EF4-FFF2-40B4-BE49-F238E27FC236}">
              <a16:creationId xmlns:a16="http://schemas.microsoft.com/office/drawing/2014/main" id="{507A024E-4446-66CA-4B83-EC03D7C2A5E5}"/>
            </a:ext>
          </a:extLst>
        </xdr:cNvPr>
        <xdr:cNvSpPr/>
      </xdr:nvSpPr>
      <xdr:spPr>
        <a:xfrm>
          <a:off x="3079920" y="7964815"/>
          <a:ext cx="1560773" cy="288245"/>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③➀を満たす</a:t>
          </a:r>
        </a:p>
      </xdr:txBody>
    </xdr:sp>
    <xdr:clientData/>
  </xdr:twoCellAnchor>
  <xdr:twoCellAnchor>
    <xdr:from>
      <xdr:col>2</xdr:col>
      <xdr:colOff>2444920</xdr:colOff>
      <xdr:row>44</xdr:row>
      <xdr:rowOff>177278</xdr:rowOff>
    </xdr:from>
    <xdr:to>
      <xdr:col>3</xdr:col>
      <xdr:colOff>817993</xdr:colOff>
      <xdr:row>46</xdr:row>
      <xdr:rowOff>173423</xdr:rowOff>
    </xdr:to>
    <xdr:sp macro="" textlink="">
      <xdr:nvSpPr>
        <xdr:cNvPr id="343" name="正方形/長方形 342">
          <a:extLst>
            <a:ext uri="{FF2B5EF4-FFF2-40B4-BE49-F238E27FC236}">
              <a16:creationId xmlns:a16="http://schemas.microsoft.com/office/drawing/2014/main" id="{C81967AF-4D18-5A1C-ED72-CA71797E8689}"/>
            </a:ext>
          </a:extLst>
        </xdr:cNvPr>
        <xdr:cNvSpPr/>
      </xdr:nvSpPr>
      <xdr:spPr>
        <a:xfrm>
          <a:off x="3079920" y="8406878"/>
          <a:ext cx="1560773" cy="377145"/>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いずれも満たさない</a:t>
          </a:r>
        </a:p>
      </xdr:txBody>
    </xdr:sp>
    <xdr:clientData/>
  </xdr:twoCellAnchor>
  <xdr:twoCellAnchor>
    <xdr:from>
      <xdr:col>2</xdr:col>
      <xdr:colOff>2444920</xdr:colOff>
      <xdr:row>29</xdr:row>
      <xdr:rowOff>118874</xdr:rowOff>
    </xdr:from>
    <xdr:to>
      <xdr:col>3</xdr:col>
      <xdr:colOff>817993</xdr:colOff>
      <xdr:row>31</xdr:row>
      <xdr:rowOff>61044</xdr:rowOff>
    </xdr:to>
    <xdr:sp macro="" textlink="">
      <xdr:nvSpPr>
        <xdr:cNvPr id="344" name="正方形/長方形 343">
          <a:extLst>
            <a:ext uri="{FF2B5EF4-FFF2-40B4-BE49-F238E27FC236}">
              <a16:creationId xmlns:a16="http://schemas.microsoft.com/office/drawing/2014/main" id="{E5DBCEC1-4F22-BADE-3217-51F5119A66B7}"/>
            </a:ext>
          </a:extLst>
        </xdr:cNvPr>
        <xdr:cNvSpPr/>
      </xdr:nvSpPr>
      <xdr:spPr>
        <a:xfrm>
          <a:off x="3079920" y="5490974"/>
          <a:ext cx="1560773" cy="323170"/>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②③は同一の主体</a:t>
          </a:r>
          <a:r>
            <a:rPr kumimoji="1" lang="en-US" altLang="ja-JP" sz="554" kern="0">
              <a:solidFill>
                <a:srgbClr val="000000"/>
              </a:solidFill>
              <a:latin typeface="Meiryo UI" panose="020B0604030504040204" pitchFamily="50" charset="-128"/>
              <a:ea typeface="Meiryo UI" panose="020B0604030504040204" pitchFamily="50" charset="-128"/>
            </a:rPr>
            <a:t>(</a:t>
          </a:r>
          <a:r>
            <a:rPr kumimoji="1" lang="ja-JP" altLang="en-US" sz="554" kern="0">
              <a:solidFill>
                <a:srgbClr val="000000"/>
              </a:solidFill>
              <a:latin typeface="Meiryo UI" panose="020B0604030504040204" pitchFamily="50" charset="-128"/>
              <a:ea typeface="Meiryo UI" panose="020B0604030504040204" pitchFamily="50" charset="-128"/>
            </a:rPr>
            <a:t>事業者</a:t>
          </a:r>
          <a:r>
            <a:rPr kumimoji="1" lang="en-US" altLang="ja-JP" sz="554" kern="0">
              <a:solidFill>
                <a:srgbClr val="000000"/>
              </a:solidFill>
              <a:latin typeface="Meiryo UI" panose="020B0604030504040204" pitchFamily="50" charset="-128"/>
              <a:ea typeface="Meiryo UI" panose="020B0604030504040204" pitchFamily="50" charset="-128"/>
            </a:rPr>
            <a:t>)</a:t>
          </a:r>
          <a:r>
            <a:rPr kumimoji="1" lang="ja-JP" altLang="en-US" sz="554" kern="0">
              <a:solidFill>
                <a:srgbClr val="000000"/>
              </a:solidFill>
              <a:latin typeface="Meiryo UI" panose="020B0604030504040204" pitchFamily="50" charset="-128"/>
              <a:ea typeface="Meiryo UI" panose="020B0604030504040204" pitchFamily="50" charset="-128"/>
            </a:rPr>
            <a:t>か？</a:t>
          </a:r>
          <a:endParaRPr kumimoji="1" lang="en-US" altLang="ja-JP" sz="554" kern="0">
            <a:solidFill>
              <a:srgbClr val="000000"/>
            </a:solidFill>
            <a:latin typeface="Meiryo UI" panose="020B0604030504040204" pitchFamily="50" charset="-128"/>
            <a:ea typeface="Meiryo UI" panose="020B0604030504040204" pitchFamily="50" charset="-128"/>
          </a:endParaRPr>
        </a:p>
      </xdr:txBody>
    </xdr:sp>
    <xdr:clientData/>
  </xdr:twoCellAnchor>
  <xdr:twoCellAnchor>
    <xdr:from>
      <xdr:col>2</xdr:col>
      <xdr:colOff>2444920</xdr:colOff>
      <xdr:row>27</xdr:row>
      <xdr:rowOff>3836</xdr:rowOff>
    </xdr:from>
    <xdr:to>
      <xdr:col>3</xdr:col>
      <xdr:colOff>817993</xdr:colOff>
      <xdr:row>28</xdr:row>
      <xdr:rowOff>158731</xdr:rowOff>
    </xdr:to>
    <xdr:sp macro="" textlink="">
      <xdr:nvSpPr>
        <xdr:cNvPr id="345" name="正方形/長方形 344">
          <a:extLst>
            <a:ext uri="{FF2B5EF4-FFF2-40B4-BE49-F238E27FC236}">
              <a16:creationId xmlns:a16="http://schemas.microsoft.com/office/drawing/2014/main" id="{3DC306C6-8547-B876-D559-0DC2841C77A4}"/>
            </a:ext>
          </a:extLst>
        </xdr:cNvPr>
        <xdr:cNvSpPr/>
      </xdr:nvSpPr>
      <xdr:spPr>
        <a:xfrm>
          <a:off x="3079920" y="4994936"/>
          <a:ext cx="1560773" cy="345395"/>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委託開発を行っているか？</a:t>
          </a:r>
          <a:endParaRPr kumimoji="1" lang="en-US" altLang="ja-JP" sz="554" kern="0">
            <a:solidFill>
              <a:srgbClr val="000000"/>
            </a:solidFill>
            <a:latin typeface="Meiryo UI" panose="020B0604030504040204" pitchFamily="50" charset="-128"/>
            <a:ea typeface="Meiryo UI" panose="020B0604030504040204" pitchFamily="50" charset="-128"/>
          </a:endParaRPr>
        </a:p>
      </xdr:txBody>
    </xdr:sp>
    <xdr:clientData/>
  </xdr:twoCellAnchor>
  <xdr:twoCellAnchor>
    <xdr:from>
      <xdr:col>2</xdr:col>
      <xdr:colOff>2444920</xdr:colOff>
      <xdr:row>34</xdr:row>
      <xdr:rowOff>139401</xdr:rowOff>
    </xdr:from>
    <xdr:to>
      <xdr:col>3</xdr:col>
      <xdr:colOff>817993</xdr:colOff>
      <xdr:row>36</xdr:row>
      <xdr:rowOff>81571</xdr:rowOff>
    </xdr:to>
    <xdr:sp macro="" textlink="">
      <xdr:nvSpPr>
        <xdr:cNvPr id="346" name="正方形/長方形 345">
          <a:extLst>
            <a:ext uri="{FF2B5EF4-FFF2-40B4-BE49-F238E27FC236}">
              <a16:creationId xmlns:a16="http://schemas.microsoft.com/office/drawing/2014/main" id="{2B06E189-2E58-874E-A67A-EA3EF184A949}"/>
            </a:ext>
          </a:extLst>
        </xdr:cNvPr>
        <xdr:cNvSpPr/>
      </xdr:nvSpPr>
      <xdr:spPr>
        <a:xfrm>
          <a:off x="3079920" y="6464001"/>
          <a:ext cx="1560773" cy="323170"/>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➀②は同一の主体</a:t>
          </a:r>
          <a:r>
            <a:rPr kumimoji="1" lang="en-US" altLang="ja-JP" sz="554" kern="0">
              <a:solidFill>
                <a:srgbClr val="000000"/>
              </a:solidFill>
              <a:latin typeface="Meiryo UI" panose="020B0604030504040204" pitchFamily="50" charset="-128"/>
              <a:ea typeface="Meiryo UI" panose="020B0604030504040204" pitchFamily="50" charset="-128"/>
            </a:rPr>
            <a:t>(</a:t>
          </a:r>
          <a:r>
            <a:rPr kumimoji="1" lang="ja-JP" altLang="en-US" sz="554" kern="0">
              <a:solidFill>
                <a:srgbClr val="000000"/>
              </a:solidFill>
              <a:latin typeface="Meiryo UI" panose="020B0604030504040204" pitchFamily="50" charset="-128"/>
              <a:ea typeface="Meiryo UI" panose="020B0604030504040204" pitchFamily="50" charset="-128"/>
            </a:rPr>
            <a:t>事業者</a:t>
          </a:r>
          <a:r>
            <a:rPr kumimoji="1" lang="en-US" altLang="ja-JP" sz="554" kern="0">
              <a:solidFill>
                <a:srgbClr val="000000"/>
              </a:solidFill>
              <a:latin typeface="Meiryo UI" panose="020B0604030504040204" pitchFamily="50" charset="-128"/>
              <a:ea typeface="Meiryo UI" panose="020B0604030504040204" pitchFamily="50" charset="-128"/>
            </a:rPr>
            <a:t>)</a:t>
          </a:r>
          <a:r>
            <a:rPr kumimoji="1" lang="ja-JP" altLang="en-US" sz="554" kern="0">
              <a:solidFill>
                <a:srgbClr val="000000"/>
              </a:solidFill>
              <a:latin typeface="Meiryo UI" panose="020B0604030504040204" pitchFamily="50" charset="-128"/>
              <a:ea typeface="Meiryo UI" panose="020B0604030504040204" pitchFamily="50" charset="-128"/>
            </a:rPr>
            <a:t>か？</a:t>
          </a:r>
          <a:endParaRPr kumimoji="1" lang="en-US" altLang="ja-JP" sz="554" kern="0">
            <a:solidFill>
              <a:srgbClr val="000000"/>
            </a:solidFill>
            <a:latin typeface="Meiryo UI" panose="020B0604030504040204" pitchFamily="50" charset="-128"/>
            <a:ea typeface="Meiryo UI" panose="020B0604030504040204" pitchFamily="50" charset="-128"/>
          </a:endParaRPr>
        </a:p>
      </xdr:txBody>
    </xdr:sp>
    <xdr:clientData/>
  </xdr:twoCellAnchor>
  <xdr:twoCellAnchor>
    <xdr:from>
      <xdr:col>2</xdr:col>
      <xdr:colOff>2444920</xdr:colOff>
      <xdr:row>32</xdr:row>
      <xdr:rowOff>24362</xdr:rowOff>
    </xdr:from>
    <xdr:to>
      <xdr:col>3</xdr:col>
      <xdr:colOff>817993</xdr:colOff>
      <xdr:row>33</xdr:row>
      <xdr:rowOff>176082</xdr:rowOff>
    </xdr:to>
    <xdr:sp macro="" textlink="">
      <xdr:nvSpPr>
        <xdr:cNvPr id="347" name="正方形/長方形 346">
          <a:extLst>
            <a:ext uri="{FF2B5EF4-FFF2-40B4-BE49-F238E27FC236}">
              <a16:creationId xmlns:a16="http://schemas.microsoft.com/office/drawing/2014/main" id="{F9AE15E8-13CB-3A85-3184-6CF9A6FE34AE}"/>
            </a:ext>
          </a:extLst>
        </xdr:cNvPr>
        <xdr:cNvSpPr/>
      </xdr:nvSpPr>
      <xdr:spPr>
        <a:xfrm>
          <a:off x="3079920" y="5967962"/>
          <a:ext cx="1560773" cy="342220"/>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③➀は同一の主体</a:t>
          </a:r>
          <a:r>
            <a:rPr kumimoji="1" lang="en-US" altLang="ja-JP" sz="554" kern="0">
              <a:solidFill>
                <a:srgbClr val="000000"/>
              </a:solidFill>
              <a:latin typeface="Meiryo UI" panose="020B0604030504040204" pitchFamily="50" charset="-128"/>
              <a:ea typeface="Meiryo UI" panose="020B0604030504040204" pitchFamily="50" charset="-128"/>
            </a:rPr>
            <a:t>(</a:t>
          </a:r>
          <a:r>
            <a:rPr kumimoji="1" lang="ja-JP" altLang="en-US" sz="554" kern="0">
              <a:solidFill>
                <a:srgbClr val="000000"/>
              </a:solidFill>
              <a:latin typeface="Meiryo UI" panose="020B0604030504040204" pitchFamily="50" charset="-128"/>
              <a:ea typeface="Meiryo UI" panose="020B0604030504040204" pitchFamily="50" charset="-128"/>
            </a:rPr>
            <a:t>事業者</a:t>
          </a:r>
          <a:r>
            <a:rPr kumimoji="1" lang="en-US" altLang="ja-JP" sz="554" kern="0">
              <a:solidFill>
                <a:srgbClr val="000000"/>
              </a:solidFill>
              <a:latin typeface="Meiryo UI" panose="020B0604030504040204" pitchFamily="50" charset="-128"/>
              <a:ea typeface="Meiryo UI" panose="020B0604030504040204" pitchFamily="50" charset="-128"/>
            </a:rPr>
            <a:t>)</a:t>
          </a:r>
          <a:r>
            <a:rPr kumimoji="1" lang="ja-JP" altLang="en-US" sz="554" kern="0">
              <a:solidFill>
                <a:srgbClr val="000000"/>
              </a:solidFill>
              <a:latin typeface="Meiryo UI" panose="020B0604030504040204" pitchFamily="50" charset="-128"/>
              <a:ea typeface="Meiryo UI" panose="020B0604030504040204" pitchFamily="50" charset="-128"/>
            </a:rPr>
            <a:t>か？</a:t>
          </a:r>
          <a:endParaRPr kumimoji="1" lang="en-US" altLang="ja-JP" sz="554" kern="0">
            <a:solidFill>
              <a:srgbClr val="000000"/>
            </a:solidFill>
            <a:latin typeface="Meiryo UI" panose="020B0604030504040204" pitchFamily="50" charset="-128"/>
            <a:ea typeface="Meiryo UI" panose="020B0604030504040204" pitchFamily="50" charset="-128"/>
          </a:endParaRPr>
        </a:p>
      </xdr:txBody>
    </xdr:sp>
    <xdr:clientData/>
  </xdr:twoCellAnchor>
  <xdr:twoCellAnchor>
    <xdr:from>
      <xdr:col>3</xdr:col>
      <xdr:colOff>817993</xdr:colOff>
      <xdr:row>27</xdr:row>
      <xdr:rowOff>174946</xdr:rowOff>
    </xdr:from>
    <xdr:to>
      <xdr:col>3</xdr:col>
      <xdr:colOff>1362240</xdr:colOff>
      <xdr:row>27</xdr:row>
      <xdr:rowOff>174946</xdr:rowOff>
    </xdr:to>
    <xdr:cxnSp macro="">
      <xdr:nvCxnSpPr>
        <xdr:cNvPr id="348" name="直線矢印コネクタ 347">
          <a:extLst>
            <a:ext uri="{FF2B5EF4-FFF2-40B4-BE49-F238E27FC236}">
              <a16:creationId xmlns:a16="http://schemas.microsoft.com/office/drawing/2014/main" id="{B492CAC4-E411-FF2F-E819-EE3728C14B42}"/>
            </a:ext>
          </a:extLst>
        </xdr:cNvPr>
        <xdr:cNvCxnSpPr>
          <a:cxnSpLocks/>
          <a:stCxn id="345" idx="3"/>
        </xdr:cNvCxnSpPr>
      </xdr:nvCxnSpPr>
      <xdr:spPr>
        <a:xfrm>
          <a:off x="4640693" y="5166046"/>
          <a:ext cx="544247" cy="0"/>
        </a:xfrm>
        <a:prstGeom prst="straightConnector1">
          <a:avLst/>
        </a:prstGeom>
        <a:noFill/>
        <a:ln w="3175" cap="flat" cmpd="sng" algn="ctr">
          <a:solidFill>
            <a:srgbClr val="FF0000"/>
          </a:solidFill>
          <a:prstDash val="solid"/>
          <a:tailEnd type="triangle"/>
        </a:ln>
        <a:effectLst/>
      </xdr:spPr>
    </xdr:cxnSp>
    <xdr:clientData/>
  </xdr:twoCellAnchor>
  <xdr:twoCellAnchor>
    <xdr:from>
      <xdr:col>4</xdr:col>
      <xdr:colOff>1522180</xdr:colOff>
      <xdr:row>27</xdr:row>
      <xdr:rowOff>174946</xdr:rowOff>
    </xdr:from>
    <xdr:to>
      <xdr:col>5</xdr:col>
      <xdr:colOff>450702</xdr:colOff>
      <xdr:row>27</xdr:row>
      <xdr:rowOff>174946</xdr:rowOff>
    </xdr:to>
    <xdr:cxnSp macro="">
      <xdr:nvCxnSpPr>
        <xdr:cNvPr id="349" name="直線矢印コネクタ 348">
          <a:extLst>
            <a:ext uri="{FF2B5EF4-FFF2-40B4-BE49-F238E27FC236}">
              <a16:creationId xmlns:a16="http://schemas.microsoft.com/office/drawing/2014/main" id="{9C7E9CEE-9A7E-B665-12F0-63BCF6A4E8BD}"/>
            </a:ext>
          </a:extLst>
        </xdr:cNvPr>
        <xdr:cNvCxnSpPr>
          <a:cxnSpLocks/>
          <a:endCxn id="334" idx="1"/>
        </xdr:cNvCxnSpPr>
      </xdr:nvCxnSpPr>
      <xdr:spPr>
        <a:xfrm flipV="1">
          <a:off x="6919680" y="5166046"/>
          <a:ext cx="503322" cy="0"/>
        </a:xfrm>
        <a:prstGeom prst="straightConnector1">
          <a:avLst/>
        </a:prstGeom>
        <a:noFill/>
        <a:ln w="3175" cap="flat" cmpd="sng" algn="ctr">
          <a:solidFill>
            <a:srgbClr val="FF0000"/>
          </a:solidFill>
          <a:prstDash val="solid"/>
          <a:tailEnd type="triangle"/>
        </a:ln>
        <a:effectLst/>
      </xdr:spPr>
    </xdr:cxnSp>
    <xdr:clientData/>
  </xdr:twoCellAnchor>
  <xdr:twoCellAnchor>
    <xdr:from>
      <xdr:col>4</xdr:col>
      <xdr:colOff>1522180</xdr:colOff>
      <xdr:row>27</xdr:row>
      <xdr:rowOff>175534</xdr:rowOff>
    </xdr:from>
    <xdr:to>
      <xdr:col>5</xdr:col>
      <xdr:colOff>450702</xdr:colOff>
      <xdr:row>33</xdr:row>
      <xdr:rowOff>175080</xdr:rowOff>
    </xdr:to>
    <xdr:cxnSp macro="">
      <xdr:nvCxnSpPr>
        <xdr:cNvPr id="350" name="直線矢印コネクタ 349">
          <a:extLst>
            <a:ext uri="{FF2B5EF4-FFF2-40B4-BE49-F238E27FC236}">
              <a16:creationId xmlns:a16="http://schemas.microsoft.com/office/drawing/2014/main" id="{B437015C-28A7-FC42-103C-C836BF13332A}"/>
            </a:ext>
          </a:extLst>
        </xdr:cNvPr>
        <xdr:cNvCxnSpPr>
          <a:cxnSpLocks/>
          <a:endCxn id="336" idx="1"/>
        </xdr:cNvCxnSpPr>
      </xdr:nvCxnSpPr>
      <xdr:spPr>
        <a:xfrm>
          <a:off x="6919680" y="5166634"/>
          <a:ext cx="503322" cy="1142546"/>
        </a:xfrm>
        <a:prstGeom prst="straightConnector1">
          <a:avLst/>
        </a:prstGeom>
        <a:noFill/>
        <a:ln w="3175" cap="flat" cmpd="sng" algn="ctr">
          <a:solidFill>
            <a:srgbClr val="0070C0"/>
          </a:solidFill>
          <a:prstDash val="solid"/>
          <a:tailEnd type="triangle"/>
        </a:ln>
        <a:effectLst/>
      </xdr:spPr>
    </xdr:cxnSp>
    <xdr:clientData/>
  </xdr:twoCellAnchor>
  <xdr:twoCellAnchor>
    <xdr:from>
      <xdr:col>3</xdr:col>
      <xdr:colOff>817993</xdr:colOff>
      <xdr:row>33</xdr:row>
      <xdr:rowOff>3385</xdr:rowOff>
    </xdr:from>
    <xdr:to>
      <xdr:col>5</xdr:col>
      <xdr:colOff>450702</xdr:colOff>
      <xdr:row>39</xdr:row>
      <xdr:rowOff>156163</xdr:rowOff>
    </xdr:to>
    <xdr:cxnSp macro="">
      <xdr:nvCxnSpPr>
        <xdr:cNvPr id="351" name="直線矢印コネクタ 350">
          <a:extLst>
            <a:ext uri="{FF2B5EF4-FFF2-40B4-BE49-F238E27FC236}">
              <a16:creationId xmlns:a16="http://schemas.microsoft.com/office/drawing/2014/main" id="{2DC27D09-2BAA-64AD-D2C4-62F2523901BF}"/>
            </a:ext>
          </a:extLst>
        </xdr:cNvPr>
        <xdr:cNvCxnSpPr>
          <a:cxnSpLocks/>
          <a:stCxn id="347" idx="3"/>
          <a:endCxn id="337" idx="1"/>
        </xdr:cNvCxnSpPr>
      </xdr:nvCxnSpPr>
      <xdr:spPr>
        <a:xfrm>
          <a:off x="4640693" y="6137485"/>
          <a:ext cx="2782309" cy="1295778"/>
        </a:xfrm>
        <a:prstGeom prst="straightConnector1">
          <a:avLst/>
        </a:prstGeom>
        <a:noFill/>
        <a:ln w="3175" cap="flat" cmpd="sng" algn="ctr">
          <a:solidFill>
            <a:srgbClr val="FF0000"/>
          </a:solidFill>
          <a:prstDash val="solid"/>
          <a:tailEnd type="triangle"/>
        </a:ln>
        <a:effectLst/>
      </xdr:spPr>
    </xdr:cxnSp>
    <xdr:clientData/>
  </xdr:twoCellAnchor>
  <xdr:twoCellAnchor>
    <xdr:from>
      <xdr:col>3</xdr:col>
      <xdr:colOff>817993</xdr:colOff>
      <xdr:row>35</xdr:row>
      <xdr:rowOff>118424</xdr:rowOff>
    </xdr:from>
    <xdr:to>
      <xdr:col>5</xdr:col>
      <xdr:colOff>450702</xdr:colOff>
      <xdr:row>39</xdr:row>
      <xdr:rowOff>156163</xdr:rowOff>
    </xdr:to>
    <xdr:cxnSp macro="">
      <xdr:nvCxnSpPr>
        <xdr:cNvPr id="352" name="直線矢印コネクタ 351">
          <a:extLst>
            <a:ext uri="{FF2B5EF4-FFF2-40B4-BE49-F238E27FC236}">
              <a16:creationId xmlns:a16="http://schemas.microsoft.com/office/drawing/2014/main" id="{ACB9A626-E26F-51D0-7762-360741B71316}"/>
            </a:ext>
          </a:extLst>
        </xdr:cNvPr>
        <xdr:cNvCxnSpPr>
          <a:cxnSpLocks/>
          <a:stCxn id="346" idx="3"/>
          <a:endCxn id="337" idx="1"/>
        </xdr:cNvCxnSpPr>
      </xdr:nvCxnSpPr>
      <xdr:spPr>
        <a:xfrm>
          <a:off x="4640693" y="6633524"/>
          <a:ext cx="2782309" cy="799739"/>
        </a:xfrm>
        <a:prstGeom prst="straightConnector1">
          <a:avLst/>
        </a:prstGeom>
        <a:noFill/>
        <a:ln w="3175" cap="flat" cmpd="sng" algn="ctr">
          <a:solidFill>
            <a:srgbClr val="FF0000"/>
          </a:solidFill>
          <a:prstDash val="solid"/>
          <a:tailEnd type="triangle"/>
        </a:ln>
        <a:effectLst/>
      </xdr:spPr>
    </xdr:cxnSp>
    <xdr:clientData/>
  </xdr:twoCellAnchor>
  <xdr:twoCellAnchor>
    <xdr:from>
      <xdr:col>3</xdr:col>
      <xdr:colOff>817993</xdr:colOff>
      <xdr:row>35</xdr:row>
      <xdr:rowOff>118424</xdr:rowOff>
    </xdr:from>
    <xdr:to>
      <xdr:col>5</xdr:col>
      <xdr:colOff>450702</xdr:colOff>
      <xdr:row>42</xdr:row>
      <xdr:rowOff>158612</xdr:rowOff>
    </xdr:to>
    <xdr:cxnSp macro="">
      <xdr:nvCxnSpPr>
        <xdr:cNvPr id="353" name="直線矢印コネクタ 352">
          <a:extLst>
            <a:ext uri="{FF2B5EF4-FFF2-40B4-BE49-F238E27FC236}">
              <a16:creationId xmlns:a16="http://schemas.microsoft.com/office/drawing/2014/main" id="{082AE752-FC5B-9A72-638F-C12CAF44C06E}"/>
            </a:ext>
          </a:extLst>
        </xdr:cNvPr>
        <xdr:cNvCxnSpPr>
          <a:cxnSpLocks/>
          <a:stCxn id="346" idx="3"/>
          <a:endCxn id="338" idx="1"/>
        </xdr:cNvCxnSpPr>
      </xdr:nvCxnSpPr>
      <xdr:spPr>
        <a:xfrm>
          <a:off x="4640693" y="6633524"/>
          <a:ext cx="2782309" cy="1373688"/>
        </a:xfrm>
        <a:prstGeom prst="straightConnector1">
          <a:avLst/>
        </a:prstGeom>
        <a:noFill/>
        <a:ln w="3175" cap="flat" cmpd="sng" algn="ctr">
          <a:solidFill>
            <a:srgbClr val="0070C0"/>
          </a:solidFill>
          <a:prstDash val="solid"/>
          <a:tailEnd type="triangle"/>
        </a:ln>
        <a:effectLst/>
      </xdr:spPr>
    </xdr:cxnSp>
    <xdr:clientData/>
  </xdr:twoCellAnchor>
  <xdr:twoCellAnchor>
    <xdr:from>
      <xdr:col>3</xdr:col>
      <xdr:colOff>817993</xdr:colOff>
      <xdr:row>30</xdr:row>
      <xdr:rowOff>135997</xdr:rowOff>
    </xdr:from>
    <xdr:to>
      <xdr:col>5</xdr:col>
      <xdr:colOff>450702</xdr:colOff>
      <xdr:row>36</xdr:row>
      <xdr:rowOff>156890</xdr:rowOff>
    </xdr:to>
    <xdr:cxnSp macro="">
      <xdr:nvCxnSpPr>
        <xdr:cNvPr id="354" name="直線矢印コネクタ 353">
          <a:extLst>
            <a:ext uri="{FF2B5EF4-FFF2-40B4-BE49-F238E27FC236}">
              <a16:creationId xmlns:a16="http://schemas.microsoft.com/office/drawing/2014/main" id="{F0BAA2D6-A01F-AD65-0637-711B9F8768A1}"/>
            </a:ext>
          </a:extLst>
        </xdr:cNvPr>
        <xdr:cNvCxnSpPr>
          <a:cxnSpLocks/>
          <a:stCxn id="344" idx="3"/>
          <a:endCxn id="335" idx="1"/>
        </xdr:cNvCxnSpPr>
      </xdr:nvCxnSpPr>
      <xdr:spPr>
        <a:xfrm>
          <a:off x="4640693" y="5698597"/>
          <a:ext cx="2782309" cy="1163893"/>
        </a:xfrm>
        <a:prstGeom prst="straightConnector1">
          <a:avLst/>
        </a:prstGeom>
        <a:noFill/>
        <a:ln w="3175" cap="flat" cmpd="sng" algn="ctr">
          <a:solidFill>
            <a:srgbClr val="0070C0"/>
          </a:solidFill>
          <a:prstDash val="solid"/>
          <a:tailEnd type="triangle"/>
        </a:ln>
        <a:effectLst/>
      </xdr:spPr>
    </xdr:cxnSp>
    <xdr:clientData/>
  </xdr:twoCellAnchor>
  <xdr:twoCellAnchor>
    <xdr:from>
      <xdr:col>3</xdr:col>
      <xdr:colOff>817993</xdr:colOff>
      <xdr:row>30</xdr:row>
      <xdr:rowOff>135997</xdr:rowOff>
    </xdr:from>
    <xdr:to>
      <xdr:col>5</xdr:col>
      <xdr:colOff>450702</xdr:colOff>
      <xdr:row>39</xdr:row>
      <xdr:rowOff>156163</xdr:rowOff>
    </xdr:to>
    <xdr:cxnSp macro="">
      <xdr:nvCxnSpPr>
        <xdr:cNvPr id="355" name="直線矢印コネクタ 354">
          <a:extLst>
            <a:ext uri="{FF2B5EF4-FFF2-40B4-BE49-F238E27FC236}">
              <a16:creationId xmlns:a16="http://schemas.microsoft.com/office/drawing/2014/main" id="{106979D6-3C56-F62B-FFA0-3F24C62AA857}"/>
            </a:ext>
          </a:extLst>
        </xdr:cNvPr>
        <xdr:cNvCxnSpPr>
          <a:cxnSpLocks/>
          <a:stCxn id="344" idx="3"/>
          <a:endCxn id="337" idx="1"/>
        </xdr:cNvCxnSpPr>
      </xdr:nvCxnSpPr>
      <xdr:spPr>
        <a:xfrm>
          <a:off x="4640693" y="5698597"/>
          <a:ext cx="2782309" cy="1734666"/>
        </a:xfrm>
        <a:prstGeom prst="straightConnector1">
          <a:avLst/>
        </a:prstGeom>
        <a:noFill/>
        <a:ln w="3175" cap="flat" cmpd="sng" algn="ctr">
          <a:solidFill>
            <a:srgbClr val="FF0000"/>
          </a:solidFill>
          <a:prstDash val="solid"/>
          <a:tailEnd type="triangle"/>
        </a:ln>
        <a:effectLst/>
      </xdr:spPr>
    </xdr:cxnSp>
    <xdr:clientData/>
  </xdr:twoCellAnchor>
  <xdr:twoCellAnchor>
    <xdr:from>
      <xdr:col>3</xdr:col>
      <xdr:colOff>817993</xdr:colOff>
      <xdr:row>33</xdr:row>
      <xdr:rowOff>3385</xdr:rowOff>
    </xdr:from>
    <xdr:to>
      <xdr:col>5</xdr:col>
      <xdr:colOff>450702</xdr:colOff>
      <xdr:row>42</xdr:row>
      <xdr:rowOff>158612</xdr:rowOff>
    </xdr:to>
    <xdr:cxnSp macro="">
      <xdr:nvCxnSpPr>
        <xdr:cNvPr id="356" name="直線矢印コネクタ 355">
          <a:extLst>
            <a:ext uri="{FF2B5EF4-FFF2-40B4-BE49-F238E27FC236}">
              <a16:creationId xmlns:a16="http://schemas.microsoft.com/office/drawing/2014/main" id="{3B8002BC-5A38-B153-D89F-9A35F89C0B29}"/>
            </a:ext>
          </a:extLst>
        </xdr:cNvPr>
        <xdr:cNvCxnSpPr>
          <a:cxnSpLocks/>
          <a:stCxn id="347" idx="3"/>
          <a:endCxn id="338" idx="1"/>
        </xdr:cNvCxnSpPr>
      </xdr:nvCxnSpPr>
      <xdr:spPr>
        <a:xfrm>
          <a:off x="4640693" y="6137485"/>
          <a:ext cx="2782309" cy="1869727"/>
        </a:xfrm>
        <a:prstGeom prst="straightConnector1">
          <a:avLst/>
        </a:prstGeom>
        <a:noFill/>
        <a:ln w="3175" cap="flat" cmpd="sng" algn="ctr">
          <a:solidFill>
            <a:srgbClr val="0070C0"/>
          </a:solidFill>
          <a:prstDash val="solid"/>
          <a:tailEnd type="triangle"/>
        </a:ln>
        <a:effectLst/>
      </xdr:spPr>
    </xdr:cxnSp>
    <xdr:clientData/>
  </xdr:twoCellAnchor>
  <xdr:twoCellAnchor>
    <xdr:from>
      <xdr:col>3</xdr:col>
      <xdr:colOff>817993</xdr:colOff>
      <xdr:row>38</xdr:row>
      <xdr:rowOff>22324</xdr:rowOff>
    </xdr:from>
    <xdr:to>
      <xdr:col>5</xdr:col>
      <xdr:colOff>450702</xdr:colOff>
      <xdr:row>42</xdr:row>
      <xdr:rowOff>158612</xdr:rowOff>
    </xdr:to>
    <xdr:cxnSp macro="">
      <xdr:nvCxnSpPr>
        <xdr:cNvPr id="357" name="直線矢印コネクタ 356">
          <a:extLst>
            <a:ext uri="{FF2B5EF4-FFF2-40B4-BE49-F238E27FC236}">
              <a16:creationId xmlns:a16="http://schemas.microsoft.com/office/drawing/2014/main" id="{360F0D71-04DE-DD75-74AD-E6B3C000E812}"/>
            </a:ext>
          </a:extLst>
        </xdr:cNvPr>
        <xdr:cNvCxnSpPr>
          <a:cxnSpLocks/>
          <a:stCxn id="340" idx="3"/>
          <a:endCxn id="338" idx="1"/>
        </xdr:cNvCxnSpPr>
      </xdr:nvCxnSpPr>
      <xdr:spPr>
        <a:xfrm>
          <a:off x="4640693" y="7108924"/>
          <a:ext cx="2782309" cy="898288"/>
        </a:xfrm>
        <a:prstGeom prst="straightConnector1">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1894148</xdr:colOff>
      <xdr:row>27</xdr:row>
      <xdr:rowOff>205686</xdr:rowOff>
    </xdr:from>
    <xdr:to>
      <xdr:col>2</xdr:col>
      <xdr:colOff>2448095</xdr:colOff>
      <xdr:row>36</xdr:row>
      <xdr:rowOff>225770</xdr:rowOff>
    </xdr:to>
    <xdr:cxnSp macro="">
      <xdr:nvCxnSpPr>
        <xdr:cNvPr id="358" name="コネクタ: カギ線 357">
          <a:extLst>
            <a:ext uri="{FF2B5EF4-FFF2-40B4-BE49-F238E27FC236}">
              <a16:creationId xmlns:a16="http://schemas.microsoft.com/office/drawing/2014/main" id="{BEA1D957-AC5A-6935-56C7-FA7E0D1C64AF}"/>
            </a:ext>
          </a:extLst>
        </xdr:cNvPr>
        <xdr:cNvCxnSpPr>
          <a:stCxn id="332" idx="3"/>
          <a:endCxn id="345" idx="1"/>
        </xdr:cNvCxnSpPr>
      </xdr:nvCxnSpPr>
      <xdr:spPr>
        <a:xfrm flipV="1">
          <a:off x="2500284" y="7557254"/>
          <a:ext cx="553947" cy="2202175"/>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3</xdr:col>
      <xdr:colOff>817993</xdr:colOff>
      <xdr:row>36</xdr:row>
      <xdr:rowOff>156890</xdr:rowOff>
    </xdr:from>
    <xdr:to>
      <xdr:col>5</xdr:col>
      <xdr:colOff>450702</xdr:colOff>
      <xdr:row>40</xdr:row>
      <xdr:rowOff>137362</xdr:rowOff>
    </xdr:to>
    <xdr:cxnSp macro="">
      <xdr:nvCxnSpPr>
        <xdr:cNvPr id="359" name="直線矢印コネクタ 358">
          <a:extLst>
            <a:ext uri="{FF2B5EF4-FFF2-40B4-BE49-F238E27FC236}">
              <a16:creationId xmlns:a16="http://schemas.microsoft.com/office/drawing/2014/main" id="{486D8C01-1DF0-0AFB-0054-2F21438F1709}"/>
            </a:ext>
          </a:extLst>
        </xdr:cNvPr>
        <xdr:cNvCxnSpPr>
          <a:cxnSpLocks/>
          <a:stCxn id="341" idx="3"/>
          <a:endCxn id="335" idx="1"/>
        </xdr:cNvCxnSpPr>
      </xdr:nvCxnSpPr>
      <xdr:spPr>
        <a:xfrm flipV="1">
          <a:off x="4640693" y="6862490"/>
          <a:ext cx="2782309" cy="742472"/>
        </a:xfrm>
        <a:prstGeom prst="straightConnector1">
          <a:avLst/>
        </a:prstGeom>
        <a:noFill/>
        <a:ln w="3175" cap="flat" cmpd="sng" algn="ctr">
          <a:solidFill>
            <a:srgbClr val="FFFFFF">
              <a:lumMod val="50000"/>
            </a:srgbClr>
          </a:solidFill>
          <a:prstDash val="solid"/>
          <a:tailEnd type="triangle"/>
        </a:ln>
        <a:effectLst/>
      </xdr:spPr>
    </xdr:cxnSp>
    <xdr:clientData/>
  </xdr:twoCellAnchor>
  <xdr:twoCellAnchor>
    <xdr:from>
      <xdr:col>3</xdr:col>
      <xdr:colOff>817993</xdr:colOff>
      <xdr:row>42</xdr:row>
      <xdr:rowOff>158612</xdr:rowOff>
    </xdr:from>
    <xdr:to>
      <xdr:col>5</xdr:col>
      <xdr:colOff>450702</xdr:colOff>
      <xdr:row>43</xdr:row>
      <xdr:rowOff>42850</xdr:rowOff>
    </xdr:to>
    <xdr:cxnSp macro="">
      <xdr:nvCxnSpPr>
        <xdr:cNvPr id="360" name="直線矢印コネクタ 359">
          <a:extLst>
            <a:ext uri="{FF2B5EF4-FFF2-40B4-BE49-F238E27FC236}">
              <a16:creationId xmlns:a16="http://schemas.microsoft.com/office/drawing/2014/main" id="{54920214-8833-5BE5-8ECB-889357B38803}"/>
            </a:ext>
          </a:extLst>
        </xdr:cNvPr>
        <xdr:cNvCxnSpPr>
          <a:cxnSpLocks/>
          <a:stCxn id="342" idx="3"/>
          <a:endCxn id="338" idx="1"/>
        </xdr:cNvCxnSpPr>
      </xdr:nvCxnSpPr>
      <xdr:spPr>
        <a:xfrm flipV="1">
          <a:off x="4640693" y="8007212"/>
          <a:ext cx="2782309" cy="74738"/>
        </a:xfrm>
        <a:prstGeom prst="straightConnector1">
          <a:avLst/>
        </a:prstGeom>
        <a:noFill/>
        <a:ln w="3175" cap="flat" cmpd="sng" algn="ctr">
          <a:solidFill>
            <a:srgbClr val="FFFFFF">
              <a:lumMod val="50000"/>
            </a:srgbClr>
          </a:solidFill>
          <a:prstDash val="solid"/>
          <a:tailEnd type="triangle"/>
        </a:ln>
        <a:effectLst/>
      </xdr:spPr>
    </xdr:cxnSp>
    <xdr:clientData/>
  </xdr:twoCellAnchor>
  <xdr:twoCellAnchor>
    <xdr:from>
      <xdr:col>3</xdr:col>
      <xdr:colOff>817993</xdr:colOff>
      <xdr:row>45</xdr:row>
      <xdr:rowOff>157888</xdr:rowOff>
    </xdr:from>
    <xdr:to>
      <xdr:col>5</xdr:col>
      <xdr:colOff>450702</xdr:colOff>
      <xdr:row>45</xdr:row>
      <xdr:rowOff>157888</xdr:rowOff>
    </xdr:to>
    <xdr:cxnSp macro="">
      <xdr:nvCxnSpPr>
        <xdr:cNvPr id="361" name="直線矢印コネクタ 360">
          <a:extLst>
            <a:ext uri="{FF2B5EF4-FFF2-40B4-BE49-F238E27FC236}">
              <a16:creationId xmlns:a16="http://schemas.microsoft.com/office/drawing/2014/main" id="{CBB25828-B7F9-8DFB-76C8-8D6D573BCAB8}"/>
            </a:ext>
          </a:extLst>
        </xdr:cNvPr>
        <xdr:cNvCxnSpPr>
          <a:cxnSpLocks/>
          <a:stCxn id="343" idx="3"/>
          <a:endCxn id="339" idx="1"/>
        </xdr:cNvCxnSpPr>
      </xdr:nvCxnSpPr>
      <xdr:spPr>
        <a:xfrm>
          <a:off x="4640693" y="8577988"/>
          <a:ext cx="2782309" cy="0"/>
        </a:xfrm>
        <a:prstGeom prst="straightConnector1">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1894148</xdr:colOff>
      <xdr:row>36</xdr:row>
      <xdr:rowOff>225770</xdr:rowOff>
    </xdr:from>
    <xdr:to>
      <xdr:col>2</xdr:col>
      <xdr:colOff>2448095</xdr:colOff>
      <xdr:row>45</xdr:row>
      <xdr:rowOff>176938</xdr:rowOff>
    </xdr:to>
    <xdr:cxnSp macro="">
      <xdr:nvCxnSpPr>
        <xdr:cNvPr id="362" name="コネクタ: カギ線 361">
          <a:extLst>
            <a:ext uri="{FF2B5EF4-FFF2-40B4-BE49-F238E27FC236}">
              <a16:creationId xmlns:a16="http://schemas.microsoft.com/office/drawing/2014/main" id="{07920689-BD34-FC99-4D6E-26FEE223A2FA}"/>
            </a:ext>
          </a:extLst>
        </xdr:cNvPr>
        <xdr:cNvCxnSpPr>
          <a:stCxn id="332" idx="3"/>
          <a:endCxn id="343" idx="1"/>
        </xdr:cNvCxnSpPr>
      </xdr:nvCxnSpPr>
      <xdr:spPr>
        <a:xfrm>
          <a:off x="2500284" y="9759429"/>
          <a:ext cx="553947" cy="2133259"/>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1894148</xdr:colOff>
      <xdr:row>30</xdr:row>
      <xdr:rowOff>93134</xdr:rowOff>
    </xdr:from>
    <xdr:to>
      <xdr:col>2</xdr:col>
      <xdr:colOff>2448095</xdr:colOff>
      <xdr:row>36</xdr:row>
      <xdr:rowOff>225770</xdr:rowOff>
    </xdr:to>
    <xdr:cxnSp macro="">
      <xdr:nvCxnSpPr>
        <xdr:cNvPr id="363" name="コネクタ: カギ線 362">
          <a:extLst>
            <a:ext uri="{FF2B5EF4-FFF2-40B4-BE49-F238E27FC236}">
              <a16:creationId xmlns:a16="http://schemas.microsoft.com/office/drawing/2014/main" id="{AB68D0E6-9534-B784-8EA2-3ADD4B4B4594}"/>
            </a:ext>
          </a:extLst>
        </xdr:cNvPr>
        <xdr:cNvCxnSpPr>
          <a:stCxn id="332" idx="3"/>
          <a:endCxn id="344" idx="1"/>
        </xdr:cNvCxnSpPr>
      </xdr:nvCxnSpPr>
      <xdr:spPr>
        <a:xfrm flipV="1">
          <a:off x="2500284" y="8172066"/>
          <a:ext cx="553947" cy="1587363"/>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1894148</xdr:colOff>
      <xdr:row>32</xdr:row>
      <xdr:rowOff>224624</xdr:rowOff>
    </xdr:from>
    <xdr:to>
      <xdr:col>2</xdr:col>
      <xdr:colOff>2448095</xdr:colOff>
      <xdr:row>36</xdr:row>
      <xdr:rowOff>225770</xdr:rowOff>
    </xdr:to>
    <xdr:cxnSp macro="">
      <xdr:nvCxnSpPr>
        <xdr:cNvPr id="364" name="コネクタ: カギ線 363">
          <a:extLst>
            <a:ext uri="{FF2B5EF4-FFF2-40B4-BE49-F238E27FC236}">
              <a16:creationId xmlns:a16="http://schemas.microsoft.com/office/drawing/2014/main" id="{62E185CB-C3A7-566A-808D-C37C44CA630D}"/>
            </a:ext>
          </a:extLst>
        </xdr:cNvPr>
        <xdr:cNvCxnSpPr>
          <a:stCxn id="332" idx="3"/>
          <a:endCxn id="347" idx="1"/>
        </xdr:cNvCxnSpPr>
      </xdr:nvCxnSpPr>
      <xdr:spPr>
        <a:xfrm flipV="1">
          <a:off x="2500284" y="8788465"/>
          <a:ext cx="553947" cy="970964"/>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1894148</xdr:colOff>
      <xdr:row>35</xdr:row>
      <xdr:rowOff>113661</xdr:rowOff>
    </xdr:from>
    <xdr:to>
      <xdr:col>2</xdr:col>
      <xdr:colOff>2448095</xdr:colOff>
      <xdr:row>36</xdr:row>
      <xdr:rowOff>225770</xdr:rowOff>
    </xdr:to>
    <xdr:cxnSp macro="">
      <xdr:nvCxnSpPr>
        <xdr:cNvPr id="365" name="コネクタ: カギ線 364">
          <a:extLst>
            <a:ext uri="{FF2B5EF4-FFF2-40B4-BE49-F238E27FC236}">
              <a16:creationId xmlns:a16="http://schemas.microsoft.com/office/drawing/2014/main" id="{CD0BEA3A-E04F-D3BF-660B-1C30195319D5}"/>
            </a:ext>
          </a:extLst>
        </xdr:cNvPr>
        <xdr:cNvCxnSpPr>
          <a:stCxn id="332" idx="3"/>
          <a:endCxn id="346" idx="1"/>
        </xdr:cNvCxnSpPr>
      </xdr:nvCxnSpPr>
      <xdr:spPr>
        <a:xfrm flipV="1">
          <a:off x="2500284" y="9404866"/>
          <a:ext cx="553947" cy="354563"/>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1894148</xdr:colOff>
      <xdr:row>36</xdr:row>
      <xdr:rowOff>225770</xdr:rowOff>
    </xdr:from>
    <xdr:to>
      <xdr:col>2</xdr:col>
      <xdr:colOff>2448095</xdr:colOff>
      <xdr:row>38</xdr:row>
      <xdr:rowOff>52487</xdr:rowOff>
    </xdr:to>
    <xdr:cxnSp macro="">
      <xdr:nvCxnSpPr>
        <xdr:cNvPr id="366" name="コネクタ: カギ線 365">
          <a:extLst>
            <a:ext uri="{FF2B5EF4-FFF2-40B4-BE49-F238E27FC236}">
              <a16:creationId xmlns:a16="http://schemas.microsoft.com/office/drawing/2014/main" id="{20DEC92C-D3B5-3665-6B6B-72CF2DC76574}"/>
            </a:ext>
          </a:extLst>
        </xdr:cNvPr>
        <xdr:cNvCxnSpPr>
          <a:stCxn id="332" idx="3"/>
          <a:endCxn id="340" idx="1"/>
        </xdr:cNvCxnSpPr>
      </xdr:nvCxnSpPr>
      <xdr:spPr>
        <a:xfrm>
          <a:off x="2500284" y="9759429"/>
          <a:ext cx="553947" cy="311626"/>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1894148</xdr:colOff>
      <xdr:row>36</xdr:row>
      <xdr:rowOff>225770</xdr:rowOff>
    </xdr:from>
    <xdr:to>
      <xdr:col>2</xdr:col>
      <xdr:colOff>2448095</xdr:colOff>
      <xdr:row>40</xdr:row>
      <xdr:rowOff>156413</xdr:rowOff>
    </xdr:to>
    <xdr:cxnSp macro="">
      <xdr:nvCxnSpPr>
        <xdr:cNvPr id="367" name="コネクタ: カギ線 366">
          <a:extLst>
            <a:ext uri="{FF2B5EF4-FFF2-40B4-BE49-F238E27FC236}">
              <a16:creationId xmlns:a16="http://schemas.microsoft.com/office/drawing/2014/main" id="{84963176-72ED-1339-83D7-897A792E6FE4}"/>
            </a:ext>
          </a:extLst>
        </xdr:cNvPr>
        <xdr:cNvCxnSpPr>
          <a:stCxn id="332" idx="3"/>
          <a:endCxn id="341" idx="1"/>
        </xdr:cNvCxnSpPr>
      </xdr:nvCxnSpPr>
      <xdr:spPr>
        <a:xfrm>
          <a:off x="2500284" y="9759429"/>
          <a:ext cx="553947" cy="900461"/>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1894148</xdr:colOff>
      <xdr:row>36</xdr:row>
      <xdr:rowOff>225770</xdr:rowOff>
    </xdr:from>
    <xdr:to>
      <xdr:col>2</xdr:col>
      <xdr:colOff>2448095</xdr:colOff>
      <xdr:row>43</xdr:row>
      <xdr:rowOff>71425</xdr:rowOff>
    </xdr:to>
    <xdr:cxnSp macro="">
      <xdr:nvCxnSpPr>
        <xdr:cNvPr id="368" name="コネクタ: カギ線 367">
          <a:extLst>
            <a:ext uri="{FF2B5EF4-FFF2-40B4-BE49-F238E27FC236}">
              <a16:creationId xmlns:a16="http://schemas.microsoft.com/office/drawing/2014/main" id="{12B9B6EA-C6C6-2D09-9263-B11B845AD70F}"/>
            </a:ext>
          </a:extLst>
        </xdr:cNvPr>
        <xdr:cNvCxnSpPr>
          <a:stCxn id="332" idx="3"/>
          <a:endCxn id="342" idx="1"/>
        </xdr:cNvCxnSpPr>
      </xdr:nvCxnSpPr>
      <xdr:spPr>
        <a:xfrm>
          <a:off x="2500284" y="9759429"/>
          <a:ext cx="553947" cy="1542837"/>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1847347</xdr:colOff>
      <xdr:row>26</xdr:row>
      <xdr:rowOff>118878</xdr:rowOff>
    </xdr:from>
    <xdr:to>
      <xdr:col>2</xdr:col>
      <xdr:colOff>2391120</xdr:colOff>
      <xdr:row>28</xdr:row>
      <xdr:rowOff>1099</xdr:rowOff>
    </xdr:to>
    <xdr:sp macro="" textlink="">
      <xdr:nvSpPr>
        <xdr:cNvPr id="369" name="正方形/長方形 368">
          <a:extLst>
            <a:ext uri="{FF2B5EF4-FFF2-40B4-BE49-F238E27FC236}">
              <a16:creationId xmlns:a16="http://schemas.microsoft.com/office/drawing/2014/main" id="{C5828F3B-04A4-D77E-6E59-6DAEF84937AB}"/>
            </a:ext>
          </a:extLst>
        </xdr:cNvPr>
        <xdr:cNvSpPr/>
      </xdr:nvSpPr>
      <xdr:spPr>
        <a:xfrm>
          <a:off x="2482347" y="4919478"/>
          <a:ext cx="543773" cy="263221"/>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➀⓶③を</a:t>
          </a:r>
          <a:endParaRPr kumimoji="1" lang="en-US" altLang="ja-JP" sz="554" kern="0">
            <a:solidFill>
              <a:srgbClr val="000000"/>
            </a:solidFill>
            <a:latin typeface="Meiryo UI" panose="020B0604030504040204" pitchFamily="50" charset="-128"/>
            <a:ea typeface="Meiryo UI" panose="020B0604030504040204" pitchFamily="50" charset="-128"/>
          </a:endParaRPr>
        </a:p>
        <a:p>
          <a:pPr algn="ct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全て満たす</a:t>
          </a:r>
        </a:p>
      </xdr:txBody>
    </xdr:sp>
    <xdr:clientData/>
  </xdr:twoCellAnchor>
  <xdr:twoCellAnchor>
    <xdr:from>
      <xdr:col>2</xdr:col>
      <xdr:colOff>1847347</xdr:colOff>
      <xdr:row>29</xdr:row>
      <xdr:rowOff>41843</xdr:rowOff>
    </xdr:from>
    <xdr:to>
      <xdr:col>2</xdr:col>
      <xdr:colOff>2391120</xdr:colOff>
      <xdr:row>30</xdr:row>
      <xdr:rowOff>60589</xdr:rowOff>
    </xdr:to>
    <xdr:sp macro="" textlink="">
      <xdr:nvSpPr>
        <xdr:cNvPr id="370" name="正方形/長方形 369">
          <a:extLst>
            <a:ext uri="{FF2B5EF4-FFF2-40B4-BE49-F238E27FC236}">
              <a16:creationId xmlns:a16="http://schemas.microsoft.com/office/drawing/2014/main" id="{393FE156-6A3A-5446-82E5-E4B274FFE715}"/>
            </a:ext>
          </a:extLst>
        </xdr:cNvPr>
        <xdr:cNvSpPr/>
      </xdr:nvSpPr>
      <xdr:spPr>
        <a:xfrm>
          <a:off x="2482347" y="5413943"/>
          <a:ext cx="543773" cy="209246"/>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➀のみ</a:t>
          </a:r>
          <a:endParaRPr kumimoji="1" lang="en-US" altLang="ja-JP" sz="554" kern="0">
            <a:solidFill>
              <a:srgbClr val="000000"/>
            </a:solidFill>
            <a:latin typeface="Meiryo UI" panose="020B0604030504040204" pitchFamily="50" charset="-128"/>
            <a:ea typeface="Meiryo UI" panose="020B0604030504040204" pitchFamily="50" charset="-128"/>
          </a:endParaRPr>
        </a:p>
        <a:p>
          <a:pPr algn="ct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満たす</a:t>
          </a:r>
        </a:p>
      </xdr:txBody>
    </xdr:sp>
    <xdr:clientData/>
  </xdr:twoCellAnchor>
  <xdr:twoCellAnchor>
    <xdr:from>
      <xdr:col>2</xdr:col>
      <xdr:colOff>1847347</xdr:colOff>
      <xdr:row>31</xdr:row>
      <xdr:rowOff>155635</xdr:rowOff>
    </xdr:from>
    <xdr:to>
      <xdr:col>2</xdr:col>
      <xdr:colOff>2391120</xdr:colOff>
      <xdr:row>32</xdr:row>
      <xdr:rowOff>177556</xdr:rowOff>
    </xdr:to>
    <xdr:sp macro="" textlink="">
      <xdr:nvSpPr>
        <xdr:cNvPr id="371" name="正方形/長方形 370">
          <a:extLst>
            <a:ext uri="{FF2B5EF4-FFF2-40B4-BE49-F238E27FC236}">
              <a16:creationId xmlns:a16="http://schemas.microsoft.com/office/drawing/2014/main" id="{081A3457-C847-D216-3949-7277EBD78B98}"/>
            </a:ext>
          </a:extLst>
        </xdr:cNvPr>
        <xdr:cNvSpPr/>
      </xdr:nvSpPr>
      <xdr:spPr>
        <a:xfrm>
          <a:off x="2482347" y="5908735"/>
          <a:ext cx="543773" cy="212421"/>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⓶のみ</a:t>
          </a:r>
          <a:endParaRPr kumimoji="1" lang="en-US" altLang="ja-JP" sz="554" kern="0">
            <a:solidFill>
              <a:srgbClr val="000000"/>
            </a:solidFill>
            <a:latin typeface="Meiryo UI" panose="020B0604030504040204" pitchFamily="50" charset="-128"/>
            <a:ea typeface="Meiryo UI" panose="020B0604030504040204" pitchFamily="50" charset="-128"/>
          </a:endParaRPr>
        </a:p>
        <a:p>
          <a:pPr algn="ct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満たす</a:t>
          </a:r>
        </a:p>
      </xdr:txBody>
    </xdr:sp>
    <xdr:clientData/>
  </xdr:twoCellAnchor>
  <xdr:twoCellAnchor>
    <xdr:from>
      <xdr:col>2</xdr:col>
      <xdr:colOff>1847347</xdr:colOff>
      <xdr:row>34</xdr:row>
      <xdr:rowOff>61123</xdr:rowOff>
    </xdr:from>
    <xdr:to>
      <xdr:col>2</xdr:col>
      <xdr:colOff>2391120</xdr:colOff>
      <xdr:row>35</xdr:row>
      <xdr:rowOff>133844</xdr:rowOff>
    </xdr:to>
    <xdr:sp macro="" textlink="">
      <xdr:nvSpPr>
        <xdr:cNvPr id="372" name="正方形/長方形 371">
          <a:extLst>
            <a:ext uri="{FF2B5EF4-FFF2-40B4-BE49-F238E27FC236}">
              <a16:creationId xmlns:a16="http://schemas.microsoft.com/office/drawing/2014/main" id="{EB6B62A9-2FA1-B593-5C9A-5DCEAD0A5CA1}"/>
            </a:ext>
          </a:extLst>
        </xdr:cNvPr>
        <xdr:cNvSpPr/>
      </xdr:nvSpPr>
      <xdr:spPr>
        <a:xfrm>
          <a:off x="2482347" y="6385723"/>
          <a:ext cx="543773" cy="263221"/>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③のみ</a:t>
          </a:r>
          <a:endParaRPr kumimoji="1" lang="en-US" altLang="ja-JP" sz="554" kern="0">
            <a:solidFill>
              <a:srgbClr val="000000"/>
            </a:solidFill>
            <a:latin typeface="Meiryo UI" panose="020B0604030504040204" pitchFamily="50" charset="-128"/>
            <a:ea typeface="Meiryo UI" panose="020B0604030504040204" pitchFamily="50" charset="-128"/>
          </a:endParaRPr>
        </a:p>
        <a:p>
          <a:pPr algn="ctr" defTabSz="844083">
            <a:defRPr/>
          </a:pPr>
          <a:r>
            <a:rPr kumimoji="1" lang="ja-JP" altLang="en-US" sz="554" kern="0">
              <a:solidFill>
                <a:srgbClr val="000000"/>
              </a:solidFill>
              <a:latin typeface="Meiryo UI" panose="020B0604030504040204" pitchFamily="50" charset="-128"/>
              <a:ea typeface="Meiryo UI" panose="020B0604030504040204" pitchFamily="50" charset="-128"/>
            </a:rPr>
            <a:t>満たす</a:t>
          </a:r>
        </a:p>
      </xdr:txBody>
    </xdr:sp>
    <xdr:clientData/>
  </xdr:twoCellAnchor>
  <xdr:twoCellAnchor>
    <xdr:from>
      <xdr:col>3</xdr:col>
      <xdr:colOff>817993</xdr:colOff>
      <xdr:row>27</xdr:row>
      <xdr:rowOff>174946</xdr:rowOff>
    </xdr:from>
    <xdr:to>
      <xdr:col>5</xdr:col>
      <xdr:colOff>450702</xdr:colOff>
      <xdr:row>30</xdr:row>
      <xdr:rowOff>177394</xdr:rowOff>
    </xdr:to>
    <xdr:cxnSp macro="">
      <xdr:nvCxnSpPr>
        <xdr:cNvPr id="373" name="直線矢印コネクタ 372">
          <a:extLst>
            <a:ext uri="{FF2B5EF4-FFF2-40B4-BE49-F238E27FC236}">
              <a16:creationId xmlns:a16="http://schemas.microsoft.com/office/drawing/2014/main" id="{64F128E5-0BFB-7465-F782-294BD767532D}"/>
            </a:ext>
          </a:extLst>
        </xdr:cNvPr>
        <xdr:cNvCxnSpPr>
          <a:cxnSpLocks/>
          <a:stCxn id="345" idx="3"/>
          <a:endCxn id="333" idx="1"/>
        </xdr:cNvCxnSpPr>
      </xdr:nvCxnSpPr>
      <xdr:spPr>
        <a:xfrm>
          <a:off x="4640693" y="5166046"/>
          <a:ext cx="2782309" cy="573948"/>
        </a:xfrm>
        <a:prstGeom prst="straightConnector1">
          <a:avLst/>
        </a:prstGeom>
        <a:noFill/>
        <a:ln w="3175" cap="flat" cmpd="sng" algn="ctr">
          <a:solidFill>
            <a:srgbClr val="0070C0"/>
          </a:solidFill>
          <a:prstDash val="solid"/>
          <a:tailEnd type="triangle"/>
        </a:ln>
        <a:effectLst/>
      </xdr:spPr>
    </xdr:cxnSp>
    <xdr:clientData/>
  </xdr:twoCellAnchor>
  <xdr:twoCellAnchor>
    <xdr:from>
      <xdr:col>3</xdr:col>
      <xdr:colOff>1349715</xdr:colOff>
      <xdr:row>25</xdr:row>
      <xdr:rowOff>113110</xdr:rowOff>
    </xdr:from>
    <xdr:to>
      <xdr:col>4</xdr:col>
      <xdr:colOff>1533128</xdr:colOff>
      <xdr:row>34</xdr:row>
      <xdr:rowOff>17860</xdr:rowOff>
    </xdr:to>
    <xdr:sp macro="" textlink="">
      <xdr:nvSpPr>
        <xdr:cNvPr id="374" name="正方形/長方形 373">
          <a:extLst>
            <a:ext uri="{FF2B5EF4-FFF2-40B4-BE49-F238E27FC236}">
              <a16:creationId xmlns:a16="http://schemas.microsoft.com/office/drawing/2014/main" id="{E355E3CC-CCC6-29F2-0286-915C4C426906}"/>
            </a:ext>
          </a:extLst>
        </xdr:cNvPr>
        <xdr:cNvSpPr/>
      </xdr:nvSpPr>
      <xdr:spPr>
        <a:xfrm>
          <a:off x="5129949" y="5845969"/>
          <a:ext cx="1743132" cy="1619250"/>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spcAft>
              <a:spcPts val="92"/>
            </a:spcAft>
            <a:defRPr/>
          </a:pPr>
          <a:r>
            <a:rPr kumimoji="1" lang="en-US" altLang="ja-JP" sz="500" kern="0">
              <a:solidFill>
                <a:srgbClr val="000000"/>
              </a:solidFill>
              <a:latin typeface="Noto Sans JP" panose="020B0200000000000000" pitchFamily="50" charset="-128"/>
              <a:ea typeface="Noto Sans JP" panose="020B0200000000000000" pitchFamily="50" charset="-128"/>
            </a:rPr>
            <a:t>API</a:t>
          </a:r>
          <a:r>
            <a:rPr kumimoji="1" lang="ja-JP" altLang="en-US" sz="500" kern="0">
              <a:solidFill>
                <a:srgbClr val="000000"/>
              </a:solidFill>
              <a:latin typeface="Noto Sans JP" panose="020B0200000000000000" pitchFamily="50" charset="-128"/>
              <a:ea typeface="Noto Sans JP" panose="020B0200000000000000" pitchFamily="50" charset="-128"/>
            </a:rPr>
            <a:t>利用申請者は、以下</a:t>
          </a:r>
          <a:r>
            <a:rPr kumimoji="1" lang="en-US" altLang="ja-JP" sz="500" kern="0">
              <a:solidFill>
                <a:srgbClr val="000000"/>
              </a:solidFill>
              <a:latin typeface="Noto Sans JP" panose="020B0200000000000000" pitchFamily="50" charset="-128"/>
              <a:ea typeface="Noto Sans JP" panose="020B0200000000000000" pitchFamily="50" charset="-128"/>
            </a:rPr>
            <a:t>3</a:t>
          </a:r>
          <a:r>
            <a:rPr kumimoji="1" lang="ja-JP" altLang="en-US" sz="500" kern="0">
              <a:solidFill>
                <a:srgbClr val="000000"/>
              </a:solidFill>
              <a:latin typeface="Noto Sans JP" panose="020B0200000000000000" pitchFamily="50" charset="-128"/>
              <a:ea typeface="Noto Sans JP" panose="020B0200000000000000" pitchFamily="50" charset="-128"/>
            </a:rPr>
            <a:t>つの条件を全て満たすか？</a:t>
          </a:r>
          <a:r>
            <a:rPr kumimoji="1" lang="en-US" altLang="ja-JP" sz="500" kern="0">
              <a:solidFill>
                <a:srgbClr val="000000"/>
              </a:solidFill>
              <a:latin typeface="Noto Sans JP" panose="020B0200000000000000" pitchFamily="50" charset="-128"/>
              <a:ea typeface="Noto Sans JP" panose="020B0200000000000000" pitchFamily="50" charset="-128"/>
            </a:rPr>
            <a:t>(1</a:t>
          </a:r>
          <a:r>
            <a:rPr kumimoji="1" lang="ja-JP" altLang="en-US" sz="500" kern="0">
              <a:solidFill>
                <a:srgbClr val="000000"/>
              </a:solidFill>
              <a:latin typeface="Noto Sans JP" panose="020B0200000000000000" pitchFamily="50" charset="-128"/>
              <a:ea typeface="Noto Sans JP" panose="020B0200000000000000" pitchFamily="50" charset="-128"/>
            </a:rPr>
            <a:t>つでも満たさないものがある場合は</a:t>
          </a:r>
          <a:r>
            <a:rPr kumimoji="1" lang="en-US" altLang="ja-JP" sz="500" kern="0">
              <a:solidFill>
                <a:srgbClr val="000000"/>
              </a:solidFill>
              <a:latin typeface="Noto Sans JP" panose="020B0200000000000000" pitchFamily="50" charset="-128"/>
              <a:ea typeface="Noto Sans JP" panose="020B0200000000000000" pitchFamily="50" charset="-128"/>
            </a:rPr>
            <a:t>NO</a:t>
          </a:r>
          <a:r>
            <a:rPr kumimoji="1" lang="ja-JP" altLang="en-US" sz="500" kern="0">
              <a:solidFill>
                <a:srgbClr val="000000"/>
              </a:solidFill>
              <a:latin typeface="Noto Sans JP" panose="020B0200000000000000" pitchFamily="50" charset="-128"/>
              <a:ea typeface="Noto Sans JP" panose="020B0200000000000000" pitchFamily="50" charset="-128"/>
            </a:rPr>
            <a:t>へ</a:t>
          </a:r>
          <a:r>
            <a:rPr kumimoji="1" lang="en-US" altLang="ja-JP" sz="500" kern="0">
              <a:solidFill>
                <a:srgbClr val="000000"/>
              </a:solidFill>
              <a:latin typeface="Noto Sans JP" panose="020B0200000000000000" pitchFamily="50" charset="-128"/>
              <a:ea typeface="Noto Sans JP" panose="020B0200000000000000" pitchFamily="50" charset="-128"/>
            </a:rPr>
            <a:t>)</a:t>
          </a:r>
        </a:p>
        <a:p>
          <a:pPr defTabSz="844083">
            <a:spcAft>
              <a:spcPts val="92"/>
            </a:spcAft>
            <a:defRPr/>
          </a:pPr>
          <a:r>
            <a:rPr kumimoji="1" lang="en-US" altLang="ja-JP" sz="500" kern="0">
              <a:solidFill>
                <a:srgbClr val="000000"/>
              </a:solidFill>
              <a:latin typeface="Noto Sans JP" panose="020B0200000000000000" pitchFamily="50" charset="-128"/>
              <a:ea typeface="Noto Sans JP" panose="020B0200000000000000" pitchFamily="50" charset="-128"/>
            </a:rPr>
            <a:t>A.</a:t>
          </a:r>
          <a:r>
            <a:rPr kumimoji="1" lang="ja-JP" altLang="en-US" sz="500" kern="0">
              <a:solidFill>
                <a:srgbClr val="000000"/>
              </a:solidFill>
              <a:latin typeface="Noto Sans JP" panose="020B0200000000000000" pitchFamily="50" charset="-128"/>
              <a:ea typeface="Noto Sans JP" panose="020B0200000000000000" pitchFamily="50" charset="-128"/>
            </a:rPr>
            <a:t>アプリ名</a:t>
          </a:r>
          <a:r>
            <a:rPr kumimoji="1" lang="en-US" altLang="ja-JP" sz="500" kern="0">
              <a:solidFill>
                <a:srgbClr val="000000"/>
              </a:solidFill>
              <a:latin typeface="Noto Sans JP" panose="020B0200000000000000" pitchFamily="50" charset="-128"/>
              <a:ea typeface="Noto Sans JP" panose="020B0200000000000000" pitchFamily="50" charset="-128"/>
            </a:rPr>
            <a:t>[</a:t>
          </a:r>
          <a:r>
            <a:rPr kumimoji="1" lang="ja-JP" altLang="en-US" sz="500" kern="0">
              <a:solidFill>
                <a:srgbClr val="000000"/>
              </a:solidFill>
              <a:latin typeface="Noto Sans JP" panose="020B0200000000000000" pitchFamily="50" charset="-128"/>
              <a:ea typeface="Noto Sans JP" panose="020B0200000000000000" pitchFamily="50" charset="-128"/>
            </a:rPr>
            <a:t>看板</a:t>
          </a:r>
          <a:r>
            <a:rPr kumimoji="1" lang="en-US" altLang="ja-JP" sz="500" kern="0">
              <a:solidFill>
                <a:srgbClr val="000000"/>
              </a:solidFill>
              <a:latin typeface="Noto Sans JP" panose="020B0200000000000000" pitchFamily="50" charset="-128"/>
              <a:ea typeface="Noto Sans JP" panose="020B0200000000000000" pitchFamily="50" charset="-128"/>
            </a:rPr>
            <a:t>]</a:t>
          </a:r>
          <a:r>
            <a:rPr kumimoji="1" lang="ja-JP" altLang="en-US" sz="500" kern="0">
              <a:solidFill>
                <a:srgbClr val="000000"/>
              </a:solidFill>
              <a:latin typeface="Noto Sans JP" panose="020B0200000000000000" pitchFamily="50" charset="-128"/>
              <a:ea typeface="Noto Sans JP" panose="020B0200000000000000" pitchFamily="50" charset="-128"/>
            </a:rPr>
            <a:t>を貸しているだけでサービス</a:t>
          </a:r>
          <a:r>
            <a:rPr kumimoji="1" lang="en-US" altLang="ja-JP" sz="500" kern="0">
              <a:solidFill>
                <a:srgbClr val="000000"/>
              </a:solidFill>
              <a:latin typeface="Noto Sans JP" panose="020B0200000000000000" pitchFamily="50" charset="-128"/>
              <a:ea typeface="Noto Sans JP" panose="020B0200000000000000" pitchFamily="50" charset="-128"/>
            </a:rPr>
            <a:t>/</a:t>
          </a:r>
          <a:r>
            <a:rPr kumimoji="1" lang="ja-JP" altLang="en-US" sz="500" kern="0">
              <a:solidFill>
                <a:srgbClr val="000000"/>
              </a:solidFill>
              <a:latin typeface="Noto Sans JP" panose="020B0200000000000000" pitchFamily="50" charset="-128"/>
              <a:ea typeface="Noto Sans JP" panose="020B0200000000000000" pitchFamily="50" charset="-128"/>
            </a:rPr>
            <a:t>プロダクトの権限は</a:t>
          </a:r>
          <a:r>
            <a:rPr kumimoji="1" lang="en-US" altLang="ja-JP" sz="500" kern="0">
              <a:solidFill>
                <a:srgbClr val="000000"/>
              </a:solidFill>
              <a:latin typeface="Noto Sans JP" panose="020B0200000000000000" pitchFamily="50" charset="-128"/>
              <a:ea typeface="Noto Sans JP" panose="020B0200000000000000" pitchFamily="50" charset="-128"/>
            </a:rPr>
            <a:t>API</a:t>
          </a:r>
          <a:r>
            <a:rPr kumimoji="1" lang="ja-JP" altLang="en-US" sz="500" kern="0">
              <a:solidFill>
                <a:srgbClr val="000000"/>
              </a:solidFill>
              <a:latin typeface="Noto Sans JP" panose="020B0200000000000000" pitchFamily="50" charset="-128"/>
              <a:ea typeface="Noto Sans JP" panose="020B0200000000000000" pitchFamily="50" charset="-128"/>
            </a:rPr>
            <a:t>利用申請者のものであること。</a:t>
          </a:r>
        </a:p>
        <a:p>
          <a:pPr defTabSz="844083">
            <a:spcAft>
              <a:spcPts val="92"/>
            </a:spcAft>
            <a:defRPr/>
          </a:pPr>
          <a:r>
            <a:rPr kumimoji="1" lang="en-US" altLang="ja-JP" sz="500" kern="0">
              <a:solidFill>
                <a:srgbClr val="000000"/>
              </a:solidFill>
              <a:latin typeface="Noto Sans JP" panose="020B0200000000000000" pitchFamily="50" charset="-128"/>
              <a:ea typeface="Noto Sans JP" panose="020B0200000000000000" pitchFamily="50" charset="-128"/>
            </a:rPr>
            <a:t>B.</a:t>
          </a:r>
          <a:r>
            <a:rPr kumimoji="1" lang="ja-JP" altLang="en-US" sz="500" kern="0">
              <a:solidFill>
                <a:srgbClr val="000000"/>
              </a:solidFill>
              <a:latin typeface="Noto Sans JP" panose="020B0200000000000000" pitchFamily="50" charset="-128"/>
              <a:ea typeface="Noto Sans JP" panose="020B0200000000000000" pitchFamily="50" charset="-128"/>
            </a:rPr>
            <a:t>その旨が利用規約に明記されている</a:t>
          </a:r>
          <a:r>
            <a:rPr kumimoji="1" lang="ja-JP" altLang="en-US" sz="500" kern="0">
              <a:solidFill>
                <a:sysClr val="windowText" lastClr="000000"/>
              </a:solidFill>
              <a:latin typeface="Noto Sans JP" panose="020B0200000000000000" pitchFamily="50" charset="-128"/>
              <a:ea typeface="Noto Sans JP" panose="020B0200000000000000" pitchFamily="50" charset="-128"/>
            </a:rPr>
            <a:t>こと。（サービス</a:t>
          </a:r>
          <a:r>
            <a:rPr kumimoji="1" lang="en-US" altLang="ja-JP" sz="500" kern="0">
              <a:solidFill>
                <a:sysClr val="windowText" lastClr="000000"/>
              </a:solidFill>
              <a:latin typeface="Noto Sans JP" panose="020B0200000000000000" pitchFamily="50" charset="-128"/>
              <a:ea typeface="Noto Sans JP" panose="020B0200000000000000" pitchFamily="50" charset="-128"/>
            </a:rPr>
            <a:t>/</a:t>
          </a:r>
          <a:r>
            <a:rPr kumimoji="1" lang="ja-JP" altLang="en-US" sz="500" kern="0">
              <a:solidFill>
                <a:sysClr val="windowText" lastClr="000000"/>
              </a:solidFill>
              <a:latin typeface="Noto Sans JP" panose="020B0200000000000000" pitchFamily="50" charset="-128"/>
              <a:ea typeface="Noto Sans JP" panose="020B0200000000000000" pitchFamily="50" charset="-128"/>
            </a:rPr>
            <a:t>プロダクトの運用は</a:t>
          </a:r>
          <a:r>
            <a:rPr kumimoji="1" lang="en-US" altLang="ja-JP" sz="500" kern="0">
              <a:solidFill>
                <a:sysClr val="windowText" lastClr="000000"/>
              </a:solidFill>
              <a:latin typeface="Noto Sans JP" panose="020B0200000000000000" pitchFamily="50" charset="-128"/>
              <a:ea typeface="Noto Sans JP" panose="020B0200000000000000" pitchFamily="50" charset="-128"/>
            </a:rPr>
            <a:t>API</a:t>
          </a:r>
          <a:r>
            <a:rPr kumimoji="1" lang="ja-JP" altLang="en-US" sz="500" kern="0">
              <a:solidFill>
                <a:sysClr val="windowText" lastClr="000000"/>
              </a:solidFill>
              <a:latin typeface="Noto Sans JP" panose="020B0200000000000000" pitchFamily="50" charset="-128"/>
              <a:ea typeface="Noto Sans JP" panose="020B0200000000000000" pitchFamily="50" charset="-128"/>
            </a:rPr>
            <a:t>利用申請者が行うが、サービス利用者へのサービス提供は</a:t>
          </a:r>
          <a:r>
            <a:rPr kumimoji="1" lang="en-US" altLang="ja-JP" sz="500" kern="0">
              <a:solidFill>
                <a:sysClr val="windowText" lastClr="000000"/>
              </a:solidFill>
              <a:latin typeface="Noto Sans JP" panose="020B0200000000000000" pitchFamily="50" charset="-128"/>
              <a:ea typeface="Noto Sans JP" panose="020B0200000000000000" pitchFamily="50" charset="-128"/>
            </a:rPr>
            <a:t>OEM</a:t>
          </a:r>
          <a:r>
            <a:rPr kumimoji="1" lang="ja-JP" altLang="en-US" sz="500" kern="0">
              <a:solidFill>
                <a:sysClr val="windowText" lastClr="000000"/>
              </a:solidFill>
              <a:latin typeface="Noto Sans JP" panose="020B0200000000000000" pitchFamily="50" charset="-128"/>
              <a:ea typeface="Noto Sans JP" panose="020B0200000000000000" pitchFamily="50" charset="-128"/>
            </a:rPr>
            <a:t>提供先である旨 </a:t>
          </a:r>
          <a:r>
            <a:rPr kumimoji="1" lang="en-US" altLang="ja-JP" sz="500" kern="0">
              <a:solidFill>
                <a:sysClr val="windowText" lastClr="000000"/>
              </a:solidFill>
              <a:latin typeface="Noto Sans JP" panose="020B0200000000000000" pitchFamily="50" charset="-128"/>
              <a:ea typeface="Noto Sans JP" panose="020B0200000000000000" pitchFamily="50" charset="-128"/>
            </a:rPr>
            <a:t>/</a:t>
          </a:r>
          <a:r>
            <a:rPr kumimoji="1" lang="ja-JP" altLang="en-US" sz="500" kern="0">
              <a:solidFill>
                <a:sysClr val="windowText" lastClr="000000"/>
              </a:solidFill>
              <a:latin typeface="Noto Sans JP" panose="020B0200000000000000" pitchFamily="50" charset="-128"/>
              <a:ea typeface="Noto Sans JP" panose="020B0200000000000000" pitchFamily="50" charset="-128"/>
            </a:rPr>
            <a:t> </a:t>
          </a:r>
          <a:r>
            <a:rPr kumimoji="1" lang="en-US" altLang="ja-JP" sz="500" kern="0">
              <a:solidFill>
                <a:sysClr val="windowText" lastClr="000000"/>
              </a:solidFill>
              <a:latin typeface="Noto Sans JP" panose="020B0200000000000000" pitchFamily="50" charset="-128"/>
              <a:ea typeface="Noto Sans JP" panose="020B0200000000000000" pitchFamily="50" charset="-128"/>
            </a:rPr>
            <a:t>OEM</a:t>
          </a:r>
          <a:r>
            <a:rPr kumimoji="1" lang="ja-JP" altLang="en-US" sz="500" kern="0">
              <a:solidFill>
                <a:sysClr val="windowText" lastClr="000000"/>
              </a:solidFill>
              <a:latin typeface="Noto Sans JP" panose="020B0200000000000000" pitchFamily="50" charset="-128"/>
              <a:ea typeface="Noto Sans JP" panose="020B0200000000000000" pitchFamily="50" charset="-128"/>
            </a:rPr>
            <a:t>提供先によるサービス提供のため、</a:t>
          </a:r>
          <a:r>
            <a:rPr kumimoji="1" lang="en-US" altLang="ja-JP" sz="500" kern="0">
              <a:solidFill>
                <a:sysClr val="windowText" lastClr="000000"/>
              </a:solidFill>
              <a:latin typeface="Noto Sans JP" panose="020B0200000000000000" pitchFamily="50" charset="-128"/>
              <a:ea typeface="Noto Sans JP" panose="020B0200000000000000" pitchFamily="50" charset="-128"/>
            </a:rPr>
            <a:t>API</a:t>
          </a:r>
          <a:r>
            <a:rPr kumimoji="1" lang="ja-JP" altLang="en-US" sz="500" kern="0">
              <a:solidFill>
                <a:sysClr val="windowText" lastClr="000000"/>
              </a:solidFill>
              <a:latin typeface="Noto Sans JP" panose="020B0200000000000000" pitchFamily="50" charset="-128"/>
              <a:ea typeface="Noto Sans JP" panose="020B0200000000000000" pitchFamily="50" charset="-128"/>
            </a:rPr>
            <a:t>利用申請者が第三者提供として</a:t>
          </a:r>
          <a:r>
            <a:rPr kumimoji="1" lang="en-US" altLang="ja-JP" sz="500" kern="0">
              <a:solidFill>
                <a:sysClr val="windowText" lastClr="000000"/>
              </a:solidFill>
              <a:latin typeface="Noto Sans JP" panose="020B0200000000000000" pitchFamily="50" charset="-128"/>
              <a:ea typeface="Noto Sans JP" panose="020B0200000000000000" pitchFamily="50" charset="-128"/>
            </a:rPr>
            <a:t>OEM</a:t>
          </a:r>
          <a:r>
            <a:rPr kumimoji="1" lang="ja-JP" altLang="en-US" sz="500" kern="0">
              <a:solidFill>
                <a:sysClr val="windowText" lastClr="000000"/>
              </a:solidFill>
              <a:latin typeface="Noto Sans JP" panose="020B0200000000000000" pitchFamily="50" charset="-128"/>
              <a:ea typeface="Noto Sans JP" panose="020B0200000000000000" pitchFamily="50" charset="-128"/>
            </a:rPr>
            <a:t>提供先へ情報提供を行う旨）</a:t>
          </a:r>
          <a:endParaRPr kumimoji="1" lang="en-US" altLang="ja-JP" sz="500" kern="0">
            <a:solidFill>
              <a:sysClr val="windowText" lastClr="000000"/>
            </a:solidFill>
            <a:latin typeface="Noto Sans JP" panose="020B0200000000000000" pitchFamily="50" charset="-128"/>
            <a:ea typeface="Noto Sans JP" panose="020B0200000000000000" pitchFamily="50" charset="-128"/>
          </a:endParaRPr>
        </a:p>
        <a:p>
          <a:pPr defTabSz="844083">
            <a:spcAft>
              <a:spcPts val="92"/>
            </a:spcAft>
            <a:defRPr/>
          </a:pPr>
          <a:r>
            <a:rPr kumimoji="1" lang="en-US" altLang="ja-JP" sz="500" kern="0">
              <a:solidFill>
                <a:srgbClr val="000000"/>
              </a:solidFill>
              <a:latin typeface="Noto Sans JP" panose="020B0200000000000000" pitchFamily="50" charset="-128"/>
              <a:ea typeface="Noto Sans JP" panose="020B0200000000000000" pitchFamily="50" charset="-128"/>
            </a:rPr>
            <a:t>C.</a:t>
          </a:r>
          <a:r>
            <a:rPr kumimoji="1" lang="ja-JP" altLang="en-US" sz="500" kern="0">
              <a:solidFill>
                <a:srgbClr val="000000"/>
              </a:solidFill>
              <a:latin typeface="Noto Sans JP" panose="020B0200000000000000" pitchFamily="50" charset="-128"/>
              <a:ea typeface="Noto Sans JP" panose="020B0200000000000000" pitchFamily="50" charset="-128"/>
            </a:rPr>
            <a:t>利用規約以外の場所においても、例えばストアの説明欄等にアプリ・データ保存先が</a:t>
          </a:r>
          <a:r>
            <a:rPr kumimoji="1" lang="en-US" altLang="ja-JP" sz="500" kern="0">
              <a:solidFill>
                <a:srgbClr val="000000"/>
              </a:solidFill>
              <a:latin typeface="Noto Sans JP" panose="020B0200000000000000" pitchFamily="50" charset="-128"/>
              <a:ea typeface="Noto Sans JP" panose="020B0200000000000000" pitchFamily="50" charset="-128"/>
            </a:rPr>
            <a:t>API</a:t>
          </a:r>
          <a:r>
            <a:rPr kumimoji="1" lang="ja-JP" altLang="en-US" sz="500" kern="0">
              <a:solidFill>
                <a:srgbClr val="000000"/>
              </a:solidFill>
              <a:latin typeface="Noto Sans JP" panose="020B0200000000000000" pitchFamily="50" charset="-128"/>
              <a:ea typeface="Noto Sans JP" panose="020B0200000000000000" pitchFamily="50" charset="-128"/>
            </a:rPr>
            <a:t>利用申請者の提供であることを示していること。</a:t>
          </a:r>
          <a:r>
            <a:rPr kumimoji="1" lang="en-US" altLang="ja-JP" sz="500" kern="0">
              <a:solidFill>
                <a:srgbClr val="000000"/>
              </a:solidFill>
              <a:latin typeface="Noto Sans JP" panose="020B0200000000000000" pitchFamily="50" charset="-128"/>
              <a:ea typeface="Noto Sans JP" panose="020B0200000000000000" pitchFamily="50" charset="-128"/>
            </a:rPr>
            <a:t>(</a:t>
          </a:r>
          <a:r>
            <a:rPr kumimoji="1" lang="ja-JP" altLang="en-US" sz="500" kern="0">
              <a:solidFill>
                <a:srgbClr val="000000"/>
              </a:solidFill>
              <a:latin typeface="Noto Sans JP" panose="020B0200000000000000" pitchFamily="50" charset="-128"/>
              <a:ea typeface="Noto Sans JP" panose="020B0200000000000000" pitchFamily="50" charset="-128"/>
            </a:rPr>
            <a:t>又はそれらがサービスインまでに予定されていること</a:t>
          </a:r>
          <a:r>
            <a:rPr kumimoji="1" lang="en-US" altLang="ja-JP" sz="500" kern="0">
              <a:solidFill>
                <a:srgbClr val="000000"/>
              </a:solidFill>
              <a:latin typeface="Noto Sans JP" panose="020B0200000000000000" pitchFamily="50" charset="-128"/>
              <a:ea typeface="Noto Sans JP" panose="020B0200000000000000" pitchFamily="50" charset="-128"/>
            </a:rPr>
            <a:t>)</a:t>
          </a:r>
        </a:p>
      </xdr:txBody>
    </xdr:sp>
    <xdr:clientData/>
  </xdr:twoCellAnchor>
  <xdr:twoCellAnchor>
    <xdr:from>
      <xdr:col>5</xdr:col>
      <xdr:colOff>82916</xdr:colOff>
      <xdr:row>32</xdr:row>
      <xdr:rowOff>8760</xdr:rowOff>
    </xdr:from>
    <xdr:to>
      <xdr:col>5</xdr:col>
      <xdr:colOff>410946</xdr:colOff>
      <xdr:row>32</xdr:row>
      <xdr:rowOff>116760</xdr:rowOff>
    </xdr:to>
    <xdr:sp macro="" textlink="">
      <xdr:nvSpPr>
        <xdr:cNvPr id="375" name="正方形/長方形 374">
          <a:extLst>
            <a:ext uri="{FF2B5EF4-FFF2-40B4-BE49-F238E27FC236}">
              <a16:creationId xmlns:a16="http://schemas.microsoft.com/office/drawing/2014/main" id="{54BAB520-12BE-4BE6-7A99-B644FFFF1F40}"/>
            </a:ext>
          </a:extLst>
        </xdr:cNvPr>
        <xdr:cNvSpPr/>
      </xdr:nvSpPr>
      <xdr:spPr>
        <a:xfrm>
          <a:off x="6982588" y="7075119"/>
          <a:ext cx="328030" cy="108000"/>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YES</a:t>
          </a:r>
          <a:endParaRPr kumimoji="1" lang="ja-JP" altLang="en-US" sz="462" kern="0">
            <a:solidFill>
              <a:srgbClr val="000000"/>
            </a:solidFill>
            <a:latin typeface="Meiryo UI"/>
            <a:ea typeface="Meiryo UI"/>
          </a:endParaRPr>
        </a:p>
      </xdr:txBody>
    </xdr:sp>
    <xdr:clientData/>
  </xdr:twoCellAnchor>
  <xdr:twoCellAnchor>
    <xdr:from>
      <xdr:col>3</xdr:col>
      <xdr:colOff>959715</xdr:colOff>
      <xdr:row>27</xdr:row>
      <xdr:rowOff>51641</xdr:rowOff>
    </xdr:from>
    <xdr:to>
      <xdr:col>3</xdr:col>
      <xdr:colOff>1255995</xdr:colOff>
      <xdr:row>27</xdr:row>
      <xdr:rowOff>156466</xdr:rowOff>
    </xdr:to>
    <xdr:sp macro="" textlink="">
      <xdr:nvSpPr>
        <xdr:cNvPr id="376" name="正方形/長方形 375">
          <a:extLst>
            <a:ext uri="{FF2B5EF4-FFF2-40B4-BE49-F238E27FC236}">
              <a16:creationId xmlns:a16="http://schemas.microsoft.com/office/drawing/2014/main" id="{1D5A75F6-517A-556D-9C2D-3EAB27040F1F}"/>
            </a:ext>
          </a:extLst>
        </xdr:cNvPr>
        <xdr:cNvSpPr/>
      </xdr:nvSpPr>
      <xdr:spPr>
        <a:xfrm>
          <a:off x="4739949" y="6165500"/>
          <a:ext cx="296280" cy="104825"/>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NO</a:t>
          </a:r>
          <a:endParaRPr kumimoji="1" lang="ja-JP" altLang="en-US" sz="462" kern="0">
            <a:solidFill>
              <a:srgbClr val="000000"/>
            </a:solidFill>
            <a:latin typeface="Meiryo UI"/>
            <a:ea typeface="Meiryo UI"/>
          </a:endParaRPr>
        </a:p>
      </xdr:txBody>
    </xdr:sp>
    <xdr:clientData/>
  </xdr:twoCellAnchor>
  <xdr:twoCellAnchor>
    <xdr:from>
      <xdr:col>5</xdr:col>
      <xdr:colOff>17791</xdr:colOff>
      <xdr:row>27</xdr:row>
      <xdr:rowOff>57595</xdr:rowOff>
    </xdr:from>
    <xdr:to>
      <xdr:col>5</xdr:col>
      <xdr:colOff>314071</xdr:colOff>
      <xdr:row>27</xdr:row>
      <xdr:rowOff>162420</xdr:rowOff>
    </xdr:to>
    <xdr:sp macro="" textlink="">
      <xdr:nvSpPr>
        <xdr:cNvPr id="377" name="正方形/長方形 376">
          <a:extLst>
            <a:ext uri="{FF2B5EF4-FFF2-40B4-BE49-F238E27FC236}">
              <a16:creationId xmlns:a16="http://schemas.microsoft.com/office/drawing/2014/main" id="{5BA7FA23-9814-CA55-D1B7-96C2B8FC9840}"/>
            </a:ext>
          </a:extLst>
        </xdr:cNvPr>
        <xdr:cNvSpPr/>
      </xdr:nvSpPr>
      <xdr:spPr>
        <a:xfrm>
          <a:off x="6917463" y="6171454"/>
          <a:ext cx="296280" cy="104825"/>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NO</a:t>
          </a:r>
          <a:endParaRPr kumimoji="1" lang="ja-JP" altLang="en-US" sz="462" kern="0">
            <a:solidFill>
              <a:srgbClr val="000000"/>
            </a:solidFill>
            <a:latin typeface="Meiryo UI"/>
            <a:ea typeface="Meiryo UI"/>
          </a:endParaRPr>
        </a:p>
      </xdr:txBody>
    </xdr:sp>
    <xdr:clientData/>
  </xdr:twoCellAnchor>
  <xdr:twoCellAnchor>
    <xdr:from>
      <xdr:col>3</xdr:col>
      <xdr:colOff>999234</xdr:colOff>
      <xdr:row>28</xdr:row>
      <xdr:rowOff>65354</xdr:rowOff>
    </xdr:from>
    <xdr:to>
      <xdr:col>3</xdr:col>
      <xdr:colOff>1311389</xdr:colOff>
      <xdr:row>28</xdr:row>
      <xdr:rowOff>173354</xdr:rowOff>
    </xdr:to>
    <xdr:sp macro="" textlink="">
      <xdr:nvSpPr>
        <xdr:cNvPr id="378" name="正方形/長方形 377">
          <a:extLst>
            <a:ext uri="{FF2B5EF4-FFF2-40B4-BE49-F238E27FC236}">
              <a16:creationId xmlns:a16="http://schemas.microsoft.com/office/drawing/2014/main" id="{DCF9E39C-7D1A-EE0B-D298-5A280923EF40}"/>
            </a:ext>
          </a:extLst>
        </xdr:cNvPr>
        <xdr:cNvSpPr/>
      </xdr:nvSpPr>
      <xdr:spPr>
        <a:xfrm>
          <a:off x="4779468" y="6369713"/>
          <a:ext cx="312155" cy="108000"/>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YES</a:t>
          </a:r>
          <a:endParaRPr kumimoji="1" lang="ja-JP" altLang="en-US" sz="462" kern="0">
            <a:solidFill>
              <a:srgbClr val="000000"/>
            </a:solidFill>
            <a:latin typeface="Meiryo UI"/>
            <a:ea typeface="Meiryo UI"/>
          </a:endParaRPr>
        </a:p>
      </xdr:txBody>
    </xdr:sp>
    <xdr:clientData/>
  </xdr:twoCellAnchor>
  <xdr:twoCellAnchor>
    <xdr:from>
      <xdr:col>4</xdr:col>
      <xdr:colOff>461738</xdr:colOff>
      <xdr:row>34</xdr:row>
      <xdr:rowOff>140957</xdr:rowOff>
    </xdr:from>
    <xdr:to>
      <xdr:col>4</xdr:col>
      <xdr:colOff>758018</xdr:colOff>
      <xdr:row>35</xdr:row>
      <xdr:rowOff>77812</xdr:rowOff>
    </xdr:to>
    <xdr:sp macro="" textlink="">
      <xdr:nvSpPr>
        <xdr:cNvPr id="379" name="正方形/長方形 378">
          <a:extLst>
            <a:ext uri="{FF2B5EF4-FFF2-40B4-BE49-F238E27FC236}">
              <a16:creationId xmlns:a16="http://schemas.microsoft.com/office/drawing/2014/main" id="{43A43DE6-C6EE-AB23-9D90-761839F25FCE}"/>
            </a:ext>
          </a:extLst>
        </xdr:cNvPr>
        <xdr:cNvSpPr/>
      </xdr:nvSpPr>
      <xdr:spPr>
        <a:xfrm>
          <a:off x="5801691" y="7588316"/>
          <a:ext cx="296280" cy="127355"/>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NO</a:t>
          </a:r>
          <a:endParaRPr kumimoji="1" lang="ja-JP" altLang="en-US" sz="462" kern="0">
            <a:solidFill>
              <a:srgbClr val="000000"/>
            </a:solidFill>
            <a:latin typeface="Meiryo UI"/>
            <a:ea typeface="Meiryo UI"/>
          </a:endParaRPr>
        </a:p>
      </xdr:txBody>
    </xdr:sp>
    <xdr:clientData/>
  </xdr:twoCellAnchor>
  <xdr:twoCellAnchor>
    <xdr:from>
      <xdr:col>3</xdr:col>
      <xdr:colOff>1483741</xdr:colOff>
      <xdr:row>34</xdr:row>
      <xdr:rowOff>117825</xdr:rowOff>
    </xdr:from>
    <xdr:to>
      <xdr:col>4</xdr:col>
      <xdr:colOff>208396</xdr:colOff>
      <xdr:row>35</xdr:row>
      <xdr:rowOff>57855</xdr:rowOff>
    </xdr:to>
    <xdr:sp macro="" textlink="">
      <xdr:nvSpPr>
        <xdr:cNvPr id="380" name="正方形/長方形 379">
          <a:extLst>
            <a:ext uri="{FF2B5EF4-FFF2-40B4-BE49-F238E27FC236}">
              <a16:creationId xmlns:a16="http://schemas.microsoft.com/office/drawing/2014/main" id="{9A291155-B11A-2014-821E-AA9A7C43CE9D}"/>
            </a:ext>
          </a:extLst>
        </xdr:cNvPr>
        <xdr:cNvSpPr/>
      </xdr:nvSpPr>
      <xdr:spPr>
        <a:xfrm>
          <a:off x="5306441" y="6442425"/>
          <a:ext cx="299455" cy="130530"/>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NO</a:t>
          </a:r>
          <a:endParaRPr kumimoji="1" lang="ja-JP" altLang="en-US" sz="462" kern="0">
            <a:solidFill>
              <a:srgbClr val="000000"/>
            </a:solidFill>
            <a:latin typeface="Meiryo UI"/>
            <a:ea typeface="Meiryo UI"/>
          </a:endParaRPr>
        </a:p>
      </xdr:txBody>
    </xdr:sp>
    <xdr:clientData/>
  </xdr:twoCellAnchor>
  <xdr:twoCellAnchor>
    <xdr:from>
      <xdr:col>4</xdr:col>
      <xdr:colOff>1024081</xdr:colOff>
      <xdr:row>34</xdr:row>
      <xdr:rowOff>154778</xdr:rowOff>
    </xdr:from>
    <xdr:to>
      <xdr:col>4</xdr:col>
      <xdr:colOff>1321155</xdr:colOff>
      <xdr:row>35</xdr:row>
      <xdr:rowOff>78628</xdr:rowOff>
    </xdr:to>
    <xdr:sp macro="" textlink="">
      <xdr:nvSpPr>
        <xdr:cNvPr id="381" name="正方形/長方形 380">
          <a:extLst>
            <a:ext uri="{FF2B5EF4-FFF2-40B4-BE49-F238E27FC236}">
              <a16:creationId xmlns:a16="http://schemas.microsoft.com/office/drawing/2014/main" id="{E815F380-91FE-7F39-BC70-702D177FD5E7}"/>
            </a:ext>
          </a:extLst>
        </xdr:cNvPr>
        <xdr:cNvSpPr/>
      </xdr:nvSpPr>
      <xdr:spPr>
        <a:xfrm>
          <a:off x="6364034" y="7602137"/>
          <a:ext cx="297074" cy="114350"/>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YES</a:t>
          </a:r>
          <a:endParaRPr kumimoji="1" lang="ja-JP" altLang="en-US" sz="462" kern="0">
            <a:solidFill>
              <a:srgbClr val="000000"/>
            </a:solidFill>
            <a:latin typeface="Meiryo UI"/>
            <a:ea typeface="Meiryo UI"/>
          </a:endParaRPr>
        </a:p>
      </xdr:txBody>
    </xdr:sp>
    <xdr:clientData/>
  </xdr:twoCellAnchor>
  <xdr:twoCellAnchor>
    <xdr:from>
      <xdr:col>3</xdr:col>
      <xdr:colOff>1446444</xdr:colOff>
      <xdr:row>35</xdr:row>
      <xdr:rowOff>107621</xdr:rowOff>
    </xdr:from>
    <xdr:to>
      <xdr:col>4</xdr:col>
      <xdr:colOff>201994</xdr:colOff>
      <xdr:row>36</xdr:row>
      <xdr:rowOff>25121</xdr:rowOff>
    </xdr:to>
    <xdr:sp macro="" textlink="">
      <xdr:nvSpPr>
        <xdr:cNvPr id="382" name="正方形/長方形 381">
          <a:extLst>
            <a:ext uri="{FF2B5EF4-FFF2-40B4-BE49-F238E27FC236}">
              <a16:creationId xmlns:a16="http://schemas.microsoft.com/office/drawing/2014/main" id="{AAB18AA2-3E28-9C6B-FA82-97C723D16855}"/>
            </a:ext>
          </a:extLst>
        </xdr:cNvPr>
        <xdr:cNvSpPr/>
      </xdr:nvSpPr>
      <xdr:spPr>
        <a:xfrm>
          <a:off x="5226678" y="7745480"/>
          <a:ext cx="315269" cy="108000"/>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YES</a:t>
          </a:r>
          <a:endParaRPr kumimoji="1" lang="ja-JP" altLang="en-US" sz="462" kern="0">
            <a:solidFill>
              <a:srgbClr val="000000"/>
            </a:solidFill>
            <a:latin typeface="Meiryo UI"/>
            <a:ea typeface="Meiryo UI"/>
          </a:endParaRPr>
        </a:p>
      </xdr:txBody>
    </xdr:sp>
    <xdr:clientData/>
  </xdr:twoCellAnchor>
  <xdr:twoCellAnchor>
    <xdr:from>
      <xdr:col>4</xdr:col>
      <xdr:colOff>28879</xdr:colOff>
      <xdr:row>38</xdr:row>
      <xdr:rowOff>1742</xdr:rowOff>
    </xdr:from>
    <xdr:to>
      <xdr:col>4</xdr:col>
      <xdr:colOff>350559</xdr:colOff>
      <xdr:row>38</xdr:row>
      <xdr:rowOff>109742</xdr:rowOff>
    </xdr:to>
    <xdr:sp macro="" textlink="">
      <xdr:nvSpPr>
        <xdr:cNvPr id="383" name="正方形/長方形 382">
          <a:extLst>
            <a:ext uri="{FF2B5EF4-FFF2-40B4-BE49-F238E27FC236}">
              <a16:creationId xmlns:a16="http://schemas.microsoft.com/office/drawing/2014/main" id="{72D91648-3897-0B2F-15CF-7FE3F654DF13}"/>
            </a:ext>
          </a:extLst>
        </xdr:cNvPr>
        <xdr:cNvSpPr/>
      </xdr:nvSpPr>
      <xdr:spPr>
        <a:xfrm>
          <a:off x="5368832" y="8211101"/>
          <a:ext cx="321680" cy="108000"/>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YES</a:t>
          </a:r>
          <a:endParaRPr kumimoji="1" lang="ja-JP" altLang="en-US" sz="462" kern="0">
            <a:solidFill>
              <a:srgbClr val="000000"/>
            </a:solidFill>
            <a:latin typeface="Meiryo UI"/>
            <a:ea typeface="Meiryo UI"/>
          </a:endParaRPr>
        </a:p>
      </xdr:txBody>
    </xdr:sp>
    <xdr:clientData/>
  </xdr:twoCellAnchor>
  <xdr:twoCellAnchor>
    <xdr:from>
      <xdr:col>3</xdr:col>
      <xdr:colOff>1483741</xdr:colOff>
      <xdr:row>36</xdr:row>
      <xdr:rowOff>102967</xdr:rowOff>
    </xdr:from>
    <xdr:to>
      <xdr:col>4</xdr:col>
      <xdr:colOff>208396</xdr:colOff>
      <xdr:row>37</xdr:row>
      <xdr:rowOff>20467</xdr:rowOff>
    </xdr:to>
    <xdr:sp macro="" textlink="">
      <xdr:nvSpPr>
        <xdr:cNvPr id="384" name="正方形/長方形 383">
          <a:extLst>
            <a:ext uri="{FF2B5EF4-FFF2-40B4-BE49-F238E27FC236}">
              <a16:creationId xmlns:a16="http://schemas.microsoft.com/office/drawing/2014/main" id="{7647E366-9386-3A88-30C5-C8C284AF1E0A}"/>
            </a:ext>
          </a:extLst>
        </xdr:cNvPr>
        <xdr:cNvSpPr/>
      </xdr:nvSpPr>
      <xdr:spPr>
        <a:xfrm>
          <a:off x="5263975" y="7931326"/>
          <a:ext cx="284374" cy="108000"/>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NO</a:t>
          </a:r>
          <a:endParaRPr kumimoji="1" lang="ja-JP" altLang="en-US" sz="462" kern="0">
            <a:solidFill>
              <a:srgbClr val="000000"/>
            </a:solidFill>
            <a:latin typeface="Meiryo UI"/>
            <a:ea typeface="Meiryo UI"/>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648872</xdr:colOff>
      <xdr:row>10</xdr:row>
      <xdr:rowOff>12286</xdr:rowOff>
    </xdr:from>
    <xdr:to>
      <xdr:col>4</xdr:col>
      <xdr:colOff>393190</xdr:colOff>
      <xdr:row>10</xdr:row>
      <xdr:rowOff>173324</xdr:rowOff>
    </xdr:to>
    <xdr:sp macro="" textlink="">
      <xdr:nvSpPr>
        <xdr:cNvPr id="3" name="楕円 2">
          <a:extLst>
            <a:ext uri="{FF2B5EF4-FFF2-40B4-BE49-F238E27FC236}">
              <a16:creationId xmlns:a16="http://schemas.microsoft.com/office/drawing/2014/main" id="{30F19AE4-46A0-B116-4676-CE7C4FFB8934}"/>
            </a:ext>
          </a:extLst>
        </xdr:cNvPr>
        <xdr:cNvSpPr/>
      </xdr:nvSpPr>
      <xdr:spPr>
        <a:xfrm>
          <a:off x="2201447" y="2164936"/>
          <a:ext cx="401543" cy="161038"/>
        </a:xfrm>
        <a:prstGeom prst="ellipse">
          <a:avLst/>
        </a:prstGeom>
        <a:solidFill>
          <a:srgbClr val="FFFFCC"/>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4</xdr:col>
      <xdr:colOff>321915</xdr:colOff>
      <xdr:row>9</xdr:row>
      <xdr:rowOff>141638</xdr:rowOff>
    </xdr:from>
    <xdr:to>
      <xdr:col>8</xdr:col>
      <xdr:colOff>98320</xdr:colOff>
      <xdr:row>11</xdr:row>
      <xdr:rowOff>64696</xdr:rowOff>
    </xdr:to>
    <xdr:sp macro="" textlink="">
      <xdr:nvSpPr>
        <xdr:cNvPr id="4" name="テキスト ボックス 33">
          <a:extLst>
            <a:ext uri="{FF2B5EF4-FFF2-40B4-BE49-F238E27FC236}">
              <a16:creationId xmlns:a16="http://schemas.microsoft.com/office/drawing/2014/main" id="{34BA3696-4981-1176-DF6A-AFCD06ECD365}"/>
            </a:ext>
          </a:extLst>
        </xdr:cNvPr>
        <xdr:cNvSpPr txBox="1"/>
      </xdr:nvSpPr>
      <xdr:spPr>
        <a:xfrm>
          <a:off x="2491498" y="1940805"/>
          <a:ext cx="3279489"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：マイナポータル</a:t>
          </a:r>
          <a:r>
            <a:rPr kumimoji="1" lang="en-US" altLang="ja-JP" sz="1000">
              <a:solidFill>
                <a:schemeClr val="tx2"/>
              </a:solidFill>
              <a:latin typeface="Meiryo UI" panose="020B0604030504040204" pitchFamily="50" charset="-128"/>
              <a:ea typeface="Meiryo UI" panose="020B0604030504040204" pitchFamily="50" charset="-128"/>
            </a:rPr>
            <a:t>API</a:t>
          </a:r>
          <a:r>
            <a:rPr kumimoji="1" lang="ja-JP" altLang="en-US" sz="1000">
              <a:solidFill>
                <a:schemeClr val="tx2"/>
              </a:solidFill>
              <a:latin typeface="Meiryo UI" panose="020B0604030504040204" pitchFamily="50" charset="-128"/>
              <a:ea typeface="Meiryo UI" panose="020B0604030504040204" pitchFamily="50" charset="-128"/>
            </a:rPr>
            <a:t>を利用して実現するユースケース</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3</xdr:col>
      <xdr:colOff>648872</xdr:colOff>
      <xdr:row>8</xdr:row>
      <xdr:rowOff>25952</xdr:rowOff>
    </xdr:from>
    <xdr:to>
      <xdr:col>4</xdr:col>
      <xdr:colOff>393190</xdr:colOff>
      <xdr:row>9</xdr:row>
      <xdr:rowOff>2840</xdr:rowOff>
    </xdr:to>
    <xdr:sp macro="" textlink="">
      <xdr:nvSpPr>
        <xdr:cNvPr id="5" name="楕円 4">
          <a:extLst>
            <a:ext uri="{FF2B5EF4-FFF2-40B4-BE49-F238E27FC236}">
              <a16:creationId xmlns:a16="http://schemas.microsoft.com/office/drawing/2014/main" id="{82DD3859-1F5A-BAC5-60A7-615BCB6C7C0E}"/>
            </a:ext>
          </a:extLst>
        </xdr:cNvPr>
        <xdr:cNvSpPr/>
      </xdr:nvSpPr>
      <xdr:spPr>
        <a:xfrm>
          <a:off x="2201447" y="1797602"/>
          <a:ext cx="401543" cy="167388"/>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4</xdr:col>
      <xdr:colOff>321915</xdr:colOff>
      <xdr:row>7</xdr:row>
      <xdr:rowOff>164828</xdr:rowOff>
    </xdr:from>
    <xdr:to>
      <xdr:col>8</xdr:col>
      <xdr:colOff>98320</xdr:colOff>
      <xdr:row>9</xdr:row>
      <xdr:rowOff>87886</xdr:rowOff>
    </xdr:to>
    <xdr:sp macro="" textlink="">
      <xdr:nvSpPr>
        <xdr:cNvPr id="6" name="テキスト ボックス 55">
          <a:extLst>
            <a:ext uri="{FF2B5EF4-FFF2-40B4-BE49-F238E27FC236}">
              <a16:creationId xmlns:a16="http://schemas.microsoft.com/office/drawing/2014/main" id="{AFEF31D1-C9D0-3C56-9452-E03B19A30EE8}"/>
            </a:ext>
          </a:extLst>
        </xdr:cNvPr>
        <xdr:cNvSpPr txBox="1"/>
      </xdr:nvSpPr>
      <xdr:spPr>
        <a:xfrm>
          <a:off x="2491498" y="1582995"/>
          <a:ext cx="3279489"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：ユースケース</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3</xdr:col>
      <xdr:colOff>648477</xdr:colOff>
      <xdr:row>6</xdr:row>
      <xdr:rowOff>125335</xdr:rowOff>
    </xdr:from>
    <xdr:to>
      <xdr:col>4</xdr:col>
      <xdr:colOff>389256</xdr:colOff>
      <xdr:row>6</xdr:row>
      <xdr:rowOff>125335</xdr:rowOff>
    </xdr:to>
    <xdr:cxnSp macro="">
      <xdr:nvCxnSpPr>
        <xdr:cNvPr id="7" name="直線矢印コネクタ 6">
          <a:extLst>
            <a:ext uri="{FF2B5EF4-FFF2-40B4-BE49-F238E27FC236}">
              <a16:creationId xmlns:a16="http://schemas.microsoft.com/office/drawing/2014/main" id="{463DC923-B9D9-5DE7-66C0-8F0A2E220D9B}"/>
            </a:ext>
          </a:extLst>
        </xdr:cNvPr>
        <xdr:cNvCxnSpPr>
          <a:cxnSpLocks/>
        </xdr:cNvCxnSpPr>
      </xdr:nvCxnSpPr>
      <xdr:spPr>
        <a:xfrm flipV="1">
          <a:off x="2201052" y="1515985"/>
          <a:ext cx="398004" cy="0"/>
        </a:xfrm>
        <a:prstGeom prst="straightConnector1">
          <a:avLst/>
        </a:prstGeom>
        <a:ln w="19050">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321799</xdr:colOff>
      <xdr:row>5</xdr:row>
      <xdr:rowOff>181664</xdr:rowOff>
    </xdr:from>
    <xdr:to>
      <xdr:col>8</xdr:col>
      <xdr:colOff>97925</xdr:colOff>
      <xdr:row>7</xdr:row>
      <xdr:rowOff>104722</xdr:rowOff>
    </xdr:to>
    <xdr:sp macro="" textlink="">
      <xdr:nvSpPr>
        <xdr:cNvPr id="8" name="テキスト ボックス 60">
          <a:extLst>
            <a:ext uri="{FF2B5EF4-FFF2-40B4-BE49-F238E27FC236}">
              <a16:creationId xmlns:a16="http://schemas.microsoft.com/office/drawing/2014/main" id="{D399DB57-E9AD-88F9-627E-0C33C569461D}"/>
            </a:ext>
          </a:extLst>
        </xdr:cNvPr>
        <xdr:cNvSpPr txBox="1"/>
      </xdr:nvSpPr>
      <xdr:spPr>
        <a:xfrm>
          <a:off x="2491382" y="1218831"/>
          <a:ext cx="3279210"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：関連線</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1</xdr:col>
      <xdr:colOff>21166</xdr:colOff>
      <xdr:row>9</xdr:row>
      <xdr:rowOff>104455</xdr:rowOff>
    </xdr:from>
    <xdr:to>
      <xdr:col>2</xdr:col>
      <xdr:colOff>314324</xdr:colOff>
      <xdr:row>11</xdr:row>
      <xdr:rowOff>178080</xdr:rowOff>
    </xdr:to>
    <xdr:grpSp>
      <xdr:nvGrpSpPr>
        <xdr:cNvPr id="9" name="グループ化 8">
          <a:extLst>
            <a:ext uri="{FF2B5EF4-FFF2-40B4-BE49-F238E27FC236}">
              <a16:creationId xmlns:a16="http://schemas.microsoft.com/office/drawing/2014/main" id="{3D6583E3-FE44-BE45-E1C9-394E0E155DE8}"/>
            </a:ext>
          </a:extLst>
        </xdr:cNvPr>
        <xdr:cNvGrpSpPr/>
      </xdr:nvGrpSpPr>
      <xdr:grpSpPr>
        <a:xfrm>
          <a:off x="246944" y="1910677"/>
          <a:ext cx="942269" cy="454625"/>
          <a:chOff x="439341" y="1791288"/>
          <a:chExt cx="1774398" cy="840401"/>
        </a:xfrm>
      </xdr:grpSpPr>
      <xdr:grpSp>
        <xdr:nvGrpSpPr>
          <xdr:cNvPr id="16" name="グループ化 15">
            <a:extLst>
              <a:ext uri="{FF2B5EF4-FFF2-40B4-BE49-F238E27FC236}">
                <a16:creationId xmlns:a16="http://schemas.microsoft.com/office/drawing/2014/main" id="{74EE3529-817E-CD38-0A17-3F00BCAB0548}"/>
              </a:ext>
            </a:extLst>
          </xdr:cNvPr>
          <xdr:cNvGrpSpPr/>
        </xdr:nvGrpSpPr>
        <xdr:grpSpPr>
          <a:xfrm>
            <a:off x="1253976" y="1791288"/>
            <a:ext cx="264866" cy="445552"/>
            <a:chOff x="458144" y="1569167"/>
            <a:chExt cx="323962" cy="542418"/>
          </a:xfrm>
        </xdr:grpSpPr>
        <xdr:sp macro="" textlink="">
          <xdr:nvSpPr>
            <xdr:cNvPr id="18" name="円/楕円 5">
              <a:extLst>
                <a:ext uri="{FF2B5EF4-FFF2-40B4-BE49-F238E27FC236}">
                  <a16:creationId xmlns:a16="http://schemas.microsoft.com/office/drawing/2014/main" id="{638EDBF7-2CB7-A93A-EBB5-458289A104F3}"/>
                </a:ext>
              </a:extLst>
            </xdr:cNvPr>
            <xdr:cNvSpPr/>
          </xdr:nvSpPr>
          <xdr:spPr>
            <a:xfrm>
              <a:off x="521968" y="1569167"/>
              <a:ext cx="191442" cy="191442"/>
            </a:xfrm>
            <a:prstGeom prst="ellips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2"/>
                </a:solidFill>
                <a:latin typeface="Meiryo UI" panose="020B0604030504040204" pitchFamily="50" charset="-128"/>
                <a:ea typeface="Meiryo UI" panose="020B0604030504040204" pitchFamily="50" charset="-128"/>
              </a:endParaRPr>
            </a:p>
          </xdr:txBody>
        </xdr:sp>
        <xdr:cxnSp macro="">
          <xdr:nvCxnSpPr>
            <xdr:cNvPr id="19" name="直線コネクタ 18">
              <a:extLst>
                <a:ext uri="{FF2B5EF4-FFF2-40B4-BE49-F238E27FC236}">
                  <a16:creationId xmlns:a16="http://schemas.microsoft.com/office/drawing/2014/main" id="{8F00D65F-BE27-A684-66AD-92C9E7F3F788}"/>
                </a:ext>
              </a:extLst>
            </xdr:cNvPr>
            <xdr:cNvCxnSpPr/>
          </xdr:nvCxnSpPr>
          <xdr:spPr>
            <a:xfrm>
              <a:off x="458155" y="1856328"/>
              <a:ext cx="31907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0" name="直線コネクタ 19">
              <a:extLst>
                <a:ext uri="{FF2B5EF4-FFF2-40B4-BE49-F238E27FC236}">
                  <a16:creationId xmlns:a16="http://schemas.microsoft.com/office/drawing/2014/main" id="{594C3446-A95E-92A5-06A0-B31522327BA2}"/>
                </a:ext>
              </a:extLst>
            </xdr:cNvPr>
            <xdr:cNvCxnSpPr/>
          </xdr:nvCxnSpPr>
          <xdr:spPr>
            <a:xfrm>
              <a:off x="620125" y="1760609"/>
              <a:ext cx="0" cy="24592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1" name="直線コネクタ 20">
              <a:extLst>
                <a:ext uri="{FF2B5EF4-FFF2-40B4-BE49-F238E27FC236}">
                  <a16:creationId xmlns:a16="http://schemas.microsoft.com/office/drawing/2014/main" id="{EA6FC6FF-D467-ADE0-C2A2-7381EC34E36E}"/>
                </a:ext>
              </a:extLst>
            </xdr:cNvPr>
            <xdr:cNvCxnSpPr/>
          </xdr:nvCxnSpPr>
          <xdr:spPr>
            <a:xfrm flipV="1">
              <a:off x="458144" y="2006533"/>
              <a:ext cx="159545" cy="10505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2" name="直線コネクタ 21">
              <a:extLst>
                <a:ext uri="{FF2B5EF4-FFF2-40B4-BE49-F238E27FC236}">
                  <a16:creationId xmlns:a16="http://schemas.microsoft.com/office/drawing/2014/main" id="{74070BB1-6C99-E769-53C5-5A6388DA68E0}"/>
                </a:ext>
              </a:extLst>
            </xdr:cNvPr>
            <xdr:cNvCxnSpPr/>
          </xdr:nvCxnSpPr>
          <xdr:spPr>
            <a:xfrm flipH="1" flipV="1">
              <a:off x="622561" y="2003249"/>
              <a:ext cx="159545" cy="10505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7" name="テキスト ボックス 6">
            <a:extLst>
              <a:ext uri="{FF2B5EF4-FFF2-40B4-BE49-F238E27FC236}">
                <a16:creationId xmlns:a16="http://schemas.microsoft.com/office/drawing/2014/main" id="{7EB5744A-E37B-9FBA-7B7C-9D6346428F23}"/>
              </a:ext>
            </a:extLst>
          </xdr:cNvPr>
          <xdr:cNvSpPr txBox="1"/>
        </xdr:nvSpPr>
        <xdr:spPr>
          <a:xfrm>
            <a:off x="439341" y="2147851"/>
            <a:ext cx="1774398" cy="48383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kumimoji="1" lang="ja-JP" altLang="en-US" sz="800">
                <a:solidFill>
                  <a:schemeClr val="tx2"/>
                </a:solidFill>
                <a:latin typeface="Meiryo UI" panose="020B0604030504040204" pitchFamily="50" charset="-128"/>
                <a:ea typeface="Meiryo UI" panose="020B0604030504040204" pitchFamily="50" charset="-128"/>
              </a:rPr>
              <a:t>（アクター名）</a:t>
            </a:r>
            <a:endParaRPr kumimoji="1" lang="en-US" altLang="ja-JP" sz="800">
              <a:solidFill>
                <a:schemeClr val="tx2"/>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275173</xdr:colOff>
      <xdr:row>9</xdr:row>
      <xdr:rowOff>144226</xdr:rowOff>
    </xdr:from>
    <xdr:to>
      <xdr:col>4</xdr:col>
      <xdr:colOff>106741</xdr:colOff>
      <xdr:row>11</xdr:row>
      <xdr:rowOff>67284</xdr:rowOff>
    </xdr:to>
    <xdr:sp macro="" textlink="">
      <xdr:nvSpPr>
        <xdr:cNvPr id="10" name="テキスト ボックス 62">
          <a:extLst>
            <a:ext uri="{FF2B5EF4-FFF2-40B4-BE49-F238E27FC236}">
              <a16:creationId xmlns:a16="http://schemas.microsoft.com/office/drawing/2014/main" id="{306985E5-F1BA-DB57-27E4-45448DCDE03A}"/>
            </a:ext>
          </a:extLst>
        </xdr:cNvPr>
        <xdr:cNvSpPr txBox="1"/>
      </xdr:nvSpPr>
      <xdr:spPr>
        <a:xfrm>
          <a:off x="1153590" y="1943393"/>
          <a:ext cx="1122734"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：アクター</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1</xdr:col>
      <xdr:colOff>296437</xdr:colOff>
      <xdr:row>7</xdr:row>
      <xdr:rowOff>113408</xdr:rowOff>
    </xdr:from>
    <xdr:to>
      <xdr:col>2</xdr:col>
      <xdr:colOff>106837</xdr:colOff>
      <xdr:row>9</xdr:row>
      <xdr:rowOff>37990</xdr:rowOff>
    </xdr:to>
    <xdr:grpSp>
      <xdr:nvGrpSpPr>
        <xdr:cNvPr id="11" name="グループ化 10">
          <a:extLst>
            <a:ext uri="{FF2B5EF4-FFF2-40B4-BE49-F238E27FC236}">
              <a16:creationId xmlns:a16="http://schemas.microsoft.com/office/drawing/2014/main" id="{274EF71D-5A98-5B24-4027-419259EFA557}"/>
            </a:ext>
          </a:extLst>
        </xdr:cNvPr>
        <xdr:cNvGrpSpPr/>
      </xdr:nvGrpSpPr>
      <xdr:grpSpPr>
        <a:xfrm>
          <a:off x="522215" y="1538630"/>
          <a:ext cx="459511" cy="305582"/>
          <a:chOff x="3785089" y="-484592"/>
          <a:chExt cx="989200" cy="578131"/>
        </a:xfrm>
      </xdr:grpSpPr>
      <xdr:sp macro="" textlink="">
        <xdr:nvSpPr>
          <xdr:cNvPr id="14" name="四角形: 1 つの角を切り取る 13">
            <a:extLst>
              <a:ext uri="{FF2B5EF4-FFF2-40B4-BE49-F238E27FC236}">
                <a16:creationId xmlns:a16="http://schemas.microsoft.com/office/drawing/2014/main" id="{A26C6647-D546-F2D2-30C9-C8BC5CF4E5AB}"/>
              </a:ext>
            </a:extLst>
          </xdr:cNvPr>
          <xdr:cNvSpPr/>
        </xdr:nvSpPr>
        <xdr:spPr>
          <a:xfrm>
            <a:off x="3785089" y="-484592"/>
            <a:ext cx="332563" cy="126044"/>
          </a:xfrm>
          <a:prstGeom prst="snip1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2"/>
              </a:solidFill>
              <a:latin typeface="Meiryo UI" panose="020B0604030504040204" pitchFamily="50" charset="-128"/>
              <a:ea typeface="Meiryo UI" panose="020B0604030504040204" pitchFamily="50" charset="-128"/>
            </a:endParaRPr>
          </a:p>
        </xdr:txBody>
      </xdr:sp>
      <xdr:sp macro="" textlink="">
        <xdr:nvSpPr>
          <xdr:cNvPr id="15" name="正方形/長方形 14">
            <a:extLst>
              <a:ext uri="{FF2B5EF4-FFF2-40B4-BE49-F238E27FC236}">
                <a16:creationId xmlns:a16="http://schemas.microsoft.com/office/drawing/2014/main" id="{13184C8F-976E-4DDE-0D66-82A3FA6A2F7A}"/>
              </a:ext>
            </a:extLst>
          </xdr:cNvPr>
          <xdr:cNvSpPr/>
        </xdr:nvSpPr>
        <xdr:spPr>
          <a:xfrm>
            <a:off x="3785089" y="-358548"/>
            <a:ext cx="989200" cy="452087"/>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en-US" altLang="ja-JP" sz="1100">
              <a:solidFill>
                <a:schemeClr val="tx2"/>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275173</xdr:colOff>
      <xdr:row>7</xdr:row>
      <xdr:rowOff>170339</xdr:rowOff>
    </xdr:from>
    <xdr:to>
      <xdr:col>4</xdr:col>
      <xdr:colOff>106741</xdr:colOff>
      <xdr:row>9</xdr:row>
      <xdr:rowOff>93397</xdr:rowOff>
    </xdr:to>
    <xdr:sp macro="" textlink="">
      <xdr:nvSpPr>
        <xdr:cNvPr id="12" name="テキスト ボックス 66">
          <a:extLst>
            <a:ext uri="{FF2B5EF4-FFF2-40B4-BE49-F238E27FC236}">
              <a16:creationId xmlns:a16="http://schemas.microsoft.com/office/drawing/2014/main" id="{E27962B7-49E5-744D-5869-13F824FC1BE2}"/>
            </a:ext>
          </a:extLst>
        </xdr:cNvPr>
        <xdr:cNvSpPr txBox="1"/>
      </xdr:nvSpPr>
      <xdr:spPr>
        <a:xfrm>
          <a:off x="1153590" y="1588506"/>
          <a:ext cx="1122734"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：システム</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2</xdr:col>
      <xdr:colOff>275173</xdr:colOff>
      <xdr:row>5</xdr:row>
      <xdr:rowOff>171450</xdr:rowOff>
    </xdr:from>
    <xdr:to>
      <xdr:col>4</xdr:col>
      <xdr:colOff>106741</xdr:colOff>
      <xdr:row>7</xdr:row>
      <xdr:rowOff>94508</xdr:rowOff>
    </xdr:to>
    <xdr:sp macro="" textlink="">
      <xdr:nvSpPr>
        <xdr:cNvPr id="13" name="テキスト ボックス 13">
          <a:extLst>
            <a:ext uri="{FF2B5EF4-FFF2-40B4-BE49-F238E27FC236}">
              <a16:creationId xmlns:a16="http://schemas.microsoft.com/office/drawing/2014/main" id="{BF7787DA-6D9D-4BB2-A521-349B46B6514E}"/>
            </a:ext>
          </a:extLst>
        </xdr:cNvPr>
        <xdr:cNvSpPr txBox="1"/>
      </xdr:nvSpPr>
      <xdr:spPr>
        <a:xfrm>
          <a:off x="1153590" y="1208617"/>
          <a:ext cx="1122734"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a:t>
          </a:r>
          <a:r>
            <a:rPr kumimoji="1" lang="en-US" altLang="ja-JP" sz="1000">
              <a:solidFill>
                <a:schemeClr val="tx2"/>
              </a:solidFill>
              <a:latin typeface="Meiryo UI" panose="020B0604030504040204" pitchFamily="50" charset="-128"/>
              <a:ea typeface="Meiryo UI" panose="020B0604030504040204" pitchFamily="50" charset="-128"/>
            </a:rPr>
            <a:t>Web</a:t>
          </a:r>
          <a:r>
            <a:rPr kumimoji="1" lang="ja-JP" altLang="en-US" sz="1000">
              <a:solidFill>
                <a:schemeClr val="tx2"/>
              </a:solidFill>
              <a:latin typeface="Meiryo UI" panose="020B0604030504040204" pitchFamily="50" charset="-128"/>
              <a:ea typeface="Meiryo UI" panose="020B0604030504040204" pitchFamily="50" charset="-128"/>
            </a:rPr>
            <a:t>サービス</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616103</xdr:colOff>
      <xdr:row>8</xdr:row>
      <xdr:rowOff>56374</xdr:rowOff>
    </xdr:from>
    <xdr:to>
      <xdr:col>5</xdr:col>
      <xdr:colOff>278044</xdr:colOff>
      <xdr:row>11</xdr:row>
      <xdr:rowOff>656</xdr:rowOff>
    </xdr:to>
    <xdr:sp macro="" textlink="">
      <xdr:nvSpPr>
        <xdr:cNvPr id="62" name="テキスト ボックス 133">
          <a:extLst>
            <a:ext uri="{FF2B5EF4-FFF2-40B4-BE49-F238E27FC236}">
              <a16:creationId xmlns:a16="http://schemas.microsoft.com/office/drawing/2014/main" id="{8A04C713-3038-58D6-C132-6FAA4C4CA281}"/>
            </a:ext>
          </a:extLst>
        </xdr:cNvPr>
        <xdr:cNvSpPr txBox="1"/>
      </xdr:nvSpPr>
      <xdr:spPr>
        <a:xfrm>
          <a:off x="1485259" y="1663718"/>
          <a:ext cx="1590754" cy="515782"/>
        </a:xfrm>
        <a:prstGeom prst="rect">
          <a:avLst/>
        </a:prstGeom>
        <a:noFill/>
      </xdr:spPr>
      <xdr:txBody>
        <a:bodyPr wrap="square" rtlCol="0" anchor="ctr">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：情報の保管場所（</a:t>
          </a:r>
          <a:r>
            <a:rPr kumimoji="1" lang="en-US" altLang="ja-JP" sz="1000">
              <a:latin typeface="Meiryo UI" panose="020B0604030504040204" pitchFamily="50" charset="-128"/>
              <a:ea typeface="Meiryo UI" panose="020B0604030504040204" pitchFamily="50" charset="-128"/>
            </a:rPr>
            <a:t>DB</a:t>
          </a:r>
          <a:r>
            <a:rPr kumimoji="1" lang="ja-JP" altLang="en-US" sz="1000">
              <a:latin typeface="Meiryo UI" panose="020B0604030504040204" pitchFamily="50" charset="-128"/>
              <a:ea typeface="Meiryo UI" panose="020B0604030504040204" pitchFamily="50" charset="-128"/>
            </a:rPr>
            <a:t>）</a:t>
          </a:r>
          <a:endParaRPr kumimoji="1" lang="en-US" altLang="ja-JP" sz="1000">
            <a:latin typeface="Meiryo UI" panose="020B0604030504040204" pitchFamily="50" charset="-128"/>
            <a:ea typeface="Meiryo UI" panose="020B0604030504040204" pitchFamily="50" charset="-128"/>
          </a:endParaRPr>
        </a:p>
      </xdr:txBody>
    </xdr:sp>
    <xdr:clientData/>
  </xdr:twoCellAnchor>
  <xdr:twoCellAnchor>
    <xdr:from>
      <xdr:col>1</xdr:col>
      <xdr:colOff>111697</xdr:colOff>
      <xdr:row>6</xdr:row>
      <xdr:rowOff>116948</xdr:rowOff>
    </xdr:from>
    <xdr:to>
      <xdr:col>3</xdr:col>
      <xdr:colOff>57722</xdr:colOff>
      <xdr:row>8</xdr:row>
      <xdr:rowOff>160112</xdr:rowOff>
    </xdr:to>
    <xdr:grpSp>
      <xdr:nvGrpSpPr>
        <xdr:cNvPr id="64" name="グループ化 63">
          <a:extLst>
            <a:ext uri="{FF2B5EF4-FFF2-40B4-BE49-F238E27FC236}">
              <a16:creationId xmlns:a16="http://schemas.microsoft.com/office/drawing/2014/main" id="{0EDF7874-A518-D3E8-E23E-E7E4412B54E4}"/>
            </a:ext>
          </a:extLst>
        </xdr:cNvPr>
        <xdr:cNvGrpSpPr/>
      </xdr:nvGrpSpPr>
      <xdr:grpSpPr>
        <a:xfrm>
          <a:off x="341885" y="1347261"/>
          <a:ext cx="1247775" cy="424164"/>
          <a:chOff x="3025996" y="1286931"/>
          <a:chExt cx="2968040" cy="3291017"/>
        </a:xfrm>
      </xdr:grpSpPr>
      <xdr:sp macro="" textlink="">
        <xdr:nvSpPr>
          <xdr:cNvPr id="100" name="正方形/長方形 99">
            <a:extLst>
              <a:ext uri="{FF2B5EF4-FFF2-40B4-BE49-F238E27FC236}">
                <a16:creationId xmlns:a16="http://schemas.microsoft.com/office/drawing/2014/main" id="{71E934BC-0B4F-E655-FE88-E8FB9A28CE74}"/>
              </a:ext>
            </a:extLst>
          </xdr:cNvPr>
          <xdr:cNvSpPr/>
        </xdr:nvSpPr>
        <xdr:spPr>
          <a:xfrm>
            <a:off x="3043741" y="1346280"/>
            <a:ext cx="2901666" cy="3202598"/>
          </a:xfrm>
          <a:prstGeom prst="rect">
            <a:avLst/>
          </a:prstGeom>
          <a:solidFill>
            <a:srgbClr val="CCFFCC"/>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rIns="0" rtlCol="0" anchor="ctr" anchorCtr="0"/>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ja-JP" altLang="en-US" sz="1000">
                <a:solidFill>
                  <a:schemeClr val="tx1"/>
                </a:solidFill>
                <a:latin typeface="Meiryo UI" panose="020B0604030504040204" pitchFamily="50" charset="-128"/>
                <a:ea typeface="Meiryo UI" panose="020B0604030504040204" pitchFamily="50" charset="-128"/>
              </a:rPr>
              <a:t>（</a:t>
            </a:r>
            <a:r>
              <a:rPr lang="en-US" altLang="ja-JP" sz="1000">
                <a:solidFill>
                  <a:schemeClr val="tx1"/>
                </a:solidFill>
                <a:latin typeface="Meiryo UI" panose="020B0604030504040204" pitchFamily="50" charset="-128"/>
                <a:ea typeface="Meiryo UI" panose="020B0604030504040204" pitchFamily="50" charset="-128"/>
              </a:rPr>
              <a:t>Web</a:t>
            </a:r>
            <a:r>
              <a:rPr lang="ja-JP" altLang="en-US" sz="1000">
                <a:solidFill>
                  <a:schemeClr val="tx1"/>
                </a:solidFill>
                <a:latin typeface="Meiryo UI" panose="020B0604030504040204" pitchFamily="50" charset="-128"/>
                <a:ea typeface="Meiryo UI" panose="020B0604030504040204" pitchFamily="50" charset="-128"/>
              </a:rPr>
              <a:t>サービス名）</a:t>
            </a:r>
            <a:endParaRPr kumimoji="1" lang="en-US" altLang="ja-JP" sz="1000">
              <a:solidFill>
                <a:schemeClr val="tx1"/>
              </a:solidFill>
              <a:latin typeface="Meiryo UI" panose="020B0604030504040204" pitchFamily="50" charset="-128"/>
              <a:ea typeface="Meiryo UI" panose="020B0604030504040204" pitchFamily="50" charset="-128"/>
            </a:endParaRPr>
          </a:p>
        </xdr:txBody>
      </xdr:sp>
      <xdr:sp macro="" textlink="">
        <xdr:nvSpPr>
          <xdr:cNvPr id="101" name="正方形/長方形 100">
            <a:extLst>
              <a:ext uri="{FF2B5EF4-FFF2-40B4-BE49-F238E27FC236}">
                <a16:creationId xmlns:a16="http://schemas.microsoft.com/office/drawing/2014/main" id="{86796E8C-BB4E-800F-68AD-279120BB1063}"/>
              </a:ext>
            </a:extLst>
          </xdr:cNvPr>
          <xdr:cNvSpPr/>
        </xdr:nvSpPr>
        <xdr:spPr>
          <a:xfrm>
            <a:off x="3025996" y="1286931"/>
            <a:ext cx="2968040" cy="3291017"/>
          </a:xfrm>
          <a:prstGeom prst="rect">
            <a:avLst/>
          </a:prstGeom>
          <a:noFill/>
          <a:ln w="38100">
            <a:solidFill>
              <a:srgbClr val="C0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619278</xdr:colOff>
      <xdr:row>7</xdr:row>
      <xdr:rowOff>2029</xdr:rowOff>
    </xdr:from>
    <xdr:to>
      <xdr:col>5</xdr:col>
      <xdr:colOff>140941</xdr:colOff>
      <xdr:row>8</xdr:row>
      <xdr:rowOff>115587</xdr:rowOff>
    </xdr:to>
    <xdr:sp macro="" textlink="">
      <xdr:nvSpPr>
        <xdr:cNvPr id="65" name="テキスト ボックス 88">
          <a:extLst>
            <a:ext uri="{FF2B5EF4-FFF2-40B4-BE49-F238E27FC236}">
              <a16:creationId xmlns:a16="http://schemas.microsoft.com/office/drawing/2014/main" id="{15396CBF-3F5A-88D7-B648-2A8ACFCB0696}"/>
            </a:ext>
          </a:extLst>
        </xdr:cNvPr>
        <xdr:cNvSpPr txBox="1"/>
      </xdr:nvSpPr>
      <xdr:spPr>
        <a:xfrm>
          <a:off x="1488434" y="1418873"/>
          <a:ext cx="1450476"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Web</a:t>
          </a:r>
          <a:r>
            <a:rPr kumimoji="1" lang="ja-JP" altLang="en-US" sz="1000">
              <a:latin typeface="Meiryo UI" panose="020B0604030504040204" pitchFamily="50" charset="-128"/>
              <a:ea typeface="Meiryo UI" panose="020B0604030504040204" pitchFamily="50" charset="-128"/>
            </a:rPr>
            <a:t>サービス</a:t>
          </a:r>
        </a:p>
      </xdr:txBody>
    </xdr:sp>
    <xdr:clientData/>
  </xdr:twoCellAnchor>
  <xdr:twoCellAnchor>
    <xdr:from>
      <xdr:col>1</xdr:col>
      <xdr:colOff>64734</xdr:colOff>
      <xdr:row>11</xdr:row>
      <xdr:rowOff>284911</xdr:rowOff>
    </xdr:from>
    <xdr:to>
      <xdr:col>3</xdr:col>
      <xdr:colOff>19941</xdr:colOff>
      <xdr:row>14</xdr:row>
      <xdr:rowOff>22182</xdr:rowOff>
    </xdr:to>
    <xdr:grpSp>
      <xdr:nvGrpSpPr>
        <xdr:cNvPr id="66" name="グループ化 65">
          <a:extLst>
            <a:ext uri="{FF2B5EF4-FFF2-40B4-BE49-F238E27FC236}">
              <a16:creationId xmlns:a16="http://schemas.microsoft.com/office/drawing/2014/main" id="{1BD49F7C-FBB0-74B4-8CE9-31242877D270}"/>
            </a:ext>
          </a:extLst>
        </xdr:cNvPr>
        <xdr:cNvGrpSpPr/>
      </xdr:nvGrpSpPr>
      <xdr:grpSpPr>
        <a:xfrm>
          <a:off x="294922" y="2372474"/>
          <a:ext cx="1256957" cy="404021"/>
          <a:chOff x="6907357" y="3103292"/>
          <a:chExt cx="1551333" cy="855501"/>
        </a:xfrm>
      </xdr:grpSpPr>
      <xdr:sp macro="" textlink="">
        <xdr:nvSpPr>
          <xdr:cNvPr id="98" name="正方形/長方形 97">
            <a:extLst>
              <a:ext uri="{FF2B5EF4-FFF2-40B4-BE49-F238E27FC236}">
                <a16:creationId xmlns:a16="http://schemas.microsoft.com/office/drawing/2014/main" id="{D63CCDAC-D6B3-1DD0-071A-4F7C565E7DD7}"/>
              </a:ext>
            </a:extLst>
          </xdr:cNvPr>
          <xdr:cNvSpPr/>
        </xdr:nvSpPr>
        <xdr:spPr>
          <a:xfrm>
            <a:off x="6995507" y="3103292"/>
            <a:ext cx="1463183" cy="855501"/>
          </a:xfrm>
          <a:prstGeom prst="rect">
            <a:avLst/>
          </a:prstGeom>
          <a:solidFill>
            <a:srgbClr val="FFCC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ja-JP" altLang="en-US" sz="1000">
                <a:solidFill>
                  <a:schemeClr val="tx1"/>
                </a:solidFill>
                <a:latin typeface="Meiryo UI" panose="020B0604030504040204" pitchFamily="50" charset="-128"/>
                <a:ea typeface="Meiryo UI" panose="020B0604030504040204" pitchFamily="50" charset="-128"/>
              </a:rPr>
              <a:t>（利用</a:t>
            </a:r>
            <a:r>
              <a:rPr kumimoji="1" lang="en-US" altLang="ja-JP" sz="1000">
                <a:solidFill>
                  <a:schemeClr val="tx1"/>
                </a:solidFill>
                <a:latin typeface="Meiryo UI" panose="020B0604030504040204" pitchFamily="50" charset="-128"/>
                <a:ea typeface="Meiryo UI" panose="020B0604030504040204" pitchFamily="50" charset="-128"/>
              </a:rPr>
              <a:t>API</a:t>
            </a:r>
            <a:r>
              <a:rPr kumimoji="1" lang="ja-JP" altLang="en-US" sz="1000">
                <a:solidFill>
                  <a:schemeClr val="tx1"/>
                </a:solidFill>
                <a:latin typeface="Meiryo UI" panose="020B0604030504040204" pitchFamily="50" charset="-128"/>
                <a:ea typeface="Meiryo UI" panose="020B0604030504040204" pitchFamily="50" charset="-128"/>
              </a:rPr>
              <a:t>名）</a:t>
            </a:r>
            <a:endParaRPr kumimoji="1" lang="en-US" altLang="ja-JP" sz="1000">
              <a:solidFill>
                <a:schemeClr val="tx1"/>
              </a:solidFill>
              <a:latin typeface="Meiryo UI" panose="020B0604030504040204" pitchFamily="50" charset="-128"/>
              <a:ea typeface="Meiryo UI" panose="020B0604030504040204" pitchFamily="50" charset="-128"/>
            </a:endParaRPr>
          </a:p>
        </xdr:txBody>
      </xdr:sp>
      <xdr:sp macro="" textlink="">
        <xdr:nvSpPr>
          <xdr:cNvPr id="99" name="メモ 88">
            <a:extLst>
              <a:ext uri="{FF2B5EF4-FFF2-40B4-BE49-F238E27FC236}">
                <a16:creationId xmlns:a16="http://schemas.microsoft.com/office/drawing/2014/main" id="{A27E72A2-B674-5518-0A12-52C6F2CE802D}"/>
              </a:ext>
            </a:extLst>
          </xdr:cNvPr>
          <xdr:cNvSpPr/>
        </xdr:nvSpPr>
        <xdr:spPr>
          <a:xfrm>
            <a:off x="6907357" y="3350593"/>
            <a:ext cx="179644" cy="203289"/>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619278</xdr:colOff>
      <xdr:row>13</xdr:row>
      <xdr:rowOff>3079</xdr:rowOff>
    </xdr:from>
    <xdr:to>
      <xdr:col>5</xdr:col>
      <xdr:colOff>140941</xdr:colOff>
      <xdr:row>14</xdr:row>
      <xdr:rowOff>116637</xdr:rowOff>
    </xdr:to>
    <xdr:sp macro="" textlink="">
      <xdr:nvSpPr>
        <xdr:cNvPr id="67" name="テキスト ボックス 92">
          <a:extLst>
            <a:ext uri="{FF2B5EF4-FFF2-40B4-BE49-F238E27FC236}">
              <a16:creationId xmlns:a16="http://schemas.microsoft.com/office/drawing/2014/main" id="{54DA5DF6-56A3-3D7E-56DD-E5593A90441B}"/>
            </a:ext>
          </a:extLst>
        </xdr:cNvPr>
        <xdr:cNvSpPr txBox="1"/>
      </xdr:nvSpPr>
      <xdr:spPr>
        <a:xfrm>
          <a:off x="1488434" y="2562923"/>
          <a:ext cx="1450476"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：マイナポータル</a:t>
          </a:r>
          <a:r>
            <a:rPr kumimoji="1" lang="en-US" altLang="ja-JP" sz="1000">
              <a:latin typeface="Meiryo UI" panose="020B0604030504040204" pitchFamily="50" charset="-128"/>
              <a:ea typeface="Meiryo UI" panose="020B0604030504040204" pitchFamily="50" charset="-128"/>
            </a:rPr>
            <a:t>API</a:t>
          </a:r>
          <a:endParaRPr kumimoji="1" lang="ja-JP" altLang="en-US" sz="1000">
            <a:latin typeface="Meiryo UI" panose="020B0604030504040204" pitchFamily="50" charset="-128"/>
            <a:ea typeface="Meiryo UI" panose="020B0604030504040204" pitchFamily="50" charset="-128"/>
          </a:endParaRPr>
        </a:p>
      </xdr:txBody>
    </xdr:sp>
    <xdr:clientData/>
  </xdr:twoCellAnchor>
  <xdr:twoCellAnchor>
    <xdr:from>
      <xdr:col>5</xdr:col>
      <xdr:colOff>438543</xdr:colOff>
      <xdr:row>6</xdr:row>
      <xdr:rowOff>163495</xdr:rowOff>
    </xdr:from>
    <xdr:to>
      <xdr:col>7</xdr:col>
      <xdr:colOff>311834</xdr:colOff>
      <xdr:row>8</xdr:row>
      <xdr:rowOff>29164</xdr:rowOff>
    </xdr:to>
    <xdr:sp macro="" textlink="">
      <xdr:nvSpPr>
        <xdr:cNvPr id="68" name="角丸四角形 117">
          <a:extLst>
            <a:ext uri="{FF2B5EF4-FFF2-40B4-BE49-F238E27FC236}">
              <a16:creationId xmlns:a16="http://schemas.microsoft.com/office/drawing/2014/main" id="{B6530041-E5EB-6CB0-3198-3D274245B48F}"/>
            </a:ext>
            <a:ext uri="{147F2762-F138-4A5C-976F-8EAC2B608ADB}">
              <a16:predDERef xmlns:a16="http://schemas.microsoft.com/office/drawing/2014/main" pred="{54DA5DF6-56A3-3D7E-56DD-E5593A90441B}"/>
            </a:ext>
          </a:extLst>
        </xdr:cNvPr>
        <xdr:cNvSpPr/>
      </xdr:nvSpPr>
      <xdr:spPr>
        <a:xfrm>
          <a:off x="3305568" y="1554145"/>
          <a:ext cx="1187741" cy="475269"/>
        </a:xfrm>
        <a:prstGeom prst="roundRect">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horz"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ja-JP" altLang="en-US" sz="1000">
              <a:solidFill>
                <a:schemeClr val="tx1"/>
              </a:solidFill>
              <a:latin typeface="Meiryo UI" panose="020B0604030504040204" pitchFamily="50" charset="-128"/>
              <a:ea typeface="Meiryo UI" panose="020B0604030504040204" pitchFamily="50" charset="-128"/>
            </a:rPr>
            <a:t>（接続の名称）</a:t>
          </a:r>
        </a:p>
      </xdr:txBody>
    </xdr:sp>
    <xdr:clientData/>
  </xdr:twoCellAnchor>
  <xdr:twoCellAnchor>
    <xdr:from>
      <xdr:col>7</xdr:col>
      <xdr:colOff>247803</xdr:colOff>
      <xdr:row>6</xdr:row>
      <xdr:rowOff>187953</xdr:rowOff>
    </xdr:from>
    <xdr:to>
      <xdr:col>9</xdr:col>
      <xdr:colOff>429866</xdr:colOff>
      <xdr:row>8</xdr:row>
      <xdr:rowOff>111011</xdr:rowOff>
    </xdr:to>
    <xdr:sp macro="" textlink="">
      <xdr:nvSpPr>
        <xdr:cNvPr id="69" name="テキスト ボックス 94">
          <a:extLst>
            <a:ext uri="{FF2B5EF4-FFF2-40B4-BE49-F238E27FC236}">
              <a16:creationId xmlns:a16="http://schemas.microsoft.com/office/drawing/2014/main" id="{108A98D7-A881-FD24-79BF-3EC388FE69D6}"/>
            </a:ext>
          </a:extLst>
        </xdr:cNvPr>
        <xdr:cNvSpPr txBox="1"/>
      </xdr:nvSpPr>
      <xdr:spPr>
        <a:xfrm>
          <a:off x="4331647" y="1414297"/>
          <a:ext cx="3301500"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：ネットワーク種別</a:t>
          </a:r>
        </a:p>
      </xdr:txBody>
    </xdr:sp>
    <xdr:clientData/>
  </xdr:twoCellAnchor>
  <xdr:twoCellAnchor>
    <xdr:from>
      <xdr:col>5</xdr:col>
      <xdr:colOff>601003</xdr:colOff>
      <xdr:row>10</xdr:row>
      <xdr:rowOff>152398</xdr:rowOff>
    </xdr:from>
    <xdr:to>
      <xdr:col>7</xdr:col>
      <xdr:colOff>254153</xdr:colOff>
      <xdr:row>10</xdr:row>
      <xdr:rowOff>152398</xdr:rowOff>
    </xdr:to>
    <xdr:cxnSp macro="">
      <xdr:nvCxnSpPr>
        <xdr:cNvPr id="70" name="直線矢印コネクタ 69">
          <a:extLst>
            <a:ext uri="{FF2B5EF4-FFF2-40B4-BE49-F238E27FC236}">
              <a16:creationId xmlns:a16="http://schemas.microsoft.com/office/drawing/2014/main" id="{B9EA72FF-1EB1-C7AB-E2C4-C06845043BAD}"/>
            </a:ext>
          </a:extLst>
        </xdr:cNvPr>
        <xdr:cNvCxnSpPr>
          <a:cxnSpLocks/>
        </xdr:cNvCxnSpPr>
      </xdr:nvCxnSpPr>
      <xdr:spPr>
        <a:xfrm flipH="1">
          <a:off x="3468028" y="2457448"/>
          <a:ext cx="967600" cy="0"/>
        </a:xfrm>
        <a:prstGeom prst="straightConnector1">
          <a:avLst/>
        </a:prstGeom>
        <a:ln w="1270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257328</xdr:colOff>
      <xdr:row>10</xdr:row>
      <xdr:rowOff>6467</xdr:rowOff>
    </xdr:from>
    <xdr:to>
      <xdr:col>9</xdr:col>
      <xdr:colOff>439391</xdr:colOff>
      <xdr:row>11</xdr:row>
      <xdr:rowOff>120025</xdr:rowOff>
    </xdr:to>
    <xdr:sp macro="" textlink="">
      <xdr:nvSpPr>
        <xdr:cNvPr id="71" name="テキスト ボックス 96">
          <a:extLst>
            <a:ext uri="{FF2B5EF4-FFF2-40B4-BE49-F238E27FC236}">
              <a16:creationId xmlns:a16="http://schemas.microsoft.com/office/drawing/2014/main" id="{94FFD870-7965-D897-63FE-82A43D13786D}"/>
            </a:ext>
          </a:extLst>
        </xdr:cNvPr>
        <xdr:cNvSpPr txBox="1"/>
      </xdr:nvSpPr>
      <xdr:spPr>
        <a:xfrm>
          <a:off x="4341172" y="1994811"/>
          <a:ext cx="3301500"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：ネットワーク接続</a:t>
          </a:r>
        </a:p>
      </xdr:txBody>
    </xdr:sp>
    <xdr:clientData/>
  </xdr:twoCellAnchor>
  <xdr:twoCellAnchor>
    <xdr:from>
      <xdr:col>1</xdr:col>
      <xdr:colOff>131919</xdr:colOff>
      <xdr:row>14</xdr:row>
      <xdr:rowOff>217173</xdr:rowOff>
    </xdr:from>
    <xdr:to>
      <xdr:col>3</xdr:col>
      <xdr:colOff>11560</xdr:colOff>
      <xdr:row>17</xdr:row>
      <xdr:rowOff>104121</xdr:rowOff>
    </xdr:to>
    <xdr:sp macro="" textlink="">
      <xdr:nvSpPr>
        <xdr:cNvPr id="72" name="正方形/長方形 71">
          <a:extLst>
            <a:ext uri="{FF2B5EF4-FFF2-40B4-BE49-F238E27FC236}">
              <a16:creationId xmlns:a16="http://schemas.microsoft.com/office/drawing/2014/main" id="{D7BC7EBB-9899-B613-0E66-29C5CF47FC89}"/>
            </a:ext>
          </a:extLst>
        </xdr:cNvPr>
        <xdr:cNvSpPr/>
      </xdr:nvSpPr>
      <xdr:spPr>
        <a:xfrm>
          <a:off x="376848" y="4258494"/>
          <a:ext cx="1185926" cy="580913"/>
        </a:xfrm>
        <a:prstGeom prst="rect">
          <a:avLst/>
        </a:prstGeom>
        <a:solidFill>
          <a:schemeClr val="accent1">
            <a:lumMod val="20000"/>
            <a:lumOff val="8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ja-JP" altLang="en-US" sz="1000">
              <a:solidFill>
                <a:schemeClr val="tx1"/>
              </a:solidFill>
              <a:latin typeface="Meiryo UI" panose="020B0604030504040204" pitchFamily="50" charset="-128"/>
              <a:ea typeface="Meiryo UI" panose="020B0604030504040204" pitchFamily="50" charset="-128"/>
            </a:rPr>
            <a:t>（機能名）</a:t>
          </a:r>
          <a:endParaRPr kumimoji="1" lang="en-US" altLang="ja-JP" sz="10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606578</xdr:colOff>
      <xdr:row>15</xdr:row>
      <xdr:rowOff>179814</xdr:rowOff>
    </xdr:from>
    <xdr:to>
      <xdr:col>5</xdr:col>
      <xdr:colOff>297656</xdr:colOff>
      <xdr:row>17</xdr:row>
      <xdr:rowOff>102872</xdr:rowOff>
    </xdr:to>
    <xdr:sp macro="" textlink="">
      <xdr:nvSpPr>
        <xdr:cNvPr id="73" name="テキスト ボックス 98">
          <a:extLst>
            <a:ext uri="{FF2B5EF4-FFF2-40B4-BE49-F238E27FC236}">
              <a16:creationId xmlns:a16="http://schemas.microsoft.com/office/drawing/2014/main" id="{99891C5F-9C54-B7F4-4F95-17ABDA3ABD17}"/>
            </a:ext>
          </a:extLst>
        </xdr:cNvPr>
        <xdr:cNvSpPr txBox="1"/>
      </xdr:nvSpPr>
      <xdr:spPr>
        <a:xfrm>
          <a:off x="1475734" y="3120658"/>
          <a:ext cx="1619891"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Web</a:t>
          </a:r>
          <a:r>
            <a:rPr kumimoji="1" lang="ja-JP" altLang="en-US" sz="1000">
              <a:latin typeface="Meiryo UI" panose="020B0604030504040204" pitchFamily="50" charset="-128"/>
              <a:ea typeface="Meiryo UI" panose="020B0604030504040204" pitchFamily="50" charset="-128"/>
            </a:rPr>
            <a:t>サービス内機能等</a:t>
          </a:r>
        </a:p>
      </xdr:txBody>
    </xdr:sp>
    <xdr:clientData/>
  </xdr:twoCellAnchor>
  <xdr:twoCellAnchor>
    <xdr:from>
      <xdr:col>1</xdr:col>
      <xdr:colOff>144619</xdr:colOff>
      <xdr:row>8</xdr:row>
      <xdr:rowOff>402994</xdr:rowOff>
    </xdr:from>
    <xdr:to>
      <xdr:col>3</xdr:col>
      <xdr:colOff>21085</xdr:colOff>
      <xdr:row>11</xdr:row>
      <xdr:rowOff>96268</xdr:rowOff>
    </xdr:to>
    <xdr:grpSp>
      <xdr:nvGrpSpPr>
        <xdr:cNvPr id="74" name="グループ化 73">
          <a:extLst>
            <a:ext uri="{FF2B5EF4-FFF2-40B4-BE49-F238E27FC236}">
              <a16:creationId xmlns:a16="http://schemas.microsoft.com/office/drawing/2014/main" id="{024B223F-AAE5-0DA2-4CCE-70BE6229F69D}"/>
            </a:ext>
          </a:extLst>
        </xdr:cNvPr>
        <xdr:cNvGrpSpPr/>
      </xdr:nvGrpSpPr>
      <xdr:grpSpPr>
        <a:xfrm>
          <a:off x="374807" y="1804757"/>
          <a:ext cx="1178216" cy="474324"/>
          <a:chOff x="4860672" y="2562522"/>
          <a:chExt cx="1440000" cy="828000"/>
        </a:xfrm>
      </xdr:grpSpPr>
      <xdr:sp macro="" textlink="">
        <xdr:nvSpPr>
          <xdr:cNvPr id="92" name="正方形/長方形 91">
            <a:extLst>
              <a:ext uri="{FF2B5EF4-FFF2-40B4-BE49-F238E27FC236}">
                <a16:creationId xmlns:a16="http://schemas.microsoft.com/office/drawing/2014/main" id="{DC97547F-3B47-A2E2-FF79-EE16EA2EB0CF}"/>
              </a:ext>
            </a:extLst>
          </xdr:cNvPr>
          <xdr:cNvSpPr/>
        </xdr:nvSpPr>
        <xdr:spPr>
          <a:xfrm>
            <a:off x="4860672" y="2562522"/>
            <a:ext cx="1440000" cy="828000"/>
          </a:xfrm>
          <a:prstGeom prst="rect">
            <a:avLst/>
          </a:prstGeom>
          <a:solidFill>
            <a:srgbClr val="FFFFCC"/>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r>
              <a:rPr kumimoji="1" lang="ja-JP" altLang="en-US" sz="1000">
                <a:solidFill>
                  <a:schemeClr val="tx1"/>
                </a:solidFill>
                <a:latin typeface="Meiryo UI" panose="020B0604030504040204" pitchFamily="50" charset="-128"/>
                <a:ea typeface="Meiryo UI" panose="020B0604030504040204" pitchFamily="50" charset="-128"/>
              </a:rPr>
              <a:t>（情報名）</a:t>
            </a:r>
            <a:endParaRPr kumimoji="1" lang="en-US" altLang="ja-JP" sz="1000">
              <a:solidFill>
                <a:schemeClr val="tx1"/>
              </a:solidFill>
              <a:latin typeface="Meiryo UI" panose="020B0604030504040204" pitchFamily="50" charset="-128"/>
              <a:ea typeface="Meiryo UI" panose="020B0604030504040204" pitchFamily="50" charset="-128"/>
            </a:endParaRPr>
          </a:p>
        </xdr:txBody>
      </xdr:sp>
      <xdr:grpSp>
        <xdr:nvGrpSpPr>
          <xdr:cNvPr id="93" name="グループ化 92">
            <a:extLst>
              <a:ext uri="{FF2B5EF4-FFF2-40B4-BE49-F238E27FC236}">
                <a16:creationId xmlns:a16="http://schemas.microsoft.com/office/drawing/2014/main" id="{2C270197-A7F9-A8A2-4D7B-D3B1E61B3C7D}"/>
              </a:ext>
            </a:extLst>
          </xdr:cNvPr>
          <xdr:cNvGrpSpPr/>
        </xdr:nvGrpSpPr>
        <xdr:grpSpPr>
          <a:xfrm>
            <a:off x="5646216" y="2706844"/>
            <a:ext cx="538898" cy="575000"/>
            <a:chOff x="5646216" y="2608563"/>
            <a:chExt cx="538898" cy="711382"/>
          </a:xfrm>
        </xdr:grpSpPr>
        <xdr:sp macro="" textlink="">
          <xdr:nvSpPr>
            <xdr:cNvPr id="94" name="円柱 93">
              <a:extLst>
                <a:ext uri="{FF2B5EF4-FFF2-40B4-BE49-F238E27FC236}">
                  <a16:creationId xmlns:a16="http://schemas.microsoft.com/office/drawing/2014/main" id="{F99B1B38-6287-7B3D-0CE5-7CF3740ECB21}"/>
                </a:ext>
              </a:extLst>
            </xdr:cNvPr>
            <xdr:cNvSpPr/>
          </xdr:nvSpPr>
          <xdr:spPr>
            <a:xfrm>
              <a:off x="5646216" y="2608563"/>
              <a:ext cx="538898" cy="711382"/>
            </a:xfrm>
            <a:prstGeom prst="can">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sp macro="" textlink="">
          <xdr:nvSpPr>
            <xdr:cNvPr id="95" name="メモ 83">
              <a:extLst>
                <a:ext uri="{FF2B5EF4-FFF2-40B4-BE49-F238E27FC236}">
                  <a16:creationId xmlns:a16="http://schemas.microsoft.com/office/drawing/2014/main" id="{27EEBDCF-D3BE-5396-3130-26F7EF44BFA7}"/>
                </a:ext>
              </a:extLst>
            </xdr:cNvPr>
            <xdr:cNvSpPr/>
          </xdr:nvSpPr>
          <xdr:spPr>
            <a:xfrm>
              <a:off x="5796451" y="2930992"/>
              <a:ext cx="161324" cy="238620"/>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sp macro="" textlink="">
          <xdr:nvSpPr>
            <xdr:cNvPr id="96" name="メモ 85">
              <a:extLst>
                <a:ext uri="{FF2B5EF4-FFF2-40B4-BE49-F238E27FC236}">
                  <a16:creationId xmlns:a16="http://schemas.microsoft.com/office/drawing/2014/main" id="{9D5A74EB-2B58-FC5D-7B33-D3F70F24901B}"/>
                </a:ext>
              </a:extLst>
            </xdr:cNvPr>
            <xdr:cNvSpPr/>
          </xdr:nvSpPr>
          <xdr:spPr>
            <a:xfrm>
              <a:off x="5748212" y="2881215"/>
              <a:ext cx="161324" cy="238620"/>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sp macro="" textlink="">
          <xdr:nvSpPr>
            <xdr:cNvPr id="97" name="メモ 86">
              <a:extLst>
                <a:ext uri="{FF2B5EF4-FFF2-40B4-BE49-F238E27FC236}">
                  <a16:creationId xmlns:a16="http://schemas.microsoft.com/office/drawing/2014/main" id="{27F00A04-554E-977F-F36A-619FC2C87418}"/>
                </a:ext>
              </a:extLst>
            </xdr:cNvPr>
            <xdr:cNvSpPr/>
          </xdr:nvSpPr>
          <xdr:spPr>
            <a:xfrm>
              <a:off x="5699972" y="2831437"/>
              <a:ext cx="161324" cy="238620"/>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grpSp>
    </xdr:grpSp>
    <xdr:clientData/>
  </xdr:twoCellAnchor>
  <xdr:twoCellAnchor>
    <xdr:from>
      <xdr:col>8</xdr:col>
      <xdr:colOff>1351119</xdr:colOff>
      <xdr:row>10</xdr:row>
      <xdr:rowOff>103035</xdr:rowOff>
    </xdr:from>
    <xdr:to>
      <xdr:col>9</xdr:col>
      <xdr:colOff>973585</xdr:colOff>
      <xdr:row>12</xdr:row>
      <xdr:rowOff>16505</xdr:rowOff>
    </xdr:to>
    <xdr:sp macro="" textlink="">
      <xdr:nvSpPr>
        <xdr:cNvPr id="75" name="四角形吹き出し 118">
          <a:extLst>
            <a:ext uri="{FF2B5EF4-FFF2-40B4-BE49-F238E27FC236}">
              <a16:creationId xmlns:a16="http://schemas.microsoft.com/office/drawing/2014/main" id="{AB5E3737-8BA5-BEE6-3AB0-74A9F9F63920}"/>
            </a:ext>
          </a:extLst>
        </xdr:cNvPr>
        <xdr:cNvSpPr/>
      </xdr:nvSpPr>
      <xdr:spPr>
        <a:xfrm>
          <a:off x="7129619" y="2414435"/>
          <a:ext cx="1197266" cy="370670"/>
        </a:xfrm>
        <a:prstGeom prst="wedgeRectCallout">
          <a:avLst>
            <a:gd name="adj1" fmla="val -34575"/>
            <a:gd name="adj2" fmla="val -67658"/>
          </a:avLst>
        </a:prstGeom>
        <a:solidFill>
          <a:srgbClr val="FFEBED"/>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endParaRPr lang="en-US" altLang="ja-JP" sz="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9</xdr:col>
      <xdr:colOff>914553</xdr:colOff>
      <xdr:row>10</xdr:row>
      <xdr:rowOff>188476</xdr:rowOff>
    </xdr:from>
    <xdr:to>
      <xdr:col>10</xdr:col>
      <xdr:colOff>845791</xdr:colOff>
      <xdr:row>12</xdr:row>
      <xdr:rowOff>111534</xdr:rowOff>
    </xdr:to>
    <xdr:sp macro="" textlink="">
      <xdr:nvSpPr>
        <xdr:cNvPr id="76" name="テキスト ボックス 107">
          <a:extLst>
            <a:ext uri="{FF2B5EF4-FFF2-40B4-BE49-F238E27FC236}">
              <a16:creationId xmlns:a16="http://schemas.microsoft.com/office/drawing/2014/main" id="{0E1BC0FA-5E67-570D-1C15-1885B0457200}"/>
            </a:ext>
          </a:extLst>
        </xdr:cNvPr>
        <xdr:cNvSpPr txBox="1"/>
      </xdr:nvSpPr>
      <xdr:spPr>
        <a:xfrm>
          <a:off x="8117834" y="2176820"/>
          <a:ext cx="1490957"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：補足説明</a:t>
          </a:r>
        </a:p>
      </xdr:txBody>
    </xdr:sp>
    <xdr:clientData/>
  </xdr:twoCellAnchor>
  <xdr:twoCellAnchor>
    <xdr:from>
      <xdr:col>7</xdr:col>
      <xdr:colOff>244628</xdr:colOff>
      <xdr:row>13</xdr:row>
      <xdr:rowOff>1943</xdr:rowOff>
    </xdr:from>
    <xdr:to>
      <xdr:col>10</xdr:col>
      <xdr:colOff>615950</xdr:colOff>
      <xdr:row>15</xdr:row>
      <xdr:rowOff>136725</xdr:rowOff>
    </xdr:to>
    <xdr:sp macro="" textlink="">
      <xdr:nvSpPr>
        <xdr:cNvPr id="77" name="テキスト ボックス 108">
          <a:extLst>
            <a:ext uri="{FF2B5EF4-FFF2-40B4-BE49-F238E27FC236}">
              <a16:creationId xmlns:a16="http://schemas.microsoft.com/office/drawing/2014/main" id="{7C678012-9DB7-2DE0-9033-80A83C7FDB08}"/>
            </a:ext>
          </a:extLst>
        </xdr:cNvPr>
        <xdr:cNvSpPr txBox="1"/>
      </xdr:nvSpPr>
      <xdr:spPr>
        <a:xfrm>
          <a:off x="4328472" y="2561787"/>
          <a:ext cx="5050478" cy="515782"/>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：各種利用端末</a:t>
          </a:r>
          <a:endParaRPr kumimoji="1" lang="en-US" altLang="ja-JP" sz="1000">
            <a:latin typeface="Meiryo UI" panose="020B0604030504040204" pitchFamily="50" charset="-128"/>
            <a:ea typeface="Meiryo UI" panose="020B0604030504040204" pitchFamily="50" charset="-128"/>
          </a:endParaRPr>
        </a:p>
        <a:p>
          <a:pPr marL="182563"/>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スマホ・</a:t>
          </a:r>
          <a:r>
            <a:rPr kumimoji="1" lang="en-US" altLang="ja-JP" sz="1000">
              <a:latin typeface="Meiryo UI" panose="020B0604030504040204" pitchFamily="50" charset="-128"/>
              <a:ea typeface="Meiryo UI" panose="020B0604030504040204" pitchFamily="50" charset="-128"/>
            </a:rPr>
            <a:t>PC</a:t>
          </a:r>
          <a:r>
            <a:rPr kumimoji="1" lang="ja-JP" altLang="en-US" sz="1000">
              <a:latin typeface="Meiryo UI" panose="020B0604030504040204" pitchFamily="50" charset="-128"/>
              <a:ea typeface="Meiryo UI" panose="020B0604030504040204" pitchFamily="50" charset="-128"/>
            </a:rPr>
            <a:t>の場合、推奨環境を記載</a:t>
          </a:r>
        </a:p>
      </xdr:txBody>
    </xdr:sp>
    <xdr:clientData/>
  </xdr:twoCellAnchor>
  <xdr:twoCellAnchor editAs="oneCell">
    <xdr:from>
      <xdr:col>6</xdr:col>
      <xdr:colOff>522829</xdr:colOff>
      <xdr:row>12</xdr:row>
      <xdr:rowOff>199165</xdr:rowOff>
    </xdr:from>
    <xdr:to>
      <xdr:col>7</xdr:col>
      <xdr:colOff>273488</xdr:colOff>
      <xdr:row>15</xdr:row>
      <xdr:rowOff>28270</xdr:rowOff>
    </xdr:to>
    <xdr:pic>
      <xdr:nvPicPr>
        <xdr:cNvPr id="78" name="グラフィックス 109" descr="タブレット 単色塗りつぶし">
          <a:extLst>
            <a:ext uri="{FF2B5EF4-FFF2-40B4-BE49-F238E27FC236}">
              <a16:creationId xmlns:a16="http://schemas.microsoft.com/office/drawing/2014/main" id="{1C621B4B-3D27-BE90-85F6-CDB933D94C1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047079" y="2961415"/>
          <a:ext cx="422964" cy="421696"/>
        </a:xfrm>
        <a:prstGeom prst="rect">
          <a:avLst/>
        </a:prstGeom>
      </xdr:spPr>
    </xdr:pic>
    <xdr:clientData/>
  </xdr:twoCellAnchor>
  <xdr:twoCellAnchor editAs="oneCell">
    <xdr:from>
      <xdr:col>5</xdr:col>
      <xdr:colOff>427847</xdr:colOff>
      <xdr:row>12</xdr:row>
      <xdr:rowOff>199165</xdr:rowOff>
    </xdr:from>
    <xdr:to>
      <xdr:col>6</xdr:col>
      <xdr:colOff>178504</xdr:colOff>
      <xdr:row>15</xdr:row>
      <xdr:rowOff>28270</xdr:rowOff>
    </xdr:to>
    <xdr:pic>
      <xdr:nvPicPr>
        <xdr:cNvPr id="79" name="グラフィックス 110" descr="スマート フォン 枠線">
          <a:extLst>
            <a:ext uri="{FF2B5EF4-FFF2-40B4-BE49-F238E27FC236}">
              <a16:creationId xmlns:a16="http://schemas.microsoft.com/office/drawing/2014/main" id="{5C47C744-B59E-4682-C575-067543512620}"/>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3294872" y="2961415"/>
          <a:ext cx="422964" cy="421696"/>
        </a:xfrm>
        <a:prstGeom prst="rect">
          <a:avLst/>
        </a:prstGeom>
      </xdr:spPr>
    </xdr:pic>
    <xdr:clientData/>
  </xdr:twoCellAnchor>
  <xdr:twoCellAnchor editAs="oneCell">
    <xdr:from>
      <xdr:col>6</xdr:col>
      <xdr:colOff>111819</xdr:colOff>
      <xdr:row>12</xdr:row>
      <xdr:rowOff>199165</xdr:rowOff>
    </xdr:from>
    <xdr:to>
      <xdr:col>6</xdr:col>
      <xdr:colOff>541133</xdr:colOff>
      <xdr:row>15</xdr:row>
      <xdr:rowOff>28270</xdr:rowOff>
    </xdr:to>
    <xdr:pic>
      <xdr:nvPicPr>
        <xdr:cNvPr id="80" name="グラフィックス 136" descr="コンピューター 単色塗りつぶし">
          <a:extLst>
            <a:ext uri="{FF2B5EF4-FFF2-40B4-BE49-F238E27FC236}">
              <a16:creationId xmlns:a16="http://schemas.microsoft.com/office/drawing/2014/main" id="{DF8EF310-2889-0303-4999-01BB02F746F0}"/>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3636069" y="2961415"/>
          <a:ext cx="429314" cy="421696"/>
        </a:xfrm>
        <a:prstGeom prst="rect">
          <a:avLst/>
        </a:prstGeom>
      </xdr:spPr>
    </xdr:pic>
    <xdr:clientData/>
  </xdr:twoCellAnchor>
  <xdr:twoCellAnchor>
    <xdr:from>
      <xdr:col>5</xdr:col>
      <xdr:colOff>389728</xdr:colOff>
      <xdr:row>15</xdr:row>
      <xdr:rowOff>189925</xdr:rowOff>
    </xdr:from>
    <xdr:to>
      <xdr:col>7</xdr:col>
      <xdr:colOff>208711</xdr:colOff>
      <xdr:row>18</xdr:row>
      <xdr:rowOff>67577</xdr:rowOff>
    </xdr:to>
    <xdr:grpSp>
      <xdr:nvGrpSpPr>
        <xdr:cNvPr id="81" name="グループ化 80">
          <a:extLst>
            <a:ext uri="{FF2B5EF4-FFF2-40B4-BE49-F238E27FC236}">
              <a16:creationId xmlns:a16="http://schemas.microsoft.com/office/drawing/2014/main" id="{845E5D00-AD00-54CE-15DD-4F2EDE270411}"/>
            </a:ext>
          </a:extLst>
        </xdr:cNvPr>
        <xdr:cNvGrpSpPr/>
      </xdr:nvGrpSpPr>
      <xdr:grpSpPr>
        <a:xfrm>
          <a:off x="3223416" y="3134738"/>
          <a:ext cx="1120733" cy="449152"/>
          <a:chOff x="9270707" y="5359487"/>
          <a:chExt cx="1142849" cy="537533"/>
        </a:xfrm>
      </xdr:grpSpPr>
      <xdr:sp macro="" textlink="">
        <xdr:nvSpPr>
          <xdr:cNvPr id="85" name="テキスト ボックス 151">
            <a:extLst>
              <a:ext uri="{FF2B5EF4-FFF2-40B4-BE49-F238E27FC236}">
                <a16:creationId xmlns:a16="http://schemas.microsoft.com/office/drawing/2014/main" id="{08B4667C-15C6-78D0-BFDC-55F7DC1C1C36}"/>
              </a:ext>
            </a:extLst>
          </xdr:cNvPr>
          <xdr:cNvSpPr txBox="1"/>
        </xdr:nvSpPr>
        <xdr:spPr>
          <a:xfrm>
            <a:off x="9270707" y="5533131"/>
            <a:ext cx="1142849" cy="363889"/>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kumimoji="1" lang="ja-JP" altLang="en-US" sz="1000">
                <a:latin typeface="Meiryo UI" panose="020B0604030504040204" pitchFamily="50" charset="-128"/>
                <a:ea typeface="Meiryo UI" panose="020B0604030504040204" pitchFamily="50" charset="-128"/>
              </a:rPr>
              <a:t>（アクター名）</a:t>
            </a:r>
          </a:p>
        </xdr:txBody>
      </xdr:sp>
      <xdr:grpSp>
        <xdr:nvGrpSpPr>
          <xdr:cNvPr id="86" name="グループ化 85">
            <a:extLst>
              <a:ext uri="{FF2B5EF4-FFF2-40B4-BE49-F238E27FC236}">
                <a16:creationId xmlns:a16="http://schemas.microsoft.com/office/drawing/2014/main" id="{50498EFD-B8BF-5D1E-A58E-BA9F045307BC}"/>
              </a:ext>
            </a:extLst>
          </xdr:cNvPr>
          <xdr:cNvGrpSpPr/>
        </xdr:nvGrpSpPr>
        <xdr:grpSpPr>
          <a:xfrm>
            <a:off x="9837140" y="5359487"/>
            <a:ext cx="155671" cy="224997"/>
            <a:chOff x="458144" y="1569167"/>
            <a:chExt cx="323962" cy="542418"/>
          </a:xfrm>
        </xdr:grpSpPr>
        <xdr:sp macro="" textlink="">
          <xdr:nvSpPr>
            <xdr:cNvPr id="87" name="円/楕円 5">
              <a:extLst>
                <a:ext uri="{FF2B5EF4-FFF2-40B4-BE49-F238E27FC236}">
                  <a16:creationId xmlns:a16="http://schemas.microsoft.com/office/drawing/2014/main" id="{79BDD67A-D760-C6D2-6E5D-EBCEB5742EA8}"/>
                </a:ext>
              </a:extLst>
            </xdr:cNvPr>
            <xdr:cNvSpPr/>
          </xdr:nvSpPr>
          <xdr:spPr>
            <a:xfrm>
              <a:off x="521968" y="1569167"/>
              <a:ext cx="191442" cy="191442"/>
            </a:xfrm>
            <a:prstGeom prst="ellips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latin typeface="Meiryo UI" panose="020B0604030504040204" pitchFamily="50" charset="-128"/>
                <a:ea typeface="Meiryo UI" panose="020B0604030504040204" pitchFamily="50" charset="-128"/>
              </a:endParaRPr>
            </a:p>
          </xdr:txBody>
        </xdr:sp>
        <xdr:cxnSp macro="">
          <xdr:nvCxnSpPr>
            <xdr:cNvPr id="88" name="直線コネクタ 87">
              <a:extLst>
                <a:ext uri="{FF2B5EF4-FFF2-40B4-BE49-F238E27FC236}">
                  <a16:creationId xmlns:a16="http://schemas.microsoft.com/office/drawing/2014/main" id="{37F3635D-32EA-A31A-F7C8-5F9BFFFBB79A}"/>
                </a:ext>
              </a:extLst>
            </xdr:cNvPr>
            <xdr:cNvCxnSpPr/>
          </xdr:nvCxnSpPr>
          <xdr:spPr>
            <a:xfrm>
              <a:off x="458154" y="1856328"/>
              <a:ext cx="31907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9" name="直線コネクタ 88">
              <a:extLst>
                <a:ext uri="{FF2B5EF4-FFF2-40B4-BE49-F238E27FC236}">
                  <a16:creationId xmlns:a16="http://schemas.microsoft.com/office/drawing/2014/main" id="{45EBE605-A803-6638-4E2B-CE7F49397637}"/>
                </a:ext>
              </a:extLst>
            </xdr:cNvPr>
            <xdr:cNvCxnSpPr/>
          </xdr:nvCxnSpPr>
          <xdr:spPr>
            <a:xfrm>
              <a:off x="620125" y="1760609"/>
              <a:ext cx="0" cy="24592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90" name="直線コネクタ 89">
              <a:extLst>
                <a:ext uri="{FF2B5EF4-FFF2-40B4-BE49-F238E27FC236}">
                  <a16:creationId xmlns:a16="http://schemas.microsoft.com/office/drawing/2014/main" id="{8EF4B9C8-FF1D-9159-A079-5C16F10E91D0}"/>
                </a:ext>
              </a:extLst>
            </xdr:cNvPr>
            <xdr:cNvCxnSpPr/>
          </xdr:nvCxnSpPr>
          <xdr:spPr>
            <a:xfrm flipV="1">
              <a:off x="458144" y="2006532"/>
              <a:ext cx="159544" cy="10505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91" name="直線コネクタ 90">
              <a:extLst>
                <a:ext uri="{FF2B5EF4-FFF2-40B4-BE49-F238E27FC236}">
                  <a16:creationId xmlns:a16="http://schemas.microsoft.com/office/drawing/2014/main" id="{C3EF3410-D082-B5CC-ACC3-0F16308D47BC}"/>
                </a:ext>
              </a:extLst>
            </xdr:cNvPr>
            <xdr:cNvCxnSpPr/>
          </xdr:nvCxnSpPr>
          <xdr:spPr>
            <a:xfrm flipH="1" flipV="1">
              <a:off x="622562" y="2003249"/>
              <a:ext cx="159544" cy="10505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7</xdr:col>
      <xdr:colOff>244628</xdr:colOff>
      <xdr:row>16</xdr:row>
      <xdr:rowOff>59560</xdr:rowOff>
    </xdr:from>
    <xdr:to>
      <xdr:col>9</xdr:col>
      <xdr:colOff>426691</xdr:colOff>
      <xdr:row>17</xdr:row>
      <xdr:rowOff>173118</xdr:rowOff>
    </xdr:to>
    <xdr:sp macro="" textlink="">
      <xdr:nvSpPr>
        <xdr:cNvPr id="82" name="テキスト ボックス 158">
          <a:extLst>
            <a:ext uri="{FF2B5EF4-FFF2-40B4-BE49-F238E27FC236}">
              <a16:creationId xmlns:a16="http://schemas.microsoft.com/office/drawing/2014/main" id="{4FEF9970-EDA5-CF93-38AC-87F324506943}"/>
            </a:ext>
          </a:extLst>
        </xdr:cNvPr>
        <xdr:cNvSpPr txBox="1"/>
      </xdr:nvSpPr>
      <xdr:spPr>
        <a:xfrm>
          <a:off x="4328472" y="3190904"/>
          <a:ext cx="3301500"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：アクター</a:t>
          </a:r>
        </a:p>
      </xdr:txBody>
    </xdr:sp>
    <xdr:clientData/>
  </xdr:twoCellAnchor>
  <xdr:twoCellAnchor>
    <xdr:from>
      <xdr:col>8</xdr:col>
      <xdr:colOff>1554094</xdr:colOff>
      <xdr:row>7</xdr:row>
      <xdr:rowOff>38158</xdr:rowOff>
    </xdr:from>
    <xdr:to>
      <xdr:col>9</xdr:col>
      <xdr:colOff>713316</xdr:colOff>
      <xdr:row>8</xdr:row>
      <xdr:rowOff>102172</xdr:rowOff>
    </xdr:to>
    <xdr:sp macro="" textlink="">
      <xdr:nvSpPr>
        <xdr:cNvPr id="83" name="吹き出し: 線 82">
          <a:extLst>
            <a:ext uri="{FF2B5EF4-FFF2-40B4-BE49-F238E27FC236}">
              <a16:creationId xmlns:a16="http://schemas.microsoft.com/office/drawing/2014/main" id="{C0910B13-28B7-6ABC-0CF6-9F36A0579CE2}"/>
            </a:ext>
          </a:extLst>
        </xdr:cNvPr>
        <xdr:cNvSpPr/>
      </xdr:nvSpPr>
      <xdr:spPr>
        <a:xfrm>
          <a:off x="7332594" y="1663758"/>
          <a:ext cx="734022" cy="292614"/>
        </a:xfrm>
        <a:prstGeom prst="borderCallout1">
          <a:avLst>
            <a:gd name="adj1" fmla="val 50828"/>
            <a:gd name="adj2" fmla="val 99798"/>
            <a:gd name="adj3" fmla="val 62248"/>
            <a:gd name="adj4" fmla="val 118569"/>
          </a:avLst>
        </a:prstGeom>
        <a:solidFill>
          <a:schemeClr val="accent3">
            <a:lumMod val="20000"/>
            <a:lumOff val="80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indent="0" algn="l" defTabSz="914400" rtl="0" eaLnBrk="1" latinLnBrk="0" hangingPunct="1">
            <a:defRPr sz="1100" kern="1200">
              <a:solidFill>
                <a:schemeClr val="lt1"/>
              </a:solidFill>
              <a:latin typeface="+mn-lt"/>
              <a:ea typeface="+mn-ea"/>
              <a:cs typeface="+mn-cs"/>
            </a:defRPr>
          </a:lvl1pPr>
          <a:lvl2pPr marL="457200" indent="0" algn="l" defTabSz="914400" rtl="0" eaLnBrk="1" latinLnBrk="0" hangingPunct="1">
            <a:defRPr sz="1100" kern="1200">
              <a:solidFill>
                <a:schemeClr val="lt1"/>
              </a:solidFill>
              <a:latin typeface="+mn-lt"/>
              <a:ea typeface="+mn-ea"/>
              <a:cs typeface="+mn-cs"/>
            </a:defRPr>
          </a:lvl2pPr>
          <a:lvl3pPr marL="914400" indent="0" algn="l" defTabSz="914400" rtl="0" eaLnBrk="1" latinLnBrk="0" hangingPunct="1">
            <a:defRPr sz="1100" kern="1200">
              <a:solidFill>
                <a:schemeClr val="lt1"/>
              </a:solidFill>
              <a:latin typeface="+mn-lt"/>
              <a:ea typeface="+mn-ea"/>
              <a:cs typeface="+mn-cs"/>
            </a:defRPr>
          </a:lvl3pPr>
          <a:lvl4pPr marL="1371600" indent="0" algn="l" defTabSz="914400" rtl="0" eaLnBrk="1" latinLnBrk="0" hangingPunct="1">
            <a:defRPr sz="1100" kern="1200">
              <a:solidFill>
                <a:schemeClr val="lt1"/>
              </a:solidFill>
              <a:latin typeface="+mn-lt"/>
              <a:ea typeface="+mn-ea"/>
              <a:cs typeface="+mn-cs"/>
            </a:defRPr>
          </a:lvl4pPr>
          <a:lvl5pPr marL="1828800" indent="0" algn="l" defTabSz="914400" rtl="0" eaLnBrk="1" latinLnBrk="0" hangingPunct="1">
            <a:defRPr sz="1100" kern="1200">
              <a:solidFill>
                <a:schemeClr val="lt1"/>
              </a:solidFill>
              <a:latin typeface="+mn-lt"/>
              <a:ea typeface="+mn-ea"/>
              <a:cs typeface="+mn-cs"/>
            </a:defRPr>
          </a:lvl5pPr>
          <a:lvl6pPr marL="2286000" indent="0" algn="l" defTabSz="914400" rtl="0" eaLnBrk="1" latinLnBrk="0" hangingPunct="1">
            <a:defRPr sz="1100" kern="1200">
              <a:solidFill>
                <a:schemeClr val="lt1"/>
              </a:solidFill>
              <a:latin typeface="+mn-lt"/>
              <a:ea typeface="+mn-ea"/>
              <a:cs typeface="+mn-cs"/>
            </a:defRPr>
          </a:lvl6pPr>
          <a:lvl7pPr marL="2743200" indent="0" algn="l" defTabSz="914400" rtl="0" eaLnBrk="1" latinLnBrk="0" hangingPunct="1">
            <a:defRPr sz="1100" kern="1200">
              <a:solidFill>
                <a:schemeClr val="lt1"/>
              </a:solidFill>
              <a:latin typeface="+mn-lt"/>
              <a:ea typeface="+mn-ea"/>
              <a:cs typeface="+mn-cs"/>
            </a:defRPr>
          </a:lvl7pPr>
          <a:lvl8pPr marL="3200400" indent="0" algn="l" defTabSz="914400" rtl="0" eaLnBrk="1" latinLnBrk="0" hangingPunct="1">
            <a:defRPr sz="1100" kern="1200">
              <a:solidFill>
                <a:schemeClr val="lt1"/>
              </a:solidFill>
              <a:latin typeface="+mn-lt"/>
              <a:ea typeface="+mn-ea"/>
              <a:cs typeface="+mn-cs"/>
            </a:defRPr>
          </a:lvl8pPr>
          <a:lvl9pPr marL="3657600" indent="0" algn="l" defTabSz="914400" rtl="0" eaLnBrk="1" latinLnBrk="0" hangingPunct="1">
            <a:defRPr sz="1100" kern="1200">
              <a:solidFill>
                <a:schemeClr val="lt1"/>
              </a:solidFill>
              <a:latin typeface="+mn-lt"/>
              <a:ea typeface="+mn-ea"/>
              <a:cs typeface="+mn-cs"/>
            </a:defRPr>
          </a:lvl9pPr>
        </a:lstStyle>
        <a:p>
          <a:pPr algn="ctr"/>
          <a:r>
            <a:rPr kumimoji="1" lang="ja-JP" altLang="en-US" sz="900">
              <a:solidFill>
                <a:schemeClr val="tx1"/>
              </a:solidFill>
              <a:latin typeface="Meiryo UI" panose="020B0604030504040204" pitchFamily="50" charset="-128"/>
              <a:ea typeface="Meiryo UI" panose="020B0604030504040204" pitchFamily="50" charset="-128"/>
            </a:rPr>
            <a:t>（項番</a:t>
          </a:r>
          <a:r>
            <a:rPr kumimoji="1" lang="en-US" altLang="ja-JP" sz="900">
              <a:solidFill>
                <a:schemeClr val="tx1"/>
              </a:solidFill>
              <a:latin typeface="Meiryo UI" panose="020B0604030504040204" pitchFamily="50" charset="-128"/>
              <a:ea typeface="Meiryo UI" panose="020B0604030504040204" pitchFamily="50" charset="-128"/>
            </a:rPr>
            <a:t>X</a:t>
          </a:r>
          <a:r>
            <a:rPr kumimoji="1" lang="ja-JP" altLang="en-US" sz="900">
              <a:solidFill>
                <a:schemeClr val="tx1"/>
              </a:solidFill>
              <a:latin typeface="Meiryo UI" panose="020B0604030504040204" pitchFamily="50" charset="-128"/>
              <a:ea typeface="Meiryo UI" panose="020B0604030504040204" pitchFamily="50" charset="-128"/>
            </a:rPr>
            <a:t>）</a:t>
          </a:r>
          <a:endParaRPr kumimoji="1" lang="en-US" altLang="ja-JP" sz="9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9</xdr:col>
      <xdr:colOff>882803</xdr:colOff>
      <xdr:row>6</xdr:row>
      <xdr:rowOff>154598</xdr:rowOff>
    </xdr:from>
    <xdr:to>
      <xdr:col>10</xdr:col>
      <xdr:colOff>1206500</xdr:colOff>
      <xdr:row>9</xdr:row>
      <xdr:rowOff>98880</xdr:rowOff>
    </xdr:to>
    <xdr:sp macro="" textlink="">
      <xdr:nvSpPr>
        <xdr:cNvPr id="84" name="テキスト ボックス 160">
          <a:extLst>
            <a:ext uri="{FF2B5EF4-FFF2-40B4-BE49-F238E27FC236}">
              <a16:creationId xmlns:a16="http://schemas.microsoft.com/office/drawing/2014/main" id="{449478AB-E5AC-7F81-930C-C26DC0C439FE}"/>
            </a:ext>
          </a:extLst>
        </xdr:cNvPr>
        <xdr:cNvSpPr txBox="1"/>
      </xdr:nvSpPr>
      <xdr:spPr>
        <a:xfrm>
          <a:off x="8086084" y="1380942"/>
          <a:ext cx="1883416" cy="515782"/>
        </a:xfrm>
        <a:prstGeom prst="rect">
          <a:avLst/>
        </a:prstGeom>
        <a:noFill/>
      </xdr:spPr>
      <xdr:txBody>
        <a:bodyPr wrap="square" lIns="91440" tIns="45720" rIns="91440" bIns="45720" rtlCol="0" anchor="ctr">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86995" indent="-86995"/>
          <a:r>
            <a:rPr kumimoji="1" lang="ja-JP" altLang="en-US" sz="1000">
              <a:latin typeface="Meiryo UI" panose="020B0604030504040204" pitchFamily="50" charset="-128"/>
              <a:ea typeface="Meiryo UI" panose="020B0604030504040204" pitchFamily="50" charset="-128"/>
            </a:rPr>
            <a:t>：「情報セキュリティ要求事項等確認書」3-</a:t>
          </a:r>
          <a:r>
            <a:rPr kumimoji="1" lang="en-US" altLang="ja-JP" sz="1000">
              <a:latin typeface="Meiryo UI" panose="020B0604030504040204" pitchFamily="50" charset="-128"/>
              <a:ea typeface="Meiryo UI" panose="020B0604030504040204" pitchFamily="50" charset="-128"/>
            </a:rPr>
            <a:t>I</a:t>
          </a:r>
          <a:r>
            <a:rPr kumimoji="1" lang="ja-JP" altLang="en-US" sz="1000">
              <a:latin typeface="Meiryo UI" panose="020B0604030504040204" pitchFamily="50" charset="-128"/>
              <a:ea typeface="Meiryo UI" panose="020B0604030504040204" pitchFamily="50" charset="-128"/>
            </a:rPr>
            <a:t>における対応項番</a:t>
          </a:r>
          <a:endParaRPr lang="en-US" altLang="ja-JP" sz="1000">
            <a:latin typeface="Meiryo UI" panose="020B0604030504040204" pitchFamily="50" charset="-128"/>
            <a:ea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718917</xdr:colOff>
      <xdr:row>6</xdr:row>
      <xdr:rowOff>22197</xdr:rowOff>
    </xdr:from>
    <xdr:to>
      <xdr:col>2</xdr:col>
      <xdr:colOff>238498</xdr:colOff>
      <xdr:row>6</xdr:row>
      <xdr:rowOff>232147</xdr:rowOff>
    </xdr:to>
    <xdr:sp macro="" textlink="">
      <xdr:nvSpPr>
        <xdr:cNvPr id="2" name="正方形/長方形 1">
          <a:extLst>
            <a:ext uri="{FF2B5EF4-FFF2-40B4-BE49-F238E27FC236}">
              <a16:creationId xmlns:a16="http://schemas.microsoft.com/office/drawing/2014/main" id="{DB662179-7100-406E-AC1F-2AD52FFA453D}"/>
            </a:ext>
          </a:extLst>
        </xdr:cNvPr>
        <xdr:cNvSpPr/>
      </xdr:nvSpPr>
      <xdr:spPr>
        <a:xfrm>
          <a:off x="868142" y="1403322"/>
          <a:ext cx="243481" cy="213125"/>
        </a:xfrm>
        <a:prstGeom prst="rect">
          <a:avLst/>
        </a:prstGeom>
        <a:solidFill>
          <a:schemeClr val="accent2">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333375</xdr:colOff>
      <xdr:row>6</xdr:row>
      <xdr:rowOff>301625</xdr:rowOff>
    </xdr:from>
    <xdr:to>
      <xdr:col>8</xdr:col>
      <xdr:colOff>28124</xdr:colOff>
      <xdr:row>23</xdr:row>
      <xdr:rowOff>104457</xdr:rowOff>
    </xdr:to>
    <xdr:pic>
      <xdr:nvPicPr>
        <xdr:cNvPr id="2" name="図 1">
          <a:extLst>
            <a:ext uri="{FF2B5EF4-FFF2-40B4-BE49-F238E27FC236}">
              <a16:creationId xmlns:a16="http://schemas.microsoft.com/office/drawing/2014/main" id="{2AB402B2-9BDF-4A04-985E-F00639375B5F}"/>
            </a:ext>
          </a:extLst>
        </xdr:cNvPr>
        <xdr:cNvPicPr>
          <a:picLocks noChangeAspect="1"/>
        </xdr:cNvPicPr>
      </xdr:nvPicPr>
      <xdr:blipFill>
        <a:blip xmlns:r="http://schemas.openxmlformats.org/officeDocument/2006/relationships" r:embed="rId1"/>
        <a:srcRect/>
        <a:stretch/>
      </xdr:blipFill>
      <xdr:spPr>
        <a:xfrm>
          <a:off x="21951950" y="1692275"/>
          <a:ext cx="3758750" cy="3158013"/>
        </a:xfrm>
        <a:prstGeom prst="rect">
          <a:avLst/>
        </a:prstGeom>
        <a:ln>
          <a:solidFill>
            <a:schemeClr val="bg1">
              <a:lumMod val="85000"/>
            </a:schemeClr>
          </a:solidFill>
        </a:ln>
      </xdr:spPr>
    </xdr:pic>
    <xdr:clientData/>
  </xdr:twoCellAnchor>
  <xdr:twoCellAnchor editAs="oneCell">
    <xdr:from>
      <xdr:col>9</xdr:col>
      <xdr:colOff>285750</xdr:colOff>
      <xdr:row>8</xdr:row>
      <xdr:rowOff>269875</xdr:rowOff>
    </xdr:from>
    <xdr:to>
      <xdr:col>14</xdr:col>
      <xdr:colOff>274551</xdr:colOff>
      <xdr:row>19</xdr:row>
      <xdr:rowOff>158998</xdr:rowOff>
    </xdr:to>
    <xdr:pic>
      <xdr:nvPicPr>
        <xdr:cNvPr id="3" name="図 2" descr="テキスト&#10;&#10;自動的に生成された説明">
          <a:extLst>
            <a:ext uri="{FF2B5EF4-FFF2-40B4-BE49-F238E27FC236}">
              <a16:creationId xmlns:a16="http://schemas.microsoft.com/office/drawing/2014/main" id="{1D448950-314F-4E8F-A838-C3C99DEE239B}"/>
            </a:ext>
          </a:extLst>
        </xdr:cNvPr>
        <xdr:cNvPicPr>
          <a:picLocks noChangeAspect="1"/>
        </xdr:cNvPicPr>
      </xdr:nvPicPr>
      <xdr:blipFill>
        <a:blip xmlns:r="http://schemas.openxmlformats.org/officeDocument/2006/relationships" r:embed="rId2"/>
        <a:stretch>
          <a:fillRect/>
        </a:stretch>
      </xdr:blipFill>
      <xdr:spPr>
        <a:xfrm>
          <a:off x="26641425" y="2273300"/>
          <a:ext cx="3373350" cy="2057648"/>
        </a:xfrm>
        <a:prstGeom prst="rect">
          <a:avLst/>
        </a:prstGeom>
      </xdr:spPr>
    </xdr:pic>
    <xdr:clientData/>
  </xdr:twoCellAnchor>
  <xdr:twoCellAnchor editAs="oneCell">
    <xdr:from>
      <xdr:col>16</xdr:col>
      <xdr:colOff>174625</xdr:colOff>
      <xdr:row>8</xdr:row>
      <xdr:rowOff>365125</xdr:rowOff>
    </xdr:from>
    <xdr:to>
      <xdr:col>21</xdr:col>
      <xdr:colOff>526600</xdr:colOff>
      <xdr:row>17</xdr:row>
      <xdr:rowOff>59134</xdr:rowOff>
    </xdr:to>
    <xdr:pic>
      <xdr:nvPicPr>
        <xdr:cNvPr id="4" name="図 3">
          <a:extLst>
            <a:ext uri="{FF2B5EF4-FFF2-40B4-BE49-F238E27FC236}">
              <a16:creationId xmlns:a16="http://schemas.microsoft.com/office/drawing/2014/main" id="{61C0381F-657A-4B21-AB24-168C02C7FA11}"/>
            </a:ext>
          </a:extLst>
        </xdr:cNvPr>
        <xdr:cNvPicPr>
          <a:picLocks noChangeAspect="1"/>
        </xdr:cNvPicPr>
      </xdr:nvPicPr>
      <xdr:blipFill>
        <a:blip xmlns:r="http://schemas.openxmlformats.org/officeDocument/2006/relationships" r:embed="rId3"/>
        <a:srcRect/>
        <a:stretch/>
      </xdr:blipFill>
      <xdr:spPr>
        <a:xfrm>
          <a:off x="31267400" y="2368550"/>
          <a:ext cx="3727000" cy="1583134"/>
        </a:xfrm>
        <a:prstGeom prst="rect">
          <a:avLst/>
        </a:prstGeom>
        <a:ln>
          <a:solidFill>
            <a:schemeClr val="bg1">
              <a:lumMod val="65000"/>
            </a:schemeClr>
          </a:solid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178254</xdr:colOff>
      <xdr:row>24</xdr:row>
      <xdr:rowOff>57692</xdr:rowOff>
    </xdr:from>
    <xdr:to>
      <xdr:col>2</xdr:col>
      <xdr:colOff>2333626</xdr:colOff>
      <xdr:row>25</xdr:row>
      <xdr:rowOff>74865</xdr:rowOff>
    </xdr:to>
    <xdr:grpSp>
      <xdr:nvGrpSpPr>
        <xdr:cNvPr id="67" name="グループ化 66">
          <a:extLst>
            <a:ext uri="{FF2B5EF4-FFF2-40B4-BE49-F238E27FC236}">
              <a16:creationId xmlns:a16="http://schemas.microsoft.com/office/drawing/2014/main" id="{8ED7EFD9-A774-46C7-9491-17DCF5CBB99A}"/>
            </a:ext>
          </a:extLst>
        </xdr:cNvPr>
        <xdr:cNvGrpSpPr/>
      </xdr:nvGrpSpPr>
      <xdr:grpSpPr>
        <a:xfrm>
          <a:off x="795367" y="5942622"/>
          <a:ext cx="2155372" cy="204989"/>
          <a:chOff x="832245" y="1967119"/>
          <a:chExt cx="1557598" cy="214023"/>
        </a:xfrm>
      </xdr:grpSpPr>
      <xdr:cxnSp macro="">
        <xdr:nvCxnSpPr>
          <xdr:cNvPr id="68" name="直線コネクタ 67">
            <a:extLst>
              <a:ext uri="{FF2B5EF4-FFF2-40B4-BE49-F238E27FC236}">
                <a16:creationId xmlns:a16="http://schemas.microsoft.com/office/drawing/2014/main" id="{C4FEA22C-04C2-123B-723A-ADF42BD33AE6}"/>
              </a:ext>
            </a:extLst>
          </xdr:cNvPr>
          <xdr:cNvCxnSpPr>
            <a:cxnSpLocks/>
          </xdr:cNvCxnSpPr>
        </xdr:nvCxnSpPr>
        <xdr:spPr>
          <a:xfrm>
            <a:off x="832245" y="2178135"/>
            <a:ext cx="1557598" cy="0"/>
          </a:xfrm>
          <a:prstGeom prst="line">
            <a:avLst/>
          </a:prstGeom>
          <a:noFill/>
          <a:ln w="9525" cap="flat" cmpd="sng" algn="ctr">
            <a:solidFill>
              <a:srgbClr val="000000"/>
            </a:solidFill>
            <a:prstDash val="solid"/>
          </a:ln>
          <a:effectLst/>
        </xdr:spPr>
      </xdr:cxnSp>
      <xdr:sp macro="" textlink="">
        <xdr:nvSpPr>
          <xdr:cNvPr id="69" name="テキスト ボックス 15">
            <a:extLst>
              <a:ext uri="{FF2B5EF4-FFF2-40B4-BE49-F238E27FC236}">
                <a16:creationId xmlns:a16="http://schemas.microsoft.com/office/drawing/2014/main" id="{32806085-3565-9C7F-D90F-D43E0566BBC3}"/>
              </a:ext>
            </a:extLst>
          </xdr:cNvPr>
          <xdr:cNvSpPr txBox="1"/>
        </xdr:nvSpPr>
        <xdr:spPr>
          <a:xfrm>
            <a:off x="832245" y="1967119"/>
            <a:ext cx="1557598" cy="214023"/>
          </a:xfrm>
          <a:prstGeom prst="rect">
            <a:avLst/>
          </a:prstGeom>
        </xdr:spPr>
        <xdr:txBody>
          <a:bodyPr vert="horz" wrap="square" lIns="0" tIns="0" rIns="0" bIns="0" rtlCol="0" anchor="ctr">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738" b="1" kern="0">
                <a:solidFill>
                  <a:srgbClr val="000000"/>
                </a:solidFill>
                <a:latin typeface="Meiryo UI"/>
                <a:ea typeface="ＭＳ ゴシック" panose="020B0609070205080204" pitchFamily="49" charset="-128"/>
              </a:rPr>
              <a:t>問</a:t>
            </a:r>
            <a:r>
              <a:rPr kumimoji="1" lang="en-US" altLang="ja-JP" sz="738" b="1" kern="0">
                <a:solidFill>
                  <a:srgbClr val="000000"/>
                </a:solidFill>
                <a:latin typeface="Meiryo UI"/>
                <a:ea typeface="ＭＳ ゴシック" panose="020B0609070205080204" pitchFamily="49" charset="-128"/>
              </a:rPr>
              <a:t>1</a:t>
            </a:r>
            <a:endParaRPr kumimoji="1" lang="ja-JP" altLang="en-US" sz="738" b="1" kern="0">
              <a:solidFill>
                <a:srgbClr val="000000"/>
              </a:solidFill>
              <a:latin typeface="Meiryo UI"/>
              <a:ea typeface="ＭＳ ゴシック" panose="020B0609070205080204" pitchFamily="49" charset="-128"/>
            </a:endParaRPr>
          </a:p>
        </xdr:txBody>
      </xdr:sp>
    </xdr:grpSp>
    <xdr:clientData/>
  </xdr:twoCellAnchor>
  <xdr:twoCellAnchor>
    <xdr:from>
      <xdr:col>2</xdr:col>
      <xdr:colOff>2393780</xdr:colOff>
      <xdr:row>24</xdr:row>
      <xdr:rowOff>86267</xdr:rowOff>
    </xdr:from>
    <xdr:to>
      <xdr:col>3</xdr:col>
      <xdr:colOff>783635</xdr:colOff>
      <xdr:row>25</xdr:row>
      <xdr:rowOff>74865</xdr:rowOff>
    </xdr:to>
    <xdr:grpSp>
      <xdr:nvGrpSpPr>
        <xdr:cNvPr id="70" name="グループ化 69">
          <a:extLst>
            <a:ext uri="{FF2B5EF4-FFF2-40B4-BE49-F238E27FC236}">
              <a16:creationId xmlns:a16="http://schemas.microsoft.com/office/drawing/2014/main" id="{35DADEFD-15CB-43D5-9A22-783B3D524FDE}"/>
            </a:ext>
          </a:extLst>
        </xdr:cNvPr>
        <xdr:cNvGrpSpPr/>
      </xdr:nvGrpSpPr>
      <xdr:grpSpPr>
        <a:xfrm>
          <a:off x="3010893" y="5971197"/>
          <a:ext cx="1555911" cy="176414"/>
          <a:chOff x="2840318" y="1967119"/>
          <a:chExt cx="1557598" cy="214023"/>
        </a:xfrm>
      </xdr:grpSpPr>
      <xdr:cxnSp macro="">
        <xdr:nvCxnSpPr>
          <xdr:cNvPr id="71" name="直線コネクタ 70">
            <a:extLst>
              <a:ext uri="{FF2B5EF4-FFF2-40B4-BE49-F238E27FC236}">
                <a16:creationId xmlns:a16="http://schemas.microsoft.com/office/drawing/2014/main" id="{6AFD4B96-670D-0675-1FA2-ABB1106D04F4}"/>
              </a:ext>
            </a:extLst>
          </xdr:cNvPr>
          <xdr:cNvCxnSpPr>
            <a:cxnSpLocks/>
          </xdr:cNvCxnSpPr>
        </xdr:nvCxnSpPr>
        <xdr:spPr>
          <a:xfrm>
            <a:off x="2840318" y="2178135"/>
            <a:ext cx="1557598" cy="0"/>
          </a:xfrm>
          <a:prstGeom prst="line">
            <a:avLst/>
          </a:prstGeom>
          <a:noFill/>
          <a:ln w="9525" cap="flat" cmpd="sng" algn="ctr">
            <a:solidFill>
              <a:srgbClr val="000000"/>
            </a:solidFill>
            <a:prstDash val="solid"/>
          </a:ln>
          <a:effectLst/>
        </xdr:spPr>
      </xdr:cxnSp>
      <xdr:sp macro="" textlink="">
        <xdr:nvSpPr>
          <xdr:cNvPr id="72" name="テキスト ボックス 22">
            <a:extLst>
              <a:ext uri="{FF2B5EF4-FFF2-40B4-BE49-F238E27FC236}">
                <a16:creationId xmlns:a16="http://schemas.microsoft.com/office/drawing/2014/main" id="{B5F45D0D-49BE-6B9F-7302-68970BC12670}"/>
              </a:ext>
            </a:extLst>
          </xdr:cNvPr>
          <xdr:cNvSpPr txBox="1"/>
        </xdr:nvSpPr>
        <xdr:spPr>
          <a:xfrm>
            <a:off x="2840318" y="1967119"/>
            <a:ext cx="1557598" cy="214023"/>
          </a:xfrm>
          <a:prstGeom prst="rect">
            <a:avLst/>
          </a:prstGeom>
        </xdr:spPr>
        <xdr:txBody>
          <a:bodyPr vert="horz" wrap="square" lIns="0" tIns="0" rIns="0" bIns="0" rtlCol="0" anchor="ctr">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738" b="1" kern="0">
                <a:solidFill>
                  <a:srgbClr val="000000"/>
                </a:solidFill>
                <a:latin typeface="Meiryo UI"/>
                <a:ea typeface="ＭＳ ゴシック" panose="020B0609070205080204" pitchFamily="49" charset="-128"/>
              </a:rPr>
              <a:t>問</a:t>
            </a:r>
            <a:r>
              <a:rPr kumimoji="1" lang="en-US" altLang="ja-JP" sz="738" b="1" kern="0">
                <a:solidFill>
                  <a:srgbClr val="000000"/>
                </a:solidFill>
                <a:latin typeface="Meiryo UI"/>
                <a:ea typeface="ＭＳ ゴシック" panose="020B0609070205080204" pitchFamily="49" charset="-128"/>
              </a:rPr>
              <a:t>2</a:t>
            </a:r>
            <a:endParaRPr kumimoji="1" lang="ja-JP" altLang="en-US" sz="738" b="1" kern="0">
              <a:solidFill>
                <a:srgbClr val="000000"/>
              </a:solidFill>
              <a:latin typeface="Meiryo UI"/>
              <a:ea typeface="ＭＳ ゴシック" panose="020B0609070205080204" pitchFamily="49" charset="-128"/>
            </a:endParaRPr>
          </a:p>
        </xdr:txBody>
      </xdr:sp>
    </xdr:grpSp>
    <xdr:clientData/>
  </xdr:twoCellAnchor>
  <xdr:twoCellAnchor>
    <xdr:from>
      <xdr:col>5</xdr:col>
      <xdr:colOff>447527</xdr:colOff>
      <xdr:row>24</xdr:row>
      <xdr:rowOff>65315</xdr:rowOff>
    </xdr:from>
    <xdr:to>
      <xdr:col>6</xdr:col>
      <xdr:colOff>285550</xdr:colOff>
      <xdr:row>25</xdr:row>
      <xdr:rowOff>71691</xdr:rowOff>
    </xdr:to>
    <xdr:grpSp>
      <xdr:nvGrpSpPr>
        <xdr:cNvPr id="73" name="グループ化 72">
          <a:extLst>
            <a:ext uri="{FF2B5EF4-FFF2-40B4-BE49-F238E27FC236}">
              <a16:creationId xmlns:a16="http://schemas.microsoft.com/office/drawing/2014/main" id="{86656F5A-0713-4BB8-A512-B48C390C7513}"/>
            </a:ext>
          </a:extLst>
        </xdr:cNvPr>
        <xdr:cNvGrpSpPr/>
      </xdr:nvGrpSpPr>
      <xdr:grpSpPr>
        <a:xfrm>
          <a:off x="7360978" y="5950245"/>
          <a:ext cx="2172318" cy="194192"/>
          <a:chOff x="6892897" y="1946167"/>
          <a:chExt cx="1415998" cy="234976"/>
        </a:xfrm>
      </xdr:grpSpPr>
      <xdr:cxnSp macro="">
        <xdr:nvCxnSpPr>
          <xdr:cNvPr id="74" name="直線コネクタ 73">
            <a:extLst>
              <a:ext uri="{FF2B5EF4-FFF2-40B4-BE49-F238E27FC236}">
                <a16:creationId xmlns:a16="http://schemas.microsoft.com/office/drawing/2014/main" id="{ADEE6369-ABD3-28DB-D5CA-3DA152FE73A6}"/>
              </a:ext>
            </a:extLst>
          </xdr:cNvPr>
          <xdr:cNvCxnSpPr>
            <a:cxnSpLocks/>
          </xdr:cNvCxnSpPr>
        </xdr:nvCxnSpPr>
        <xdr:spPr>
          <a:xfrm>
            <a:off x="6892897" y="2177841"/>
            <a:ext cx="1415998" cy="0"/>
          </a:xfrm>
          <a:prstGeom prst="line">
            <a:avLst/>
          </a:prstGeom>
          <a:noFill/>
          <a:ln w="9525" cap="flat" cmpd="sng" algn="ctr">
            <a:solidFill>
              <a:srgbClr val="000000"/>
            </a:solidFill>
            <a:prstDash val="solid"/>
          </a:ln>
          <a:effectLst/>
        </xdr:spPr>
      </xdr:cxnSp>
      <xdr:sp macro="" textlink="">
        <xdr:nvSpPr>
          <xdr:cNvPr id="75" name="テキスト ボックス 25">
            <a:extLst>
              <a:ext uri="{FF2B5EF4-FFF2-40B4-BE49-F238E27FC236}">
                <a16:creationId xmlns:a16="http://schemas.microsoft.com/office/drawing/2014/main" id="{6FB0DAC9-EF6C-110E-E710-37C7580FE58B}"/>
              </a:ext>
            </a:extLst>
          </xdr:cNvPr>
          <xdr:cNvSpPr txBox="1"/>
        </xdr:nvSpPr>
        <xdr:spPr>
          <a:xfrm>
            <a:off x="6892897" y="1946167"/>
            <a:ext cx="1415998" cy="234976"/>
          </a:xfrm>
          <a:prstGeom prst="rect">
            <a:avLst/>
          </a:prstGeom>
        </xdr:spPr>
        <xdr:txBody>
          <a:bodyPr vert="horz" wrap="square" lIns="0" tIns="0" rIns="0" bIns="0" rtlCol="0" anchor="ctr">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738" b="1" kern="0">
                <a:solidFill>
                  <a:srgbClr val="000000"/>
                </a:solidFill>
                <a:latin typeface="Meiryo UI"/>
                <a:ea typeface="ＭＳ ゴシック" panose="020B0609070205080204" pitchFamily="49" charset="-128"/>
              </a:rPr>
              <a:t>パターン分類結果</a:t>
            </a:r>
          </a:p>
        </xdr:txBody>
      </xdr:sp>
    </xdr:grpSp>
    <xdr:clientData/>
  </xdr:twoCellAnchor>
  <xdr:twoCellAnchor>
    <xdr:from>
      <xdr:col>3</xdr:col>
      <xdr:colOff>1353910</xdr:colOff>
      <xdr:row>24</xdr:row>
      <xdr:rowOff>86267</xdr:rowOff>
    </xdr:from>
    <xdr:to>
      <xdr:col>5</xdr:col>
      <xdr:colOff>736</xdr:colOff>
      <xdr:row>25</xdr:row>
      <xdr:rowOff>74865</xdr:rowOff>
    </xdr:to>
    <xdr:grpSp>
      <xdr:nvGrpSpPr>
        <xdr:cNvPr id="76" name="グループ化 75">
          <a:extLst>
            <a:ext uri="{FF2B5EF4-FFF2-40B4-BE49-F238E27FC236}">
              <a16:creationId xmlns:a16="http://schemas.microsoft.com/office/drawing/2014/main" id="{9F7E0F2A-CBA0-4977-B607-E53D23B23FF7}"/>
            </a:ext>
          </a:extLst>
        </xdr:cNvPr>
        <xdr:cNvGrpSpPr/>
      </xdr:nvGrpSpPr>
      <xdr:grpSpPr>
        <a:xfrm>
          <a:off x="5137079" y="5971197"/>
          <a:ext cx="1777108" cy="176414"/>
          <a:chOff x="4848390" y="1967119"/>
          <a:chExt cx="1699815" cy="214023"/>
        </a:xfrm>
      </xdr:grpSpPr>
      <xdr:cxnSp macro="">
        <xdr:nvCxnSpPr>
          <xdr:cNvPr id="77" name="直線コネクタ 76">
            <a:extLst>
              <a:ext uri="{FF2B5EF4-FFF2-40B4-BE49-F238E27FC236}">
                <a16:creationId xmlns:a16="http://schemas.microsoft.com/office/drawing/2014/main" id="{18D63AD6-1A54-FDED-3714-366F15C9F25A}"/>
              </a:ext>
            </a:extLst>
          </xdr:cNvPr>
          <xdr:cNvCxnSpPr>
            <a:cxnSpLocks/>
          </xdr:cNvCxnSpPr>
        </xdr:nvCxnSpPr>
        <xdr:spPr>
          <a:xfrm>
            <a:off x="4848390" y="2178135"/>
            <a:ext cx="1699815" cy="0"/>
          </a:xfrm>
          <a:prstGeom prst="line">
            <a:avLst/>
          </a:prstGeom>
          <a:noFill/>
          <a:ln w="9525" cap="flat" cmpd="sng" algn="ctr">
            <a:solidFill>
              <a:srgbClr val="000000"/>
            </a:solidFill>
            <a:prstDash val="solid"/>
          </a:ln>
          <a:effectLst/>
        </xdr:spPr>
      </xdr:cxnSp>
      <xdr:sp macro="" textlink="">
        <xdr:nvSpPr>
          <xdr:cNvPr id="78" name="テキスト ボックス 28">
            <a:extLst>
              <a:ext uri="{FF2B5EF4-FFF2-40B4-BE49-F238E27FC236}">
                <a16:creationId xmlns:a16="http://schemas.microsoft.com/office/drawing/2014/main" id="{9030BFC7-CDB4-AC59-C594-CAE610DC1BDF}"/>
              </a:ext>
            </a:extLst>
          </xdr:cNvPr>
          <xdr:cNvSpPr txBox="1"/>
        </xdr:nvSpPr>
        <xdr:spPr>
          <a:xfrm>
            <a:off x="4848390" y="1967119"/>
            <a:ext cx="1699815" cy="214023"/>
          </a:xfrm>
          <a:prstGeom prst="rect">
            <a:avLst/>
          </a:prstGeom>
        </xdr:spPr>
        <xdr:txBody>
          <a:bodyPr vert="horz" wrap="square" lIns="0" tIns="0" rIns="0" bIns="0" rtlCol="0" anchor="ctr">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738" b="1" kern="0">
                <a:solidFill>
                  <a:srgbClr val="000000"/>
                </a:solidFill>
                <a:latin typeface="Meiryo UI"/>
                <a:ea typeface="ＭＳ ゴシック" panose="020B0609070205080204" pitchFamily="49" charset="-128"/>
              </a:rPr>
              <a:t>問</a:t>
            </a:r>
            <a:r>
              <a:rPr kumimoji="1" lang="en-US" altLang="ja-JP" sz="738" b="1" kern="0">
                <a:solidFill>
                  <a:srgbClr val="000000"/>
                </a:solidFill>
                <a:latin typeface="Meiryo UI"/>
                <a:ea typeface="ＭＳ ゴシック" panose="020B0609070205080204" pitchFamily="49" charset="-128"/>
              </a:rPr>
              <a:t>3</a:t>
            </a:r>
            <a:endParaRPr kumimoji="1" lang="ja-JP" altLang="en-US" sz="738" b="1" kern="0">
              <a:solidFill>
                <a:srgbClr val="000000"/>
              </a:solidFill>
              <a:latin typeface="Meiryo UI"/>
              <a:ea typeface="ＭＳ ゴシック" panose="020B0609070205080204" pitchFamily="49" charset="-128"/>
            </a:endParaRPr>
          </a:p>
        </xdr:txBody>
      </xdr:sp>
    </xdr:grpSp>
    <xdr:clientData/>
  </xdr:twoCellAnchor>
  <xdr:twoCellAnchor>
    <xdr:from>
      <xdr:col>2</xdr:col>
      <xdr:colOff>368300</xdr:colOff>
      <xdr:row>35</xdr:row>
      <xdr:rowOff>173414</xdr:rowOff>
    </xdr:from>
    <xdr:to>
      <xdr:col>2</xdr:col>
      <xdr:colOff>1897323</xdr:colOff>
      <xdr:row>38</xdr:row>
      <xdr:rowOff>41388</xdr:rowOff>
    </xdr:to>
    <xdr:sp macro="" textlink="">
      <xdr:nvSpPr>
        <xdr:cNvPr id="79" name="正方形/長方形 78">
          <a:extLst>
            <a:ext uri="{FF2B5EF4-FFF2-40B4-BE49-F238E27FC236}">
              <a16:creationId xmlns:a16="http://schemas.microsoft.com/office/drawing/2014/main" id="{A74714CD-88D8-4000-BA2C-023CAC5444B7}"/>
            </a:ext>
          </a:extLst>
        </xdr:cNvPr>
        <xdr:cNvSpPr/>
      </xdr:nvSpPr>
      <xdr:spPr>
        <a:xfrm>
          <a:off x="11239500" y="8060114"/>
          <a:ext cx="1522673" cy="442649"/>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en-US" altLang="ja-JP" sz="554" kern="0">
              <a:solidFill>
                <a:srgbClr val="000000"/>
              </a:solidFill>
              <a:latin typeface="Meiryo UI" panose="020B0604030504040204" pitchFamily="50" charset="-128"/>
              <a:ea typeface="Meiryo UI"/>
            </a:rPr>
            <a:t>API</a:t>
          </a:r>
          <a:r>
            <a:rPr kumimoji="1" lang="ja-JP" altLang="en-US" sz="554" kern="0">
              <a:solidFill>
                <a:srgbClr val="000000"/>
              </a:solidFill>
              <a:latin typeface="Meiryo UI" panose="020B0604030504040204" pitchFamily="50" charset="-128"/>
              <a:ea typeface="Meiryo UI"/>
            </a:rPr>
            <a:t>利用申請者は、以下のいずれを満たすか？</a:t>
          </a:r>
          <a:endParaRPr kumimoji="1" lang="en-US" altLang="ja-JP" sz="554" kern="0">
            <a:solidFill>
              <a:srgbClr val="000000"/>
            </a:solidFill>
            <a:latin typeface="Meiryo UI" panose="020B0604030504040204" pitchFamily="50" charset="-128"/>
            <a:ea typeface="Meiryo UI"/>
          </a:endParaRPr>
        </a:p>
        <a:p>
          <a:pPr marL="77668" indent="-77668" defTabSz="844083">
            <a:buFont typeface="+mj-ea"/>
            <a:buAutoNum type="circleNumDbPlain"/>
            <a:defRPr/>
          </a:pPr>
          <a:r>
            <a:rPr kumimoji="1" lang="en-US" altLang="ja-JP" sz="554" kern="0">
              <a:solidFill>
                <a:srgbClr val="000000"/>
              </a:solidFill>
              <a:latin typeface="Meiryo UI"/>
              <a:ea typeface="Meiryo UI"/>
            </a:rPr>
            <a:t>API</a:t>
          </a:r>
          <a:r>
            <a:rPr kumimoji="1" lang="ja-JP" altLang="en-US" sz="554" kern="0">
              <a:solidFill>
                <a:srgbClr val="000000"/>
              </a:solidFill>
              <a:latin typeface="Meiryo UI"/>
              <a:ea typeface="Meiryo UI"/>
            </a:rPr>
            <a:t>リクエスト基盤の責任者</a:t>
          </a:r>
        </a:p>
        <a:p>
          <a:pPr marL="77668" indent="-77668" defTabSz="844083">
            <a:buFont typeface="+mj-ea"/>
            <a:buAutoNum type="circleNumDbPlain"/>
            <a:defRPr/>
          </a:pPr>
          <a:r>
            <a:rPr kumimoji="1" lang="ja-JP" altLang="en-US" sz="554" kern="0">
              <a:solidFill>
                <a:srgbClr val="000000"/>
              </a:solidFill>
              <a:latin typeface="Meiryo UI"/>
              <a:ea typeface="Meiryo UI"/>
            </a:rPr>
            <a:t>取得した個人情報の帰属先</a:t>
          </a:r>
          <a:r>
            <a:rPr kumimoji="1" lang="en-US" altLang="ja-JP" sz="554" kern="0">
              <a:solidFill>
                <a:srgbClr val="000000"/>
              </a:solidFill>
              <a:latin typeface="Meiryo UI"/>
              <a:ea typeface="Meiryo UI"/>
            </a:rPr>
            <a:t>(</a:t>
          </a:r>
          <a:r>
            <a:rPr kumimoji="1" lang="ja-JP" altLang="en-US" sz="554" kern="0">
              <a:solidFill>
                <a:srgbClr val="000000"/>
              </a:solidFill>
              <a:latin typeface="Meiryo UI"/>
              <a:ea typeface="Meiryo UI"/>
            </a:rPr>
            <a:t>法的な責任者）</a:t>
          </a:r>
        </a:p>
        <a:p>
          <a:pPr marL="77668" indent="-77668" defTabSz="844083">
            <a:buFont typeface="+mj-ea"/>
            <a:buAutoNum type="circleNumDbPlain"/>
            <a:defRPr/>
          </a:pPr>
          <a:r>
            <a:rPr kumimoji="1" lang="ja-JP" altLang="en-US" sz="554" kern="0">
              <a:solidFill>
                <a:srgbClr val="000000"/>
              </a:solidFill>
              <a:latin typeface="Meiryo UI"/>
              <a:ea typeface="Meiryo UI"/>
            </a:rPr>
            <a:t>サービス提供主体</a:t>
          </a:r>
        </a:p>
      </xdr:txBody>
    </xdr:sp>
    <xdr:clientData/>
  </xdr:twoCellAnchor>
  <xdr:twoCellAnchor>
    <xdr:from>
      <xdr:col>5</xdr:col>
      <xdr:colOff>450702</xdr:colOff>
      <xdr:row>30</xdr:row>
      <xdr:rowOff>6284</xdr:rowOff>
    </xdr:from>
    <xdr:to>
      <xdr:col>6</xdr:col>
      <xdr:colOff>285550</xdr:colOff>
      <xdr:row>32</xdr:row>
      <xdr:rowOff>2429</xdr:rowOff>
    </xdr:to>
    <xdr:sp macro="" textlink="">
      <xdr:nvSpPr>
        <xdr:cNvPr id="80" name="正方形/長方形 79">
          <a:extLst>
            <a:ext uri="{FF2B5EF4-FFF2-40B4-BE49-F238E27FC236}">
              <a16:creationId xmlns:a16="http://schemas.microsoft.com/office/drawing/2014/main" id="{7DF7FD5B-448C-4485-A333-5B47CEC6D0FC}"/>
            </a:ext>
          </a:extLst>
        </xdr:cNvPr>
        <xdr:cNvSpPr/>
      </xdr:nvSpPr>
      <xdr:spPr>
        <a:xfrm>
          <a:off x="17611577" y="6943659"/>
          <a:ext cx="1400123" cy="373970"/>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a:rPr>
            <a:t>Ⅱ.[</a:t>
          </a:r>
          <a:r>
            <a:rPr kumimoji="1" lang="ja-JP" altLang="en-US" sz="554" kern="0">
              <a:solidFill>
                <a:srgbClr val="000000"/>
              </a:solidFill>
              <a:latin typeface="Meiryo UI" panose="020B0604030504040204" pitchFamily="50" charset="-128"/>
              <a:ea typeface="Meiryo UI"/>
            </a:rPr>
            <a:t>委託型</a:t>
          </a:r>
          <a:r>
            <a:rPr kumimoji="1" lang="en-US" altLang="ja-JP" sz="554" kern="0">
              <a:solidFill>
                <a:srgbClr val="000000"/>
              </a:solidFill>
              <a:latin typeface="Meiryo UI" panose="020B0604030504040204" pitchFamily="50" charset="-128"/>
              <a:ea typeface="Meiryo UI"/>
            </a:rPr>
            <a:t>]</a:t>
          </a:r>
        </a:p>
      </xdr:txBody>
    </xdr:sp>
    <xdr:clientData/>
  </xdr:twoCellAnchor>
  <xdr:twoCellAnchor>
    <xdr:from>
      <xdr:col>5</xdr:col>
      <xdr:colOff>450702</xdr:colOff>
      <xdr:row>27</xdr:row>
      <xdr:rowOff>3836</xdr:rowOff>
    </xdr:from>
    <xdr:to>
      <xdr:col>6</xdr:col>
      <xdr:colOff>285550</xdr:colOff>
      <xdr:row>28</xdr:row>
      <xdr:rowOff>158731</xdr:rowOff>
    </xdr:to>
    <xdr:sp macro="" textlink="">
      <xdr:nvSpPr>
        <xdr:cNvPr id="81" name="正方形/長方形 80">
          <a:extLst>
            <a:ext uri="{FF2B5EF4-FFF2-40B4-BE49-F238E27FC236}">
              <a16:creationId xmlns:a16="http://schemas.microsoft.com/office/drawing/2014/main" id="{C1BBADCA-4A0B-459F-A13F-FC3B20E40F61}"/>
            </a:ext>
          </a:extLst>
        </xdr:cNvPr>
        <xdr:cNvSpPr/>
      </xdr:nvSpPr>
      <xdr:spPr>
        <a:xfrm>
          <a:off x="17611577" y="6369711"/>
          <a:ext cx="1400123" cy="345395"/>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a:rPr>
            <a:t>Ⅰ.[</a:t>
          </a:r>
          <a:r>
            <a:rPr kumimoji="1" lang="ja-JP" altLang="en-US" sz="554" kern="0">
              <a:solidFill>
                <a:srgbClr val="000000"/>
              </a:solidFill>
              <a:latin typeface="Meiryo UI" panose="020B0604030504040204" pitchFamily="50" charset="-128"/>
              <a:ea typeface="Meiryo UI"/>
            </a:rPr>
            <a:t>単体型</a:t>
          </a:r>
          <a:r>
            <a:rPr kumimoji="1" lang="en-US" altLang="ja-JP" sz="554" kern="0">
              <a:solidFill>
                <a:srgbClr val="000000"/>
              </a:solidFill>
              <a:latin typeface="Meiryo UI" panose="020B0604030504040204" pitchFamily="50" charset="-128"/>
              <a:ea typeface="Meiryo UI"/>
            </a:rPr>
            <a:t>]</a:t>
          </a:r>
        </a:p>
      </xdr:txBody>
    </xdr:sp>
    <xdr:clientData/>
  </xdr:twoCellAnchor>
  <xdr:twoCellAnchor>
    <xdr:from>
      <xdr:col>5</xdr:col>
      <xdr:colOff>450702</xdr:colOff>
      <xdr:row>36</xdr:row>
      <xdr:rowOff>4830</xdr:rowOff>
    </xdr:from>
    <xdr:to>
      <xdr:col>6</xdr:col>
      <xdr:colOff>285550</xdr:colOff>
      <xdr:row>37</xdr:row>
      <xdr:rowOff>137500</xdr:rowOff>
    </xdr:to>
    <xdr:sp macro="" textlink="">
      <xdr:nvSpPr>
        <xdr:cNvPr id="82" name="正方形/長方形 81">
          <a:extLst>
            <a:ext uri="{FF2B5EF4-FFF2-40B4-BE49-F238E27FC236}">
              <a16:creationId xmlns:a16="http://schemas.microsoft.com/office/drawing/2014/main" id="{064FE6E6-202B-44F7-B05C-6E51CC5491D7}"/>
            </a:ext>
          </a:extLst>
        </xdr:cNvPr>
        <xdr:cNvSpPr/>
      </xdr:nvSpPr>
      <xdr:spPr>
        <a:xfrm>
          <a:off x="17611577" y="8085205"/>
          <a:ext cx="1400123" cy="323170"/>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a:rPr>
            <a:t>Ⅳ.[</a:t>
          </a:r>
          <a:r>
            <a:rPr kumimoji="1" lang="ja-JP" altLang="en-US" sz="554" kern="0">
              <a:solidFill>
                <a:srgbClr val="000000"/>
              </a:solidFill>
              <a:latin typeface="Meiryo UI" panose="020B0604030504040204" pitchFamily="50" charset="-128"/>
              <a:ea typeface="Meiryo UI"/>
            </a:rPr>
            <a:t>システム基盤のみ提供型</a:t>
          </a:r>
          <a:r>
            <a:rPr kumimoji="1" lang="en-US" altLang="ja-JP" sz="554" kern="0">
              <a:solidFill>
                <a:srgbClr val="000000"/>
              </a:solidFill>
              <a:latin typeface="Meiryo UI" panose="020B0604030504040204" pitchFamily="50" charset="-128"/>
              <a:ea typeface="Meiryo UI"/>
            </a:rPr>
            <a:t>]</a:t>
          </a:r>
        </a:p>
      </xdr:txBody>
    </xdr:sp>
    <xdr:clientData/>
  </xdr:twoCellAnchor>
  <xdr:twoCellAnchor>
    <xdr:from>
      <xdr:col>5</xdr:col>
      <xdr:colOff>450702</xdr:colOff>
      <xdr:row>33</xdr:row>
      <xdr:rowOff>5557</xdr:rowOff>
    </xdr:from>
    <xdr:to>
      <xdr:col>6</xdr:col>
      <xdr:colOff>285550</xdr:colOff>
      <xdr:row>34</xdr:row>
      <xdr:rowOff>138227</xdr:rowOff>
    </xdr:to>
    <xdr:sp macro="" textlink="">
      <xdr:nvSpPr>
        <xdr:cNvPr id="83" name="正方形/長方形 82">
          <a:extLst>
            <a:ext uri="{FF2B5EF4-FFF2-40B4-BE49-F238E27FC236}">
              <a16:creationId xmlns:a16="http://schemas.microsoft.com/office/drawing/2014/main" id="{FC61A6A1-1BAC-4789-A7C6-1F13A4CD7998}"/>
            </a:ext>
          </a:extLst>
        </xdr:cNvPr>
        <xdr:cNvSpPr/>
      </xdr:nvSpPr>
      <xdr:spPr>
        <a:xfrm>
          <a:off x="17611577" y="7514432"/>
          <a:ext cx="1400123" cy="323170"/>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a:rPr>
            <a:t>Ⅲ.[</a:t>
          </a:r>
          <a:r>
            <a:rPr kumimoji="1" lang="ja-JP" altLang="en-US" sz="554" kern="0">
              <a:solidFill>
                <a:srgbClr val="000000"/>
              </a:solidFill>
              <a:latin typeface="Meiryo UI" panose="020B0604030504040204" pitchFamily="50" charset="-128"/>
              <a:ea typeface="Meiryo UI"/>
            </a:rPr>
            <a:t>プロダクト提供型</a:t>
          </a:r>
          <a:r>
            <a:rPr kumimoji="1" lang="en-US" altLang="ja-JP" sz="554" kern="0">
              <a:solidFill>
                <a:srgbClr val="000000"/>
              </a:solidFill>
              <a:latin typeface="Meiryo UI" panose="020B0604030504040204" pitchFamily="50" charset="-128"/>
              <a:ea typeface="Meiryo UI"/>
            </a:rPr>
            <a:t>]</a:t>
          </a:r>
        </a:p>
      </xdr:txBody>
    </xdr:sp>
    <xdr:clientData/>
  </xdr:twoCellAnchor>
  <xdr:twoCellAnchor>
    <xdr:from>
      <xdr:col>5</xdr:col>
      <xdr:colOff>450702</xdr:colOff>
      <xdr:row>39</xdr:row>
      <xdr:rowOff>39028</xdr:rowOff>
    </xdr:from>
    <xdr:to>
      <xdr:col>6</xdr:col>
      <xdr:colOff>285550</xdr:colOff>
      <xdr:row>40</xdr:row>
      <xdr:rowOff>136773</xdr:rowOff>
    </xdr:to>
    <xdr:sp macro="" textlink="">
      <xdr:nvSpPr>
        <xdr:cNvPr id="84" name="正方形/長方形 83">
          <a:extLst>
            <a:ext uri="{FF2B5EF4-FFF2-40B4-BE49-F238E27FC236}">
              <a16:creationId xmlns:a16="http://schemas.microsoft.com/office/drawing/2014/main" id="{D807B9B3-3C28-4BB3-8598-2B9192F93B0C}"/>
            </a:ext>
          </a:extLst>
        </xdr:cNvPr>
        <xdr:cNvSpPr/>
      </xdr:nvSpPr>
      <xdr:spPr>
        <a:xfrm>
          <a:off x="17611577" y="8687728"/>
          <a:ext cx="1400123" cy="291420"/>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a:rPr>
            <a:t>Ⅴ.[3</a:t>
          </a:r>
          <a:r>
            <a:rPr kumimoji="1" lang="ja-JP" altLang="en-US" sz="554" kern="0">
              <a:solidFill>
                <a:srgbClr val="000000"/>
              </a:solidFill>
              <a:latin typeface="Meiryo UI" panose="020B0604030504040204" pitchFamily="50" charset="-128"/>
              <a:ea typeface="Meiryo UI"/>
            </a:rPr>
            <a:t>主体型</a:t>
          </a:r>
          <a:r>
            <a:rPr kumimoji="1" lang="en-US" altLang="ja-JP" sz="554" kern="0">
              <a:solidFill>
                <a:srgbClr val="000000"/>
              </a:solidFill>
              <a:latin typeface="Meiryo UI" panose="020B0604030504040204" pitchFamily="50" charset="-128"/>
              <a:ea typeface="Meiryo UI"/>
            </a:rPr>
            <a:t>]</a:t>
          </a:r>
        </a:p>
      </xdr:txBody>
    </xdr:sp>
    <xdr:clientData/>
  </xdr:twoCellAnchor>
  <xdr:twoCellAnchor>
    <xdr:from>
      <xdr:col>5</xdr:col>
      <xdr:colOff>450702</xdr:colOff>
      <xdr:row>41</xdr:row>
      <xdr:rowOff>174827</xdr:rowOff>
    </xdr:from>
    <xdr:to>
      <xdr:col>6</xdr:col>
      <xdr:colOff>285550</xdr:colOff>
      <xdr:row>43</xdr:row>
      <xdr:rowOff>139222</xdr:rowOff>
    </xdr:to>
    <xdr:sp macro="" textlink="">
      <xdr:nvSpPr>
        <xdr:cNvPr id="85" name="正方形/長方形 84">
          <a:extLst>
            <a:ext uri="{FF2B5EF4-FFF2-40B4-BE49-F238E27FC236}">
              <a16:creationId xmlns:a16="http://schemas.microsoft.com/office/drawing/2014/main" id="{47DEA9C0-1B54-49A8-8ED0-F04D054B6813}"/>
            </a:ext>
          </a:extLst>
        </xdr:cNvPr>
        <xdr:cNvSpPr/>
      </xdr:nvSpPr>
      <xdr:spPr>
        <a:xfrm>
          <a:off x="17611577" y="9207702"/>
          <a:ext cx="1400123" cy="345395"/>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a:rPr>
            <a:t>Ⅵ.[</a:t>
          </a:r>
          <a:r>
            <a:rPr kumimoji="1" lang="ja-JP" altLang="en-US" sz="554" kern="0">
              <a:solidFill>
                <a:srgbClr val="000000"/>
              </a:solidFill>
              <a:latin typeface="Meiryo UI" panose="020B0604030504040204" pitchFamily="50" charset="-128"/>
              <a:ea typeface="Meiryo UI"/>
            </a:rPr>
            <a:t>その他</a:t>
          </a:r>
          <a:r>
            <a:rPr kumimoji="1" lang="en-US" altLang="ja-JP" sz="554" kern="0">
              <a:solidFill>
                <a:srgbClr val="000000"/>
              </a:solidFill>
              <a:latin typeface="Meiryo UI" panose="020B0604030504040204" pitchFamily="50" charset="-128"/>
              <a:ea typeface="Meiryo UI"/>
            </a:rPr>
            <a:t>]</a:t>
          </a:r>
        </a:p>
      </xdr:txBody>
    </xdr:sp>
    <xdr:clientData/>
  </xdr:twoCellAnchor>
  <xdr:twoCellAnchor>
    <xdr:from>
      <xdr:col>5</xdr:col>
      <xdr:colOff>450702</xdr:colOff>
      <xdr:row>44</xdr:row>
      <xdr:rowOff>177278</xdr:rowOff>
    </xdr:from>
    <xdr:to>
      <xdr:col>6</xdr:col>
      <xdr:colOff>285550</xdr:colOff>
      <xdr:row>46</xdr:row>
      <xdr:rowOff>173423</xdr:rowOff>
    </xdr:to>
    <xdr:sp macro="" textlink="">
      <xdr:nvSpPr>
        <xdr:cNvPr id="86" name="正方形/長方形 85">
          <a:extLst>
            <a:ext uri="{FF2B5EF4-FFF2-40B4-BE49-F238E27FC236}">
              <a16:creationId xmlns:a16="http://schemas.microsoft.com/office/drawing/2014/main" id="{4958FDB4-9A23-470D-81E2-CE722414C512}"/>
            </a:ext>
          </a:extLst>
        </xdr:cNvPr>
        <xdr:cNvSpPr/>
      </xdr:nvSpPr>
      <xdr:spPr>
        <a:xfrm>
          <a:off x="17611577" y="9781653"/>
          <a:ext cx="1400123" cy="373970"/>
        </a:xfrm>
        <a:prstGeom prst="rect">
          <a:avLst/>
        </a:prstGeom>
        <a:solidFill>
          <a:srgbClr val="FFFAE3"/>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554" kern="0">
              <a:solidFill>
                <a:srgbClr val="000000"/>
              </a:solidFill>
              <a:latin typeface="Meiryo UI" panose="020B0604030504040204" pitchFamily="50" charset="-128"/>
              <a:ea typeface="Meiryo UI"/>
            </a:rPr>
            <a:t>Ⅶ.[API</a:t>
          </a:r>
          <a:r>
            <a:rPr kumimoji="1" lang="ja-JP" altLang="en-US" sz="554" kern="0">
              <a:solidFill>
                <a:srgbClr val="000000"/>
              </a:solidFill>
              <a:latin typeface="Meiryo UI" panose="020B0604030504040204" pitchFamily="50" charset="-128"/>
              <a:ea typeface="Meiryo UI"/>
            </a:rPr>
            <a:t>利用申請の要件を満たしておらず、申請者の見直しが必要となる可能性有</a:t>
          </a:r>
          <a:r>
            <a:rPr kumimoji="1" lang="en-US" altLang="ja-JP" sz="554" kern="0">
              <a:solidFill>
                <a:srgbClr val="000000"/>
              </a:solidFill>
              <a:latin typeface="Meiryo UI" panose="020B0604030504040204" pitchFamily="50" charset="-128"/>
              <a:ea typeface="Meiryo UI"/>
            </a:rPr>
            <a:t>]</a:t>
          </a:r>
        </a:p>
      </xdr:txBody>
    </xdr:sp>
    <xdr:clientData/>
  </xdr:twoCellAnchor>
  <xdr:twoCellAnchor>
    <xdr:from>
      <xdr:col>2</xdr:col>
      <xdr:colOff>2444920</xdr:colOff>
      <xdr:row>37</xdr:row>
      <xdr:rowOff>95689</xdr:rowOff>
    </xdr:from>
    <xdr:to>
      <xdr:col>3</xdr:col>
      <xdr:colOff>817993</xdr:colOff>
      <xdr:row>39</xdr:row>
      <xdr:rowOff>6109</xdr:rowOff>
    </xdr:to>
    <xdr:sp macro="" textlink="">
      <xdr:nvSpPr>
        <xdr:cNvPr id="87" name="正方形/長方形 86">
          <a:extLst>
            <a:ext uri="{FF2B5EF4-FFF2-40B4-BE49-F238E27FC236}">
              <a16:creationId xmlns:a16="http://schemas.microsoft.com/office/drawing/2014/main" id="{E8A7DAFD-B6DF-454C-8D58-AB58213E1B97}"/>
            </a:ext>
          </a:extLst>
        </xdr:cNvPr>
        <xdr:cNvSpPr/>
      </xdr:nvSpPr>
      <xdr:spPr>
        <a:xfrm>
          <a:off x="13316120" y="8363389"/>
          <a:ext cx="1541723" cy="294595"/>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a:ea typeface="Meiryo UI"/>
            </a:rPr>
            <a:t>➀⓶を満たす</a:t>
          </a:r>
        </a:p>
      </xdr:txBody>
    </xdr:sp>
    <xdr:clientData/>
  </xdr:twoCellAnchor>
  <xdr:twoCellAnchor>
    <xdr:from>
      <xdr:col>2</xdr:col>
      <xdr:colOff>2444920</xdr:colOff>
      <xdr:row>39</xdr:row>
      <xdr:rowOff>156752</xdr:rowOff>
    </xdr:from>
    <xdr:to>
      <xdr:col>3</xdr:col>
      <xdr:colOff>817993</xdr:colOff>
      <xdr:row>41</xdr:row>
      <xdr:rowOff>152897</xdr:rowOff>
    </xdr:to>
    <xdr:sp macro="" textlink="">
      <xdr:nvSpPr>
        <xdr:cNvPr id="88" name="正方形/長方形 87">
          <a:extLst>
            <a:ext uri="{FF2B5EF4-FFF2-40B4-BE49-F238E27FC236}">
              <a16:creationId xmlns:a16="http://schemas.microsoft.com/office/drawing/2014/main" id="{2A16E99C-1F15-42FA-B25A-EF4D278E9875}"/>
            </a:ext>
          </a:extLst>
        </xdr:cNvPr>
        <xdr:cNvSpPr/>
      </xdr:nvSpPr>
      <xdr:spPr>
        <a:xfrm>
          <a:off x="13316120" y="8808627"/>
          <a:ext cx="1541723" cy="373970"/>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a:ea typeface="Meiryo UI"/>
            </a:rPr>
            <a:t>⓶③を満たす</a:t>
          </a:r>
        </a:p>
      </xdr:txBody>
    </xdr:sp>
    <xdr:clientData/>
  </xdr:twoCellAnchor>
  <xdr:twoCellAnchor>
    <xdr:from>
      <xdr:col>2</xdr:col>
      <xdr:colOff>2444920</xdr:colOff>
      <xdr:row>42</xdr:row>
      <xdr:rowOff>116215</xdr:rowOff>
    </xdr:from>
    <xdr:to>
      <xdr:col>3</xdr:col>
      <xdr:colOff>817993</xdr:colOff>
      <xdr:row>44</xdr:row>
      <xdr:rowOff>23460</xdr:rowOff>
    </xdr:to>
    <xdr:sp macro="" textlink="">
      <xdr:nvSpPr>
        <xdr:cNvPr id="89" name="正方形/長方形 88">
          <a:extLst>
            <a:ext uri="{FF2B5EF4-FFF2-40B4-BE49-F238E27FC236}">
              <a16:creationId xmlns:a16="http://schemas.microsoft.com/office/drawing/2014/main" id="{FDC16080-47B6-4007-8E97-CA74D0598D64}"/>
            </a:ext>
          </a:extLst>
        </xdr:cNvPr>
        <xdr:cNvSpPr/>
      </xdr:nvSpPr>
      <xdr:spPr>
        <a:xfrm>
          <a:off x="13316120" y="9336415"/>
          <a:ext cx="1541723" cy="291420"/>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a:ea typeface="Meiryo UI"/>
            </a:rPr>
            <a:t>③➀を満たす</a:t>
          </a:r>
        </a:p>
      </xdr:txBody>
    </xdr:sp>
    <xdr:clientData/>
  </xdr:twoCellAnchor>
  <xdr:twoCellAnchor>
    <xdr:from>
      <xdr:col>2</xdr:col>
      <xdr:colOff>2444920</xdr:colOff>
      <xdr:row>44</xdr:row>
      <xdr:rowOff>177278</xdr:rowOff>
    </xdr:from>
    <xdr:to>
      <xdr:col>3</xdr:col>
      <xdr:colOff>817993</xdr:colOff>
      <xdr:row>46</xdr:row>
      <xdr:rowOff>173423</xdr:rowOff>
    </xdr:to>
    <xdr:sp macro="" textlink="">
      <xdr:nvSpPr>
        <xdr:cNvPr id="90" name="正方形/長方形 89">
          <a:extLst>
            <a:ext uri="{FF2B5EF4-FFF2-40B4-BE49-F238E27FC236}">
              <a16:creationId xmlns:a16="http://schemas.microsoft.com/office/drawing/2014/main" id="{2DD9FB42-5AF7-4431-9769-9E9846A9F42D}"/>
            </a:ext>
          </a:extLst>
        </xdr:cNvPr>
        <xdr:cNvSpPr/>
      </xdr:nvSpPr>
      <xdr:spPr>
        <a:xfrm>
          <a:off x="13316120" y="9781653"/>
          <a:ext cx="1541723" cy="373970"/>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a:ea typeface="Meiryo UI"/>
            </a:rPr>
            <a:t>いずれも満たさない</a:t>
          </a:r>
        </a:p>
      </xdr:txBody>
    </xdr:sp>
    <xdr:clientData/>
  </xdr:twoCellAnchor>
  <xdr:twoCellAnchor>
    <xdr:from>
      <xdr:col>2</xdr:col>
      <xdr:colOff>2444920</xdr:colOff>
      <xdr:row>29</xdr:row>
      <xdr:rowOff>118874</xdr:rowOff>
    </xdr:from>
    <xdr:to>
      <xdr:col>3</xdr:col>
      <xdr:colOff>817993</xdr:colOff>
      <xdr:row>31</xdr:row>
      <xdr:rowOff>61044</xdr:rowOff>
    </xdr:to>
    <xdr:sp macro="" textlink="">
      <xdr:nvSpPr>
        <xdr:cNvPr id="91" name="正方形/長方形 90">
          <a:extLst>
            <a:ext uri="{FF2B5EF4-FFF2-40B4-BE49-F238E27FC236}">
              <a16:creationId xmlns:a16="http://schemas.microsoft.com/office/drawing/2014/main" id="{BCA09F31-5E7A-4828-B8CB-45D4A8C3665F}"/>
            </a:ext>
          </a:extLst>
        </xdr:cNvPr>
        <xdr:cNvSpPr/>
      </xdr:nvSpPr>
      <xdr:spPr>
        <a:xfrm>
          <a:off x="13316120" y="6865749"/>
          <a:ext cx="1541723" cy="323170"/>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a:rPr>
            <a:t>②③は同一の主体</a:t>
          </a:r>
          <a:r>
            <a:rPr kumimoji="1" lang="en-US" altLang="ja-JP" sz="554" kern="0">
              <a:solidFill>
                <a:srgbClr val="000000"/>
              </a:solidFill>
              <a:latin typeface="Meiryo UI" panose="020B0604030504040204" pitchFamily="50" charset="-128"/>
              <a:ea typeface="Meiryo UI"/>
            </a:rPr>
            <a:t>(</a:t>
          </a:r>
          <a:r>
            <a:rPr kumimoji="1" lang="ja-JP" altLang="en-US" sz="554" kern="0">
              <a:solidFill>
                <a:srgbClr val="000000"/>
              </a:solidFill>
              <a:latin typeface="Meiryo UI" panose="020B0604030504040204" pitchFamily="50" charset="-128"/>
              <a:ea typeface="Meiryo UI"/>
            </a:rPr>
            <a:t>事業者</a:t>
          </a:r>
          <a:r>
            <a:rPr kumimoji="1" lang="en-US" altLang="ja-JP" sz="554" kern="0">
              <a:solidFill>
                <a:srgbClr val="000000"/>
              </a:solidFill>
              <a:latin typeface="Meiryo UI" panose="020B0604030504040204" pitchFamily="50" charset="-128"/>
              <a:ea typeface="Meiryo UI"/>
            </a:rPr>
            <a:t>)</a:t>
          </a:r>
          <a:r>
            <a:rPr kumimoji="1" lang="ja-JP" altLang="en-US" sz="554" kern="0">
              <a:solidFill>
                <a:srgbClr val="000000"/>
              </a:solidFill>
              <a:latin typeface="Meiryo UI" panose="020B0604030504040204" pitchFamily="50" charset="-128"/>
              <a:ea typeface="Meiryo UI"/>
            </a:rPr>
            <a:t>か？</a:t>
          </a:r>
          <a:endParaRPr kumimoji="1" lang="en-US" altLang="ja-JP" sz="554" kern="0">
            <a:solidFill>
              <a:srgbClr val="000000"/>
            </a:solidFill>
            <a:latin typeface="Meiryo UI" panose="020B0604030504040204" pitchFamily="50" charset="-128"/>
            <a:ea typeface="Meiryo UI"/>
          </a:endParaRPr>
        </a:p>
      </xdr:txBody>
    </xdr:sp>
    <xdr:clientData/>
  </xdr:twoCellAnchor>
  <xdr:twoCellAnchor>
    <xdr:from>
      <xdr:col>2</xdr:col>
      <xdr:colOff>2444920</xdr:colOff>
      <xdr:row>27</xdr:row>
      <xdr:rowOff>3836</xdr:rowOff>
    </xdr:from>
    <xdr:to>
      <xdr:col>3</xdr:col>
      <xdr:colOff>817993</xdr:colOff>
      <xdr:row>28</xdr:row>
      <xdr:rowOff>158731</xdr:rowOff>
    </xdr:to>
    <xdr:sp macro="" textlink="">
      <xdr:nvSpPr>
        <xdr:cNvPr id="92" name="正方形/長方形 91">
          <a:extLst>
            <a:ext uri="{FF2B5EF4-FFF2-40B4-BE49-F238E27FC236}">
              <a16:creationId xmlns:a16="http://schemas.microsoft.com/office/drawing/2014/main" id="{4EDF62E4-0345-4DA3-8EEF-0BA57BB68730}"/>
            </a:ext>
          </a:extLst>
        </xdr:cNvPr>
        <xdr:cNvSpPr/>
      </xdr:nvSpPr>
      <xdr:spPr>
        <a:xfrm>
          <a:off x="13316120" y="6369711"/>
          <a:ext cx="1541723" cy="345395"/>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a:rPr>
            <a:t>委託開発を行っているか？</a:t>
          </a:r>
          <a:endParaRPr kumimoji="1" lang="en-US" altLang="ja-JP" sz="554" kern="0">
            <a:solidFill>
              <a:srgbClr val="000000"/>
            </a:solidFill>
            <a:latin typeface="Meiryo UI" panose="020B0604030504040204" pitchFamily="50" charset="-128"/>
            <a:ea typeface="Meiryo UI"/>
          </a:endParaRPr>
        </a:p>
      </xdr:txBody>
    </xdr:sp>
    <xdr:clientData/>
  </xdr:twoCellAnchor>
  <xdr:twoCellAnchor>
    <xdr:from>
      <xdr:col>2</xdr:col>
      <xdr:colOff>2444920</xdr:colOff>
      <xdr:row>34</xdr:row>
      <xdr:rowOff>139401</xdr:rowOff>
    </xdr:from>
    <xdr:to>
      <xdr:col>3</xdr:col>
      <xdr:colOff>817993</xdr:colOff>
      <xdr:row>36</xdr:row>
      <xdr:rowOff>81571</xdr:rowOff>
    </xdr:to>
    <xdr:sp macro="" textlink="">
      <xdr:nvSpPr>
        <xdr:cNvPr id="93" name="正方形/長方形 92">
          <a:extLst>
            <a:ext uri="{FF2B5EF4-FFF2-40B4-BE49-F238E27FC236}">
              <a16:creationId xmlns:a16="http://schemas.microsoft.com/office/drawing/2014/main" id="{76D67E2A-E933-4F1E-9ABA-3954F741665F}"/>
            </a:ext>
          </a:extLst>
        </xdr:cNvPr>
        <xdr:cNvSpPr/>
      </xdr:nvSpPr>
      <xdr:spPr>
        <a:xfrm>
          <a:off x="13316120" y="7838776"/>
          <a:ext cx="1541723" cy="323170"/>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a:rPr>
            <a:t>➀②は同一の主体</a:t>
          </a:r>
          <a:r>
            <a:rPr kumimoji="1" lang="en-US" altLang="ja-JP" sz="554" kern="0">
              <a:solidFill>
                <a:srgbClr val="000000"/>
              </a:solidFill>
              <a:latin typeface="Meiryo UI" panose="020B0604030504040204" pitchFamily="50" charset="-128"/>
              <a:ea typeface="Meiryo UI"/>
            </a:rPr>
            <a:t>(</a:t>
          </a:r>
          <a:r>
            <a:rPr kumimoji="1" lang="ja-JP" altLang="en-US" sz="554" kern="0">
              <a:solidFill>
                <a:srgbClr val="000000"/>
              </a:solidFill>
              <a:latin typeface="Meiryo UI" panose="020B0604030504040204" pitchFamily="50" charset="-128"/>
              <a:ea typeface="Meiryo UI"/>
            </a:rPr>
            <a:t>事業者</a:t>
          </a:r>
          <a:r>
            <a:rPr kumimoji="1" lang="en-US" altLang="ja-JP" sz="554" kern="0">
              <a:solidFill>
                <a:srgbClr val="000000"/>
              </a:solidFill>
              <a:latin typeface="Meiryo UI" panose="020B0604030504040204" pitchFamily="50" charset="-128"/>
              <a:ea typeface="Meiryo UI"/>
            </a:rPr>
            <a:t>)</a:t>
          </a:r>
          <a:r>
            <a:rPr kumimoji="1" lang="ja-JP" altLang="en-US" sz="554" kern="0">
              <a:solidFill>
                <a:srgbClr val="000000"/>
              </a:solidFill>
              <a:latin typeface="Meiryo UI" panose="020B0604030504040204" pitchFamily="50" charset="-128"/>
              <a:ea typeface="Meiryo UI"/>
            </a:rPr>
            <a:t>か？</a:t>
          </a:r>
          <a:endParaRPr kumimoji="1" lang="en-US" altLang="ja-JP" sz="554" kern="0">
            <a:solidFill>
              <a:srgbClr val="000000"/>
            </a:solidFill>
            <a:latin typeface="Meiryo UI" panose="020B0604030504040204" pitchFamily="50" charset="-128"/>
            <a:ea typeface="Meiryo UI"/>
          </a:endParaRPr>
        </a:p>
      </xdr:txBody>
    </xdr:sp>
    <xdr:clientData/>
  </xdr:twoCellAnchor>
  <xdr:twoCellAnchor>
    <xdr:from>
      <xdr:col>2</xdr:col>
      <xdr:colOff>2444920</xdr:colOff>
      <xdr:row>32</xdr:row>
      <xdr:rowOff>24362</xdr:rowOff>
    </xdr:from>
    <xdr:to>
      <xdr:col>3</xdr:col>
      <xdr:colOff>817993</xdr:colOff>
      <xdr:row>33</xdr:row>
      <xdr:rowOff>176082</xdr:rowOff>
    </xdr:to>
    <xdr:sp macro="" textlink="">
      <xdr:nvSpPr>
        <xdr:cNvPr id="94" name="正方形/長方形 93">
          <a:extLst>
            <a:ext uri="{FF2B5EF4-FFF2-40B4-BE49-F238E27FC236}">
              <a16:creationId xmlns:a16="http://schemas.microsoft.com/office/drawing/2014/main" id="{C68F7408-7197-47C3-AD43-CF85AC1977E8}"/>
            </a:ext>
          </a:extLst>
        </xdr:cNvPr>
        <xdr:cNvSpPr/>
      </xdr:nvSpPr>
      <xdr:spPr>
        <a:xfrm>
          <a:off x="13316120" y="7342737"/>
          <a:ext cx="1541723" cy="342220"/>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defRPr/>
          </a:pPr>
          <a:r>
            <a:rPr kumimoji="1" lang="ja-JP" altLang="en-US" sz="554" kern="0">
              <a:solidFill>
                <a:srgbClr val="000000"/>
              </a:solidFill>
              <a:latin typeface="Meiryo UI" panose="020B0604030504040204" pitchFamily="50" charset="-128"/>
              <a:ea typeface="Meiryo UI"/>
            </a:rPr>
            <a:t>③➀は同一の主体</a:t>
          </a:r>
          <a:r>
            <a:rPr kumimoji="1" lang="en-US" altLang="ja-JP" sz="554" kern="0">
              <a:solidFill>
                <a:srgbClr val="000000"/>
              </a:solidFill>
              <a:latin typeface="Meiryo UI" panose="020B0604030504040204" pitchFamily="50" charset="-128"/>
              <a:ea typeface="Meiryo UI"/>
            </a:rPr>
            <a:t>(</a:t>
          </a:r>
          <a:r>
            <a:rPr kumimoji="1" lang="ja-JP" altLang="en-US" sz="554" kern="0">
              <a:solidFill>
                <a:srgbClr val="000000"/>
              </a:solidFill>
              <a:latin typeface="Meiryo UI" panose="020B0604030504040204" pitchFamily="50" charset="-128"/>
              <a:ea typeface="Meiryo UI"/>
            </a:rPr>
            <a:t>事業者</a:t>
          </a:r>
          <a:r>
            <a:rPr kumimoji="1" lang="en-US" altLang="ja-JP" sz="554" kern="0">
              <a:solidFill>
                <a:srgbClr val="000000"/>
              </a:solidFill>
              <a:latin typeface="Meiryo UI" panose="020B0604030504040204" pitchFamily="50" charset="-128"/>
              <a:ea typeface="Meiryo UI"/>
            </a:rPr>
            <a:t>)</a:t>
          </a:r>
          <a:r>
            <a:rPr kumimoji="1" lang="ja-JP" altLang="en-US" sz="554" kern="0">
              <a:solidFill>
                <a:srgbClr val="000000"/>
              </a:solidFill>
              <a:latin typeface="Meiryo UI" panose="020B0604030504040204" pitchFamily="50" charset="-128"/>
              <a:ea typeface="Meiryo UI"/>
            </a:rPr>
            <a:t>か？</a:t>
          </a:r>
          <a:endParaRPr kumimoji="1" lang="en-US" altLang="ja-JP" sz="554" kern="0">
            <a:solidFill>
              <a:srgbClr val="000000"/>
            </a:solidFill>
            <a:latin typeface="Meiryo UI" panose="020B0604030504040204" pitchFamily="50" charset="-128"/>
            <a:ea typeface="Meiryo UI"/>
          </a:endParaRPr>
        </a:p>
      </xdr:txBody>
    </xdr:sp>
    <xdr:clientData/>
  </xdr:twoCellAnchor>
  <xdr:twoCellAnchor>
    <xdr:from>
      <xdr:col>3</xdr:col>
      <xdr:colOff>817993</xdr:colOff>
      <xdr:row>27</xdr:row>
      <xdr:rowOff>174946</xdr:rowOff>
    </xdr:from>
    <xdr:to>
      <xdr:col>3</xdr:col>
      <xdr:colOff>1362240</xdr:colOff>
      <xdr:row>27</xdr:row>
      <xdr:rowOff>174946</xdr:rowOff>
    </xdr:to>
    <xdr:cxnSp macro="">
      <xdr:nvCxnSpPr>
        <xdr:cNvPr id="95" name="直線矢印コネクタ 94">
          <a:extLst>
            <a:ext uri="{FF2B5EF4-FFF2-40B4-BE49-F238E27FC236}">
              <a16:creationId xmlns:a16="http://schemas.microsoft.com/office/drawing/2014/main" id="{99A1AA84-B829-463D-8682-CBEEFEBCF19C}"/>
            </a:ext>
          </a:extLst>
        </xdr:cNvPr>
        <xdr:cNvCxnSpPr>
          <a:cxnSpLocks/>
          <a:stCxn id="92" idx="3"/>
        </xdr:cNvCxnSpPr>
      </xdr:nvCxnSpPr>
      <xdr:spPr>
        <a:xfrm>
          <a:off x="14857843" y="6540821"/>
          <a:ext cx="541072" cy="0"/>
        </a:xfrm>
        <a:prstGeom prst="straightConnector1">
          <a:avLst/>
        </a:prstGeom>
        <a:noFill/>
        <a:ln w="3175" cap="flat" cmpd="sng" algn="ctr">
          <a:solidFill>
            <a:srgbClr val="FF0000"/>
          </a:solidFill>
          <a:prstDash val="solid"/>
          <a:tailEnd type="triangle"/>
        </a:ln>
        <a:effectLst/>
      </xdr:spPr>
    </xdr:cxnSp>
    <xdr:clientData/>
  </xdr:twoCellAnchor>
  <xdr:twoCellAnchor>
    <xdr:from>
      <xdr:col>4</xdr:col>
      <xdr:colOff>1522180</xdr:colOff>
      <xdr:row>27</xdr:row>
      <xdr:rowOff>174946</xdr:rowOff>
    </xdr:from>
    <xdr:to>
      <xdr:col>5</xdr:col>
      <xdr:colOff>450702</xdr:colOff>
      <xdr:row>27</xdr:row>
      <xdr:rowOff>174946</xdr:rowOff>
    </xdr:to>
    <xdr:cxnSp macro="">
      <xdr:nvCxnSpPr>
        <xdr:cNvPr id="96" name="直線矢印コネクタ 95">
          <a:extLst>
            <a:ext uri="{FF2B5EF4-FFF2-40B4-BE49-F238E27FC236}">
              <a16:creationId xmlns:a16="http://schemas.microsoft.com/office/drawing/2014/main" id="{9C55A630-256C-41CB-84F3-6BB47583BF5A}"/>
            </a:ext>
          </a:extLst>
        </xdr:cNvPr>
        <xdr:cNvCxnSpPr>
          <a:cxnSpLocks/>
          <a:endCxn id="81" idx="1"/>
        </xdr:cNvCxnSpPr>
      </xdr:nvCxnSpPr>
      <xdr:spPr>
        <a:xfrm flipV="1">
          <a:off x="17124130" y="6540821"/>
          <a:ext cx="487447" cy="0"/>
        </a:xfrm>
        <a:prstGeom prst="straightConnector1">
          <a:avLst/>
        </a:prstGeom>
        <a:noFill/>
        <a:ln w="3175" cap="flat" cmpd="sng" algn="ctr">
          <a:solidFill>
            <a:srgbClr val="FF0000"/>
          </a:solidFill>
          <a:prstDash val="solid"/>
          <a:tailEnd type="triangle"/>
        </a:ln>
        <a:effectLst/>
      </xdr:spPr>
    </xdr:cxnSp>
    <xdr:clientData/>
  </xdr:twoCellAnchor>
  <xdr:twoCellAnchor>
    <xdr:from>
      <xdr:col>4</xdr:col>
      <xdr:colOff>1522180</xdr:colOff>
      <xdr:row>27</xdr:row>
      <xdr:rowOff>175534</xdr:rowOff>
    </xdr:from>
    <xdr:to>
      <xdr:col>5</xdr:col>
      <xdr:colOff>450702</xdr:colOff>
      <xdr:row>33</xdr:row>
      <xdr:rowOff>175080</xdr:rowOff>
    </xdr:to>
    <xdr:cxnSp macro="">
      <xdr:nvCxnSpPr>
        <xdr:cNvPr id="97" name="直線矢印コネクタ 96">
          <a:extLst>
            <a:ext uri="{FF2B5EF4-FFF2-40B4-BE49-F238E27FC236}">
              <a16:creationId xmlns:a16="http://schemas.microsoft.com/office/drawing/2014/main" id="{1A510B7A-C2F5-489B-8F0C-94EF71DE4718}"/>
            </a:ext>
          </a:extLst>
        </xdr:cNvPr>
        <xdr:cNvCxnSpPr>
          <a:cxnSpLocks/>
          <a:endCxn id="83" idx="1"/>
        </xdr:cNvCxnSpPr>
      </xdr:nvCxnSpPr>
      <xdr:spPr>
        <a:xfrm>
          <a:off x="17124130" y="6541409"/>
          <a:ext cx="487447" cy="1142546"/>
        </a:xfrm>
        <a:prstGeom prst="straightConnector1">
          <a:avLst/>
        </a:prstGeom>
        <a:noFill/>
        <a:ln w="3175" cap="flat" cmpd="sng" algn="ctr">
          <a:solidFill>
            <a:srgbClr val="0070C0"/>
          </a:solidFill>
          <a:prstDash val="solid"/>
          <a:tailEnd type="triangle"/>
        </a:ln>
        <a:effectLst/>
      </xdr:spPr>
    </xdr:cxnSp>
    <xdr:clientData/>
  </xdr:twoCellAnchor>
  <xdr:twoCellAnchor>
    <xdr:from>
      <xdr:col>3</xdr:col>
      <xdr:colOff>817993</xdr:colOff>
      <xdr:row>33</xdr:row>
      <xdr:rowOff>3385</xdr:rowOff>
    </xdr:from>
    <xdr:to>
      <xdr:col>5</xdr:col>
      <xdr:colOff>450702</xdr:colOff>
      <xdr:row>39</xdr:row>
      <xdr:rowOff>156163</xdr:rowOff>
    </xdr:to>
    <xdr:cxnSp macro="">
      <xdr:nvCxnSpPr>
        <xdr:cNvPr id="98" name="直線矢印コネクタ 97">
          <a:extLst>
            <a:ext uri="{FF2B5EF4-FFF2-40B4-BE49-F238E27FC236}">
              <a16:creationId xmlns:a16="http://schemas.microsoft.com/office/drawing/2014/main" id="{77C40B8F-CD12-4139-A939-D5D3AFA3194D}"/>
            </a:ext>
          </a:extLst>
        </xdr:cNvPr>
        <xdr:cNvCxnSpPr>
          <a:cxnSpLocks/>
          <a:stCxn id="94" idx="3"/>
          <a:endCxn id="84" idx="1"/>
        </xdr:cNvCxnSpPr>
      </xdr:nvCxnSpPr>
      <xdr:spPr>
        <a:xfrm>
          <a:off x="14857843" y="7512260"/>
          <a:ext cx="2753734" cy="1295778"/>
        </a:xfrm>
        <a:prstGeom prst="straightConnector1">
          <a:avLst/>
        </a:prstGeom>
        <a:noFill/>
        <a:ln w="3175" cap="flat" cmpd="sng" algn="ctr">
          <a:solidFill>
            <a:srgbClr val="FF0000"/>
          </a:solidFill>
          <a:prstDash val="solid"/>
          <a:tailEnd type="triangle"/>
        </a:ln>
        <a:effectLst/>
      </xdr:spPr>
    </xdr:cxnSp>
    <xdr:clientData/>
  </xdr:twoCellAnchor>
  <xdr:twoCellAnchor>
    <xdr:from>
      <xdr:col>3</xdr:col>
      <xdr:colOff>817993</xdr:colOff>
      <xdr:row>35</xdr:row>
      <xdr:rowOff>118424</xdr:rowOff>
    </xdr:from>
    <xdr:to>
      <xdr:col>5</xdr:col>
      <xdr:colOff>450702</xdr:colOff>
      <xdr:row>39</xdr:row>
      <xdr:rowOff>156163</xdr:rowOff>
    </xdr:to>
    <xdr:cxnSp macro="">
      <xdr:nvCxnSpPr>
        <xdr:cNvPr id="99" name="直線矢印コネクタ 98">
          <a:extLst>
            <a:ext uri="{FF2B5EF4-FFF2-40B4-BE49-F238E27FC236}">
              <a16:creationId xmlns:a16="http://schemas.microsoft.com/office/drawing/2014/main" id="{C67A06EA-3BEF-4DB8-9E11-2EA407F9F98E}"/>
            </a:ext>
          </a:extLst>
        </xdr:cNvPr>
        <xdr:cNvCxnSpPr>
          <a:cxnSpLocks/>
          <a:stCxn id="93" idx="3"/>
          <a:endCxn id="84" idx="1"/>
        </xdr:cNvCxnSpPr>
      </xdr:nvCxnSpPr>
      <xdr:spPr>
        <a:xfrm>
          <a:off x="14857843" y="8008299"/>
          <a:ext cx="2753734" cy="799739"/>
        </a:xfrm>
        <a:prstGeom prst="straightConnector1">
          <a:avLst/>
        </a:prstGeom>
        <a:noFill/>
        <a:ln w="3175" cap="flat" cmpd="sng" algn="ctr">
          <a:solidFill>
            <a:srgbClr val="FF0000"/>
          </a:solidFill>
          <a:prstDash val="solid"/>
          <a:tailEnd type="triangle"/>
        </a:ln>
        <a:effectLst/>
      </xdr:spPr>
    </xdr:cxnSp>
    <xdr:clientData/>
  </xdr:twoCellAnchor>
  <xdr:twoCellAnchor>
    <xdr:from>
      <xdr:col>3</xdr:col>
      <xdr:colOff>817993</xdr:colOff>
      <xdr:row>35</xdr:row>
      <xdr:rowOff>118424</xdr:rowOff>
    </xdr:from>
    <xdr:to>
      <xdr:col>5</xdr:col>
      <xdr:colOff>450702</xdr:colOff>
      <xdr:row>42</xdr:row>
      <xdr:rowOff>158612</xdr:rowOff>
    </xdr:to>
    <xdr:cxnSp macro="">
      <xdr:nvCxnSpPr>
        <xdr:cNvPr id="100" name="直線矢印コネクタ 99">
          <a:extLst>
            <a:ext uri="{FF2B5EF4-FFF2-40B4-BE49-F238E27FC236}">
              <a16:creationId xmlns:a16="http://schemas.microsoft.com/office/drawing/2014/main" id="{94097E79-6892-4235-9651-FCD53BF9188E}"/>
            </a:ext>
          </a:extLst>
        </xdr:cNvPr>
        <xdr:cNvCxnSpPr>
          <a:cxnSpLocks/>
          <a:stCxn id="93" idx="3"/>
          <a:endCxn id="85" idx="1"/>
        </xdr:cNvCxnSpPr>
      </xdr:nvCxnSpPr>
      <xdr:spPr>
        <a:xfrm>
          <a:off x="14857843" y="8008299"/>
          <a:ext cx="2753734" cy="1373688"/>
        </a:xfrm>
        <a:prstGeom prst="straightConnector1">
          <a:avLst/>
        </a:prstGeom>
        <a:noFill/>
        <a:ln w="3175" cap="flat" cmpd="sng" algn="ctr">
          <a:solidFill>
            <a:srgbClr val="0070C0"/>
          </a:solidFill>
          <a:prstDash val="solid"/>
          <a:tailEnd type="triangle"/>
        </a:ln>
        <a:effectLst/>
      </xdr:spPr>
    </xdr:cxnSp>
    <xdr:clientData/>
  </xdr:twoCellAnchor>
  <xdr:twoCellAnchor>
    <xdr:from>
      <xdr:col>3</xdr:col>
      <xdr:colOff>817993</xdr:colOff>
      <xdr:row>30</xdr:row>
      <xdr:rowOff>135997</xdr:rowOff>
    </xdr:from>
    <xdr:to>
      <xdr:col>5</xdr:col>
      <xdr:colOff>450702</xdr:colOff>
      <xdr:row>36</xdr:row>
      <xdr:rowOff>156890</xdr:rowOff>
    </xdr:to>
    <xdr:cxnSp macro="">
      <xdr:nvCxnSpPr>
        <xdr:cNvPr id="101" name="直線矢印コネクタ 100">
          <a:extLst>
            <a:ext uri="{FF2B5EF4-FFF2-40B4-BE49-F238E27FC236}">
              <a16:creationId xmlns:a16="http://schemas.microsoft.com/office/drawing/2014/main" id="{387230A8-7356-43F3-8464-F6E417F4A14C}"/>
            </a:ext>
          </a:extLst>
        </xdr:cNvPr>
        <xdr:cNvCxnSpPr>
          <a:cxnSpLocks/>
          <a:stCxn id="91" idx="3"/>
          <a:endCxn id="82" idx="1"/>
        </xdr:cNvCxnSpPr>
      </xdr:nvCxnSpPr>
      <xdr:spPr>
        <a:xfrm>
          <a:off x="14857843" y="7070197"/>
          <a:ext cx="2753734" cy="1167068"/>
        </a:xfrm>
        <a:prstGeom prst="straightConnector1">
          <a:avLst/>
        </a:prstGeom>
        <a:noFill/>
        <a:ln w="3175" cap="flat" cmpd="sng" algn="ctr">
          <a:solidFill>
            <a:srgbClr val="0070C0"/>
          </a:solidFill>
          <a:prstDash val="solid"/>
          <a:tailEnd type="triangle"/>
        </a:ln>
        <a:effectLst/>
      </xdr:spPr>
    </xdr:cxnSp>
    <xdr:clientData/>
  </xdr:twoCellAnchor>
  <xdr:twoCellAnchor>
    <xdr:from>
      <xdr:col>3</xdr:col>
      <xdr:colOff>817993</xdr:colOff>
      <xdr:row>30</xdr:row>
      <xdr:rowOff>135997</xdr:rowOff>
    </xdr:from>
    <xdr:to>
      <xdr:col>5</xdr:col>
      <xdr:colOff>450702</xdr:colOff>
      <xdr:row>39</xdr:row>
      <xdr:rowOff>156163</xdr:rowOff>
    </xdr:to>
    <xdr:cxnSp macro="">
      <xdr:nvCxnSpPr>
        <xdr:cNvPr id="102" name="直線矢印コネクタ 101">
          <a:extLst>
            <a:ext uri="{FF2B5EF4-FFF2-40B4-BE49-F238E27FC236}">
              <a16:creationId xmlns:a16="http://schemas.microsoft.com/office/drawing/2014/main" id="{6B8139E5-237D-4BC4-9B60-2E4A6C878E71}"/>
            </a:ext>
          </a:extLst>
        </xdr:cNvPr>
        <xdr:cNvCxnSpPr>
          <a:cxnSpLocks/>
          <a:stCxn id="91" idx="3"/>
          <a:endCxn id="84" idx="1"/>
        </xdr:cNvCxnSpPr>
      </xdr:nvCxnSpPr>
      <xdr:spPr>
        <a:xfrm>
          <a:off x="14857843" y="7070197"/>
          <a:ext cx="2753734" cy="1737841"/>
        </a:xfrm>
        <a:prstGeom prst="straightConnector1">
          <a:avLst/>
        </a:prstGeom>
        <a:noFill/>
        <a:ln w="3175" cap="flat" cmpd="sng" algn="ctr">
          <a:solidFill>
            <a:srgbClr val="FF0000"/>
          </a:solidFill>
          <a:prstDash val="solid"/>
          <a:tailEnd type="triangle"/>
        </a:ln>
        <a:effectLst/>
      </xdr:spPr>
    </xdr:cxnSp>
    <xdr:clientData/>
  </xdr:twoCellAnchor>
  <xdr:twoCellAnchor>
    <xdr:from>
      <xdr:col>3</xdr:col>
      <xdr:colOff>817993</xdr:colOff>
      <xdr:row>33</xdr:row>
      <xdr:rowOff>3385</xdr:rowOff>
    </xdr:from>
    <xdr:to>
      <xdr:col>5</xdr:col>
      <xdr:colOff>450702</xdr:colOff>
      <xdr:row>42</xdr:row>
      <xdr:rowOff>158612</xdr:rowOff>
    </xdr:to>
    <xdr:cxnSp macro="">
      <xdr:nvCxnSpPr>
        <xdr:cNvPr id="103" name="直線矢印コネクタ 102">
          <a:extLst>
            <a:ext uri="{FF2B5EF4-FFF2-40B4-BE49-F238E27FC236}">
              <a16:creationId xmlns:a16="http://schemas.microsoft.com/office/drawing/2014/main" id="{6B48BAD8-36FD-4CB4-8736-E1CB6304D2DF}"/>
            </a:ext>
          </a:extLst>
        </xdr:cNvPr>
        <xdr:cNvCxnSpPr>
          <a:cxnSpLocks/>
          <a:stCxn id="94" idx="3"/>
          <a:endCxn id="85" idx="1"/>
        </xdr:cNvCxnSpPr>
      </xdr:nvCxnSpPr>
      <xdr:spPr>
        <a:xfrm>
          <a:off x="14857843" y="7512260"/>
          <a:ext cx="2753734" cy="1869727"/>
        </a:xfrm>
        <a:prstGeom prst="straightConnector1">
          <a:avLst/>
        </a:prstGeom>
        <a:noFill/>
        <a:ln w="3175" cap="flat" cmpd="sng" algn="ctr">
          <a:solidFill>
            <a:srgbClr val="0070C0"/>
          </a:solidFill>
          <a:prstDash val="solid"/>
          <a:tailEnd type="triangle"/>
        </a:ln>
        <a:effectLst/>
      </xdr:spPr>
    </xdr:cxnSp>
    <xdr:clientData/>
  </xdr:twoCellAnchor>
  <xdr:twoCellAnchor>
    <xdr:from>
      <xdr:col>3</xdr:col>
      <xdr:colOff>817993</xdr:colOff>
      <xdr:row>38</xdr:row>
      <xdr:rowOff>22324</xdr:rowOff>
    </xdr:from>
    <xdr:to>
      <xdr:col>5</xdr:col>
      <xdr:colOff>450702</xdr:colOff>
      <xdr:row>42</xdr:row>
      <xdr:rowOff>158612</xdr:rowOff>
    </xdr:to>
    <xdr:cxnSp macro="">
      <xdr:nvCxnSpPr>
        <xdr:cNvPr id="104" name="直線矢印コネクタ 103">
          <a:extLst>
            <a:ext uri="{FF2B5EF4-FFF2-40B4-BE49-F238E27FC236}">
              <a16:creationId xmlns:a16="http://schemas.microsoft.com/office/drawing/2014/main" id="{0A8D4B49-F744-45AC-B2D0-D7A309144A60}"/>
            </a:ext>
          </a:extLst>
        </xdr:cNvPr>
        <xdr:cNvCxnSpPr>
          <a:cxnSpLocks/>
          <a:stCxn id="87" idx="3"/>
          <a:endCxn id="85" idx="1"/>
        </xdr:cNvCxnSpPr>
      </xdr:nvCxnSpPr>
      <xdr:spPr>
        <a:xfrm>
          <a:off x="14857843" y="8483699"/>
          <a:ext cx="2753734" cy="898288"/>
        </a:xfrm>
        <a:prstGeom prst="straightConnector1">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1897323</xdr:colOff>
      <xdr:row>27</xdr:row>
      <xdr:rowOff>174946</xdr:rowOff>
    </xdr:from>
    <xdr:to>
      <xdr:col>2</xdr:col>
      <xdr:colOff>2444920</xdr:colOff>
      <xdr:row>36</xdr:row>
      <xdr:rowOff>177251</xdr:rowOff>
    </xdr:to>
    <xdr:cxnSp macro="">
      <xdr:nvCxnSpPr>
        <xdr:cNvPr id="105" name="コネクタ: カギ線 104">
          <a:extLst>
            <a:ext uri="{FF2B5EF4-FFF2-40B4-BE49-F238E27FC236}">
              <a16:creationId xmlns:a16="http://schemas.microsoft.com/office/drawing/2014/main" id="{2705B279-9976-4FC5-8189-D5AC7386366F}"/>
            </a:ext>
          </a:extLst>
        </xdr:cNvPr>
        <xdr:cNvCxnSpPr>
          <a:stCxn id="79" idx="3"/>
          <a:endCxn id="92" idx="1"/>
        </xdr:cNvCxnSpPr>
      </xdr:nvCxnSpPr>
      <xdr:spPr>
        <a:xfrm flipV="1">
          <a:off x="12762173" y="6540821"/>
          <a:ext cx="553947" cy="1716805"/>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3</xdr:col>
      <xdr:colOff>817993</xdr:colOff>
      <xdr:row>36</xdr:row>
      <xdr:rowOff>156890</xdr:rowOff>
    </xdr:from>
    <xdr:to>
      <xdr:col>5</xdr:col>
      <xdr:colOff>450702</xdr:colOff>
      <xdr:row>40</xdr:row>
      <xdr:rowOff>137362</xdr:rowOff>
    </xdr:to>
    <xdr:cxnSp macro="">
      <xdr:nvCxnSpPr>
        <xdr:cNvPr id="106" name="直線矢印コネクタ 105">
          <a:extLst>
            <a:ext uri="{FF2B5EF4-FFF2-40B4-BE49-F238E27FC236}">
              <a16:creationId xmlns:a16="http://schemas.microsoft.com/office/drawing/2014/main" id="{2DBBB460-DC62-4FB3-BE95-B7EE4F9B52A3}"/>
            </a:ext>
          </a:extLst>
        </xdr:cNvPr>
        <xdr:cNvCxnSpPr>
          <a:cxnSpLocks/>
          <a:stCxn id="88" idx="3"/>
          <a:endCxn id="82" idx="1"/>
        </xdr:cNvCxnSpPr>
      </xdr:nvCxnSpPr>
      <xdr:spPr>
        <a:xfrm flipV="1">
          <a:off x="14857843" y="8237265"/>
          <a:ext cx="2753734" cy="742472"/>
        </a:xfrm>
        <a:prstGeom prst="straightConnector1">
          <a:avLst/>
        </a:prstGeom>
        <a:noFill/>
        <a:ln w="3175" cap="flat" cmpd="sng" algn="ctr">
          <a:solidFill>
            <a:srgbClr val="FFFFFF">
              <a:lumMod val="50000"/>
            </a:srgbClr>
          </a:solidFill>
          <a:prstDash val="solid"/>
          <a:tailEnd type="triangle"/>
        </a:ln>
        <a:effectLst/>
      </xdr:spPr>
    </xdr:cxnSp>
    <xdr:clientData/>
  </xdr:twoCellAnchor>
  <xdr:twoCellAnchor>
    <xdr:from>
      <xdr:col>3</xdr:col>
      <xdr:colOff>817993</xdr:colOff>
      <xdr:row>42</xdr:row>
      <xdr:rowOff>158612</xdr:rowOff>
    </xdr:from>
    <xdr:to>
      <xdr:col>5</xdr:col>
      <xdr:colOff>450702</xdr:colOff>
      <xdr:row>43</xdr:row>
      <xdr:rowOff>42850</xdr:rowOff>
    </xdr:to>
    <xdr:cxnSp macro="">
      <xdr:nvCxnSpPr>
        <xdr:cNvPr id="107" name="直線矢印コネクタ 106">
          <a:extLst>
            <a:ext uri="{FF2B5EF4-FFF2-40B4-BE49-F238E27FC236}">
              <a16:creationId xmlns:a16="http://schemas.microsoft.com/office/drawing/2014/main" id="{C9423F07-A97A-4EF5-A043-BD328B9320A3}"/>
            </a:ext>
          </a:extLst>
        </xdr:cNvPr>
        <xdr:cNvCxnSpPr>
          <a:cxnSpLocks/>
          <a:stCxn id="89" idx="3"/>
          <a:endCxn id="85" idx="1"/>
        </xdr:cNvCxnSpPr>
      </xdr:nvCxnSpPr>
      <xdr:spPr>
        <a:xfrm flipV="1">
          <a:off x="14857843" y="9381987"/>
          <a:ext cx="2753734" cy="74738"/>
        </a:xfrm>
        <a:prstGeom prst="straightConnector1">
          <a:avLst/>
        </a:prstGeom>
        <a:noFill/>
        <a:ln w="3175" cap="flat" cmpd="sng" algn="ctr">
          <a:solidFill>
            <a:srgbClr val="FFFFFF">
              <a:lumMod val="50000"/>
            </a:srgbClr>
          </a:solidFill>
          <a:prstDash val="solid"/>
          <a:tailEnd type="triangle"/>
        </a:ln>
        <a:effectLst/>
      </xdr:spPr>
    </xdr:cxnSp>
    <xdr:clientData/>
  </xdr:twoCellAnchor>
  <xdr:twoCellAnchor>
    <xdr:from>
      <xdr:col>3</xdr:col>
      <xdr:colOff>817993</xdr:colOff>
      <xdr:row>45</xdr:row>
      <xdr:rowOff>157888</xdr:rowOff>
    </xdr:from>
    <xdr:to>
      <xdr:col>5</xdr:col>
      <xdr:colOff>450702</xdr:colOff>
      <xdr:row>45</xdr:row>
      <xdr:rowOff>157888</xdr:rowOff>
    </xdr:to>
    <xdr:cxnSp macro="">
      <xdr:nvCxnSpPr>
        <xdr:cNvPr id="108" name="直線矢印コネクタ 107">
          <a:extLst>
            <a:ext uri="{FF2B5EF4-FFF2-40B4-BE49-F238E27FC236}">
              <a16:creationId xmlns:a16="http://schemas.microsoft.com/office/drawing/2014/main" id="{DC539BF2-DFB8-4608-981A-80CA281FF09B}"/>
            </a:ext>
          </a:extLst>
        </xdr:cNvPr>
        <xdr:cNvCxnSpPr>
          <a:cxnSpLocks/>
          <a:stCxn id="90" idx="3"/>
          <a:endCxn id="86" idx="1"/>
        </xdr:cNvCxnSpPr>
      </xdr:nvCxnSpPr>
      <xdr:spPr>
        <a:xfrm>
          <a:off x="14857843" y="9952763"/>
          <a:ext cx="2753734" cy="0"/>
        </a:xfrm>
        <a:prstGeom prst="straightConnector1">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1897323</xdr:colOff>
      <xdr:row>36</xdr:row>
      <xdr:rowOff>177251</xdr:rowOff>
    </xdr:from>
    <xdr:to>
      <xdr:col>2</xdr:col>
      <xdr:colOff>2444920</xdr:colOff>
      <xdr:row>45</xdr:row>
      <xdr:rowOff>157888</xdr:rowOff>
    </xdr:to>
    <xdr:cxnSp macro="">
      <xdr:nvCxnSpPr>
        <xdr:cNvPr id="109" name="コネクタ: カギ線 108">
          <a:extLst>
            <a:ext uri="{FF2B5EF4-FFF2-40B4-BE49-F238E27FC236}">
              <a16:creationId xmlns:a16="http://schemas.microsoft.com/office/drawing/2014/main" id="{67627EBC-8705-4D87-AFC2-E3C71297D1E2}"/>
            </a:ext>
          </a:extLst>
        </xdr:cNvPr>
        <xdr:cNvCxnSpPr>
          <a:stCxn id="79" idx="3"/>
          <a:endCxn id="90" idx="1"/>
        </xdr:cNvCxnSpPr>
      </xdr:nvCxnSpPr>
      <xdr:spPr>
        <a:xfrm>
          <a:off x="12762173" y="8257626"/>
          <a:ext cx="553947" cy="1695137"/>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1897323</xdr:colOff>
      <xdr:row>30</xdr:row>
      <xdr:rowOff>135997</xdr:rowOff>
    </xdr:from>
    <xdr:to>
      <xdr:col>2</xdr:col>
      <xdr:colOff>2444920</xdr:colOff>
      <xdr:row>36</xdr:row>
      <xdr:rowOff>177251</xdr:rowOff>
    </xdr:to>
    <xdr:cxnSp macro="">
      <xdr:nvCxnSpPr>
        <xdr:cNvPr id="110" name="コネクタ: カギ線 109">
          <a:extLst>
            <a:ext uri="{FF2B5EF4-FFF2-40B4-BE49-F238E27FC236}">
              <a16:creationId xmlns:a16="http://schemas.microsoft.com/office/drawing/2014/main" id="{973EB66F-6260-4A5E-9991-25E396DE97C5}"/>
            </a:ext>
          </a:extLst>
        </xdr:cNvPr>
        <xdr:cNvCxnSpPr>
          <a:stCxn id="79" idx="3"/>
          <a:endCxn id="91" idx="1"/>
        </xdr:cNvCxnSpPr>
      </xdr:nvCxnSpPr>
      <xdr:spPr>
        <a:xfrm flipV="1">
          <a:off x="12762173" y="7070197"/>
          <a:ext cx="553947" cy="1187429"/>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1897323</xdr:colOff>
      <xdr:row>33</xdr:row>
      <xdr:rowOff>3385</xdr:rowOff>
    </xdr:from>
    <xdr:to>
      <xdr:col>2</xdr:col>
      <xdr:colOff>2444920</xdr:colOff>
      <xdr:row>36</xdr:row>
      <xdr:rowOff>177251</xdr:rowOff>
    </xdr:to>
    <xdr:cxnSp macro="">
      <xdr:nvCxnSpPr>
        <xdr:cNvPr id="111" name="コネクタ: カギ線 110">
          <a:extLst>
            <a:ext uri="{FF2B5EF4-FFF2-40B4-BE49-F238E27FC236}">
              <a16:creationId xmlns:a16="http://schemas.microsoft.com/office/drawing/2014/main" id="{468E7998-B25D-4A3E-83FE-EAC19424F50E}"/>
            </a:ext>
          </a:extLst>
        </xdr:cNvPr>
        <xdr:cNvCxnSpPr>
          <a:stCxn id="79" idx="3"/>
          <a:endCxn id="94" idx="1"/>
        </xdr:cNvCxnSpPr>
      </xdr:nvCxnSpPr>
      <xdr:spPr>
        <a:xfrm flipV="1">
          <a:off x="12762173" y="7512260"/>
          <a:ext cx="553947" cy="745366"/>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1897323</xdr:colOff>
      <xdr:row>35</xdr:row>
      <xdr:rowOff>118424</xdr:rowOff>
    </xdr:from>
    <xdr:to>
      <xdr:col>2</xdr:col>
      <xdr:colOff>2444920</xdr:colOff>
      <xdr:row>36</xdr:row>
      <xdr:rowOff>177251</xdr:rowOff>
    </xdr:to>
    <xdr:cxnSp macro="">
      <xdr:nvCxnSpPr>
        <xdr:cNvPr id="112" name="コネクタ: カギ線 111">
          <a:extLst>
            <a:ext uri="{FF2B5EF4-FFF2-40B4-BE49-F238E27FC236}">
              <a16:creationId xmlns:a16="http://schemas.microsoft.com/office/drawing/2014/main" id="{422F6170-E227-4DF0-B77F-C67F96DF4095}"/>
            </a:ext>
          </a:extLst>
        </xdr:cNvPr>
        <xdr:cNvCxnSpPr>
          <a:stCxn id="79" idx="3"/>
          <a:endCxn id="93" idx="1"/>
        </xdr:cNvCxnSpPr>
      </xdr:nvCxnSpPr>
      <xdr:spPr>
        <a:xfrm flipV="1">
          <a:off x="12762173" y="8008299"/>
          <a:ext cx="553947" cy="249327"/>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1897323</xdr:colOff>
      <xdr:row>36</xdr:row>
      <xdr:rowOff>177251</xdr:rowOff>
    </xdr:from>
    <xdr:to>
      <xdr:col>2</xdr:col>
      <xdr:colOff>2444920</xdr:colOff>
      <xdr:row>38</xdr:row>
      <xdr:rowOff>22324</xdr:rowOff>
    </xdr:to>
    <xdr:cxnSp macro="">
      <xdr:nvCxnSpPr>
        <xdr:cNvPr id="113" name="コネクタ: カギ線 112">
          <a:extLst>
            <a:ext uri="{FF2B5EF4-FFF2-40B4-BE49-F238E27FC236}">
              <a16:creationId xmlns:a16="http://schemas.microsoft.com/office/drawing/2014/main" id="{F95E5805-FD99-4638-A042-49F2260F8C08}"/>
            </a:ext>
          </a:extLst>
        </xdr:cNvPr>
        <xdr:cNvCxnSpPr>
          <a:stCxn id="79" idx="3"/>
          <a:endCxn id="87" idx="1"/>
        </xdr:cNvCxnSpPr>
      </xdr:nvCxnSpPr>
      <xdr:spPr>
        <a:xfrm>
          <a:off x="12762173" y="8257626"/>
          <a:ext cx="553947" cy="226073"/>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1897323</xdr:colOff>
      <xdr:row>36</xdr:row>
      <xdr:rowOff>177251</xdr:rowOff>
    </xdr:from>
    <xdr:to>
      <xdr:col>2</xdr:col>
      <xdr:colOff>2444920</xdr:colOff>
      <xdr:row>40</xdr:row>
      <xdr:rowOff>137362</xdr:rowOff>
    </xdr:to>
    <xdr:cxnSp macro="">
      <xdr:nvCxnSpPr>
        <xdr:cNvPr id="114" name="コネクタ: カギ線 113">
          <a:extLst>
            <a:ext uri="{FF2B5EF4-FFF2-40B4-BE49-F238E27FC236}">
              <a16:creationId xmlns:a16="http://schemas.microsoft.com/office/drawing/2014/main" id="{D250D349-A1E7-403C-93A0-69A84277ADE0}"/>
            </a:ext>
          </a:extLst>
        </xdr:cNvPr>
        <xdr:cNvCxnSpPr>
          <a:stCxn id="79" idx="3"/>
          <a:endCxn id="88" idx="1"/>
        </xdr:cNvCxnSpPr>
      </xdr:nvCxnSpPr>
      <xdr:spPr>
        <a:xfrm>
          <a:off x="12762173" y="8257626"/>
          <a:ext cx="553947" cy="722111"/>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1897323</xdr:colOff>
      <xdr:row>36</xdr:row>
      <xdr:rowOff>177251</xdr:rowOff>
    </xdr:from>
    <xdr:to>
      <xdr:col>2</xdr:col>
      <xdr:colOff>2444920</xdr:colOff>
      <xdr:row>43</xdr:row>
      <xdr:rowOff>42850</xdr:rowOff>
    </xdr:to>
    <xdr:cxnSp macro="">
      <xdr:nvCxnSpPr>
        <xdr:cNvPr id="115" name="コネクタ: カギ線 114">
          <a:extLst>
            <a:ext uri="{FF2B5EF4-FFF2-40B4-BE49-F238E27FC236}">
              <a16:creationId xmlns:a16="http://schemas.microsoft.com/office/drawing/2014/main" id="{8EE65A5F-E664-4324-8EB2-F9F70C3D399D}"/>
            </a:ext>
          </a:extLst>
        </xdr:cNvPr>
        <xdr:cNvCxnSpPr>
          <a:stCxn id="79" idx="3"/>
          <a:endCxn id="89" idx="1"/>
        </xdr:cNvCxnSpPr>
      </xdr:nvCxnSpPr>
      <xdr:spPr>
        <a:xfrm>
          <a:off x="12762173" y="8257626"/>
          <a:ext cx="553947" cy="1199099"/>
        </a:xfrm>
        <a:prstGeom prst="bentConnector3">
          <a:avLst>
            <a:gd name="adj1" fmla="val 50000"/>
          </a:avLst>
        </a:prstGeom>
        <a:noFill/>
        <a:ln w="3175" cap="flat" cmpd="sng" algn="ctr">
          <a:solidFill>
            <a:srgbClr val="FFFFFF">
              <a:lumMod val="50000"/>
            </a:srgbClr>
          </a:solidFill>
          <a:prstDash val="solid"/>
          <a:tailEnd type="triangle"/>
        </a:ln>
        <a:effectLst/>
      </xdr:spPr>
    </xdr:cxnSp>
    <xdr:clientData/>
  </xdr:twoCellAnchor>
  <xdr:twoCellAnchor>
    <xdr:from>
      <xdr:col>2</xdr:col>
      <xdr:colOff>1847347</xdr:colOff>
      <xdr:row>26</xdr:row>
      <xdr:rowOff>118878</xdr:rowOff>
    </xdr:from>
    <xdr:to>
      <xdr:col>2</xdr:col>
      <xdr:colOff>2391120</xdr:colOff>
      <xdr:row>28</xdr:row>
      <xdr:rowOff>1099</xdr:rowOff>
    </xdr:to>
    <xdr:sp macro="" textlink="">
      <xdr:nvSpPr>
        <xdr:cNvPr id="116" name="正方形/長方形 115">
          <a:extLst>
            <a:ext uri="{FF2B5EF4-FFF2-40B4-BE49-F238E27FC236}">
              <a16:creationId xmlns:a16="http://schemas.microsoft.com/office/drawing/2014/main" id="{FCF563CD-7A69-4522-A13F-2F5A26BB2328}"/>
            </a:ext>
          </a:extLst>
        </xdr:cNvPr>
        <xdr:cNvSpPr/>
      </xdr:nvSpPr>
      <xdr:spPr>
        <a:xfrm>
          <a:off x="12715372" y="6294253"/>
          <a:ext cx="540598" cy="260046"/>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554" kern="0">
              <a:solidFill>
                <a:srgbClr val="000000"/>
              </a:solidFill>
              <a:latin typeface="Meiryo UI"/>
              <a:ea typeface="Meiryo UI"/>
            </a:rPr>
            <a:t>➀⓶③を</a:t>
          </a:r>
          <a:endParaRPr kumimoji="1" lang="en-US" altLang="ja-JP" sz="554" kern="0">
            <a:solidFill>
              <a:srgbClr val="000000"/>
            </a:solidFill>
            <a:latin typeface="Meiryo UI"/>
            <a:ea typeface="Meiryo UI"/>
          </a:endParaRPr>
        </a:p>
        <a:p>
          <a:pPr algn="ctr" defTabSz="844083">
            <a:defRPr/>
          </a:pPr>
          <a:r>
            <a:rPr kumimoji="1" lang="ja-JP" altLang="en-US" sz="554" kern="0">
              <a:solidFill>
                <a:srgbClr val="000000"/>
              </a:solidFill>
              <a:latin typeface="Meiryo UI"/>
              <a:ea typeface="Meiryo UI"/>
            </a:rPr>
            <a:t>全て満たす</a:t>
          </a:r>
        </a:p>
      </xdr:txBody>
    </xdr:sp>
    <xdr:clientData/>
  </xdr:twoCellAnchor>
  <xdr:twoCellAnchor>
    <xdr:from>
      <xdr:col>2</xdr:col>
      <xdr:colOff>1847347</xdr:colOff>
      <xdr:row>29</xdr:row>
      <xdr:rowOff>41843</xdr:rowOff>
    </xdr:from>
    <xdr:to>
      <xdr:col>2</xdr:col>
      <xdr:colOff>2391120</xdr:colOff>
      <xdr:row>30</xdr:row>
      <xdr:rowOff>60589</xdr:rowOff>
    </xdr:to>
    <xdr:sp macro="" textlink="">
      <xdr:nvSpPr>
        <xdr:cNvPr id="117" name="正方形/長方形 116">
          <a:extLst>
            <a:ext uri="{FF2B5EF4-FFF2-40B4-BE49-F238E27FC236}">
              <a16:creationId xmlns:a16="http://schemas.microsoft.com/office/drawing/2014/main" id="{08ADD29D-CCBC-410C-82DF-F84F6EB9D1C8}"/>
            </a:ext>
          </a:extLst>
        </xdr:cNvPr>
        <xdr:cNvSpPr/>
      </xdr:nvSpPr>
      <xdr:spPr>
        <a:xfrm>
          <a:off x="12715372" y="6788718"/>
          <a:ext cx="540598" cy="209246"/>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554" kern="0">
              <a:solidFill>
                <a:srgbClr val="000000"/>
              </a:solidFill>
              <a:latin typeface="Meiryo UI"/>
              <a:ea typeface="Meiryo UI"/>
            </a:rPr>
            <a:t>➀のみ</a:t>
          </a:r>
          <a:endParaRPr kumimoji="1" lang="en-US" altLang="ja-JP" sz="554" kern="0">
            <a:solidFill>
              <a:srgbClr val="000000"/>
            </a:solidFill>
            <a:latin typeface="Meiryo UI"/>
            <a:ea typeface="Meiryo UI"/>
          </a:endParaRPr>
        </a:p>
        <a:p>
          <a:pPr algn="ctr" defTabSz="844083">
            <a:defRPr/>
          </a:pPr>
          <a:r>
            <a:rPr kumimoji="1" lang="ja-JP" altLang="en-US" sz="554" kern="0">
              <a:solidFill>
                <a:srgbClr val="000000"/>
              </a:solidFill>
              <a:latin typeface="Meiryo UI"/>
              <a:ea typeface="Meiryo UI"/>
            </a:rPr>
            <a:t>満たす</a:t>
          </a:r>
        </a:p>
      </xdr:txBody>
    </xdr:sp>
    <xdr:clientData/>
  </xdr:twoCellAnchor>
  <xdr:twoCellAnchor>
    <xdr:from>
      <xdr:col>2</xdr:col>
      <xdr:colOff>1847347</xdr:colOff>
      <xdr:row>31</xdr:row>
      <xdr:rowOff>155635</xdr:rowOff>
    </xdr:from>
    <xdr:to>
      <xdr:col>2</xdr:col>
      <xdr:colOff>2391120</xdr:colOff>
      <xdr:row>32</xdr:row>
      <xdr:rowOff>177556</xdr:rowOff>
    </xdr:to>
    <xdr:sp macro="" textlink="">
      <xdr:nvSpPr>
        <xdr:cNvPr id="118" name="正方形/長方形 117">
          <a:extLst>
            <a:ext uri="{FF2B5EF4-FFF2-40B4-BE49-F238E27FC236}">
              <a16:creationId xmlns:a16="http://schemas.microsoft.com/office/drawing/2014/main" id="{B6304E51-EFBB-4803-B256-BD0C83DC3A53}"/>
            </a:ext>
          </a:extLst>
        </xdr:cNvPr>
        <xdr:cNvSpPr/>
      </xdr:nvSpPr>
      <xdr:spPr>
        <a:xfrm>
          <a:off x="12715372" y="7283510"/>
          <a:ext cx="540598" cy="212421"/>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554" kern="0">
              <a:solidFill>
                <a:srgbClr val="000000"/>
              </a:solidFill>
              <a:latin typeface="Meiryo UI"/>
              <a:ea typeface="Meiryo UI"/>
            </a:rPr>
            <a:t>⓶のみ</a:t>
          </a:r>
          <a:endParaRPr kumimoji="1" lang="en-US" altLang="ja-JP" sz="554" kern="0">
            <a:solidFill>
              <a:srgbClr val="000000"/>
            </a:solidFill>
            <a:latin typeface="Meiryo UI"/>
            <a:ea typeface="Meiryo UI"/>
          </a:endParaRPr>
        </a:p>
        <a:p>
          <a:pPr algn="ctr" defTabSz="844083">
            <a:defRPr/>
          </a:pPr>
          <a:r>
            <a:rPr kumimoji="1" lang="ja-JP" altLang="en-US" sz="554" kern="0">
              <a:solidFill>
                <a:srgbClr val="000000"/>
              </a:solidFill>
              <a:latin typeface="Meiryo UI"/>
              <a:ea typeface="Meiryo UI"/>
            </a:rPr>
            <a:t>満たす</a:t>
          </a:r>
        </a:p>
      </xdr:txBody>
    </xdr:sp>
    <xdr:clientData/>
  </xdr:twoCellAnchor>
  <xdr:twoCellAnchor>
    <xdr:from>
      <xdr:col>2</xdr:col>
      <xdr:colOff>1847347</xdr:colOff>
      <xdr:row>34</xdr:row>
      <xdr:rowOff>61123</xdr:rowOff>
    </xdr:from>
    <xdr:to>
      <xdr:col>2</xdr:col>
      <xdr:colOff>2391120</xdr:colOff>
      <xdr:row>35</xdr:row>
      <xdr:rowOff>133844</xdr:rowOff>
    </xdr:to>
    <xdr:sp macro="" textlink="">
      <xdr:nvSpPr>
        <xdr:cNvPr id="119" name="正方形/長方形 118">
          <a:extLst>
            <a:ext uri="{FF2B5EF4-FFF2-40B4-BE49-F238E27FC236}">
              <a16:creationId xmlns:a16="http://schemas.microsoft.com/office/drawing/2014/main" id="{1629A730-CC6F-4094-9E59-8AE32A9BCC25}"/>
            </a:ext>
          </a:extLst>
        </xdr:cNvPr>
        <xdr:cNvSpPr/>
      </xdr:nvSpPr>
      <xdr:spPr>
        <a:xfrm>
          <a:off x="12715372" y="7760498"/>
          <a:ext cx="540598" cy="260046"/>
        </a:xfrm>
        <a:prstGeom prst="rect">
          <a:avLst/>
        </a:prstGeom>
        <a:solidFill>
          <a:srgbClr val="FFE389"/>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ja-JP" altLang="en-US" sz="554" kern="0">
              <a:solidFill>
                <a:srgbClr val="000000"/>
              </a:solidFill>
              <a:latin typeface="Meiryo UI"/>
              <a:ea typeface="Meiryo UI"/>
            </a:rPr>
            <a:t>③のみ</a:t>
          </a:r>
          <a:endParaRPr kumimoji="1" lang="en-US" altLang="ja-JP" sz="554" kern="0">
            <a:solidFill>
              <a:srgbClr val="000000"/>
            </a:solidFill>
            <a:latin typeface="Meiryo UI"/>
            <a:ea typeface="Meiryo UI"/>
          </a:endParaRPr>
        </a:p>
        <a:p>
          <a:pPr algn="ctr" defTabSz="844083">
            <a:defRPr/>
          </a:pPr>
          <a:r>
            <a:rPr kumimoji="1" lang="ja-JP" altLang="en-US" sz="554" kern="0">
              <a:solidFill>
                <a:srgbClr val="000000"/>
              </a:solidFill>
              <a:latin typeface="Meiryo UI"/>
              <a:ea typeface="Meiryo UI"/>
            </a:rPr>
            <a:t>満たす</a:t>
          </a:r>
        </a:p>
      </xdr:txBody>
    </xdr:sp>
    <xdr:clientData/>
  </xdr:twoCellAnchor>
  <xdr:twoCellAnchor>
    <xdr:from>
      <xdr:col>3</xdr:col>
      <xdr:colOff>817993</xdr:colOff>
      <xdr:row>27</xdr:row>
      <xdr:rowOff>174946</xdr:rowOff>
    </xdr:from>
    <xdr:to>
      <xdr:col>5</xdr:col>
      <xdr:colOff>450702</xdr:colOff>
      <xdr:row>30</xdr:row>
      <xdr:rowOff>177394</xdr:rowOff>
    </xdr:to>
    <xdr:cxnSp macro="">
      <xdr:nvCxnSpPr>
        <xdr:cNvPr id="120" name="直線矢印コネクタ 119">
          <a:extLst>
            <a:ext uri="{FF2B5EF4-FFF2-40B4-BE49-F238E27FC236}">
              <a16:creationId xmlns:a16="http://schemas.microsoft.com/office/drawing/2014/main" id="{61071EBD-0310-48AE-BE35-88B1A137D906}"/>
            </a:ext>
          </a:extLst>
        </xdr:cNvPr>
        <xdr:cNvCxnSpPr>
          <a:cxnSpLocks/>
          <a:stCxn id="92" idx="3"/>
          <a:endCxn id="80" idx="1"/>
        </xdr:cNvCxnSpPr>
      </xdr:nvCxnSpPr>
      <xdr:spPr>
        <a:xfrm>
          <a:off x="14857843" y="6540821"/>
          <a:ext cx="2753734" cy="573948"/>
        </a:xfrm>
        <a:prstGeom prst="straightConnector1">
          <a:avLst/>
        </a:prstGeom>
        <a:noFill/>
        <a:ln w="3175" cap="flat" cmpd="sng" algn="ctr">
          <a:solidFill>
            <a:srgbClr val="0070C0"/>
          </a:solidFill>
          <a:prstDash val="solid"/>
          <a:tailEnd type="triangle"/>
        </a:ln>
        <a:effectLst/>
      </xdr:spPr>
    </xdr:cxnSp>
    <xdr:clientData/>
  </xdr:twoCellAnchor>
  <xdr:twoCellAnchor>
    <xdr:from>
      <xdr:col>5</xdr:col>
      <xdr:colOff>86091</xdr:colOff>
      <xdr:row>32</xdr:row>
      <xdr:rowOff>5586</xdr:rowOff>
    </xdr:from>
    <xdr:to>
      <xdr:col>5</xdr:col>
      <xdr:colOff>407771</xdr:colOff>
      <xdr:row>32</xdr:row>
      <xdr:rowOff>101191</xdr:rowOff>
    </xdr:to>
    <xdr:sp macro="" textlink="">
      <xdr:nvSpPr>
        <xdr:cNvPr id="122" name="正方形/長方形 121">
          <a:extLst>
            <a:ext uri="{FF2B5EF4-FFF2-40B4-BE49-F238E27FC236}">
              <a16:creationId xmlns:a16="http://schemas.microsoft.com/office/drawing/2014/main" id="{666787D9-F0D4-4667-9365-8D894BF3A32C}"/>
            </a:ext>
          </a:extLst>
        </xdr:cNvPr>
        <xdr:cNvSpPr/>
      </xdr:nvSpPr>
      <xdr:spPr>
        <a:xfrm>
          <a:off x="17246966" y="7323961"/>
          <a:ext cx="328030" cy="95605"/>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YES</a:t>
          </a:r>
          <a:endParaRPr kumimoji="1" lang="ja-JP" altLang="en-US" sz="462" kern="0">
            <a:solidFill>
              <a:srgbClr val="000000"/>
            </a:solidFill>
            <a:latin typeface="Meiryo UI"/>
            <a:ea typeface="Meiryo UI"/>
          </a:endParaRPr>
        </a:p>
      </xdr:txBody>
    </xdr:sp>
    <xdr:clientData/>
  </xdr:twoCellAnchor>
  <xdr:twoCellAnchor>
    <xdr:from>
      <xdr:col>3</xdr:col>
      <xdr:colOff>959715</xdr:colOff>
      <xdr:row>27</xdr:row>
      <xdr:rowOff>81011</xdr:rowOff>
    </xdr:from>
    <xdr:to>
      <xdr:col>3</xdr:col>
      <xdr:colOff>1255995</xdr:colOff>
      <xdr:row>27</xdr:row>
      <xdr:rowOff>157566</xdr:rowOff>
    </xdr:to>
    <xdr:sp macro="" textlink="">
      <xdr:nvSpPr>
        <xdr:cNvPr id="123" name="正方形/長方形 122">
          <a:extLst>
            <a:ext uri="{FF2B5EF4-FFF2-40B4-BE49-F238E27FC236}">
              <a16:creationId xmlns:a16="http://schemas.microsoft.com/office/drawing/2014/main" id="{91FFDCFB-DD14-4336-9CE4-079ECF2F23D8}"/>
            </a:ext>
          </a:extLst>
        </xdr:cNvPr>
        <xdr:cNvSpPr/>
      </xdr:nvSpPr>
      <xdr:spPr>
        <a:xfrm>
          <a:off x="15002740" y="6446886"/>
          <a:ext cx="293105" cy="76555"/>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NO</a:t>
          </a:r>
          <a:endParaRPr kumimoji="1" lang="ja-JP" altLang="en-US" sz="462" kern="0">
            <a:solidFill>
              <a:srgbClr val="000000"/>
            </a:solidFill>
            <a:latin typeface="Meiryo UI"/>
            <a:ea typeface="Meiryo UI"/>
          </a:endParaRPr>
        </a:p>
      </xdr:txBody>
    </xdr:sp>
    <xdr:clientData/>
  </xdr:twoCellAnchor>
  <xdr:twoCellAnchor>
    <xdr:from>
      <xdr:col>5</xdr:col>
      <xdr:colOff>17791</xdr:colOff>
      <xdr:row>27</xdr:row>
      <xdr:rowOff>81011</xdr:rowOff>
    </xdr:from>
    <xdr:to>
      <xdr:col>5</xdr:col>
      <xdr:colOff>314071</xdr:colOff>
      <xdr:row>27</xdr:row>
      <xdr:rowOff>157566</xdr:rowOff>
    </xdr:to>
    <xdr:sp macro="" textlink="">
      <xdr:nvSpPr>
        <xdr:cNvPr id="124" name="正方形/長方形 123">
          <a:extLst>
            <a:ext uri="{FF2B5EF4-FFF2-40B4-BE49-F238E27FC236}">
              <a16:creationId xmlns:a16="http://schemas.microsoft.com/office/drawing/2014/main" id="{2540273A-CDE1-48C5-B377-4EB71629A621}"/>
            </a:ext>
          </a:extLst>
        </xdr:cNvPr>
        <xdr:cNvSpPr/>
      </xdr:nvSpPr>
      <xdr:spPr>
        <a:xfrm>
          <a:off x="17181841" y="6446886"/>
          <a:ext cx="299455" cy="76555"/>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NO</a:t>
          </a:r>
          <a:endParaRPr kumimoji="1" lang="ja-JP" altLang="en-US" sz="462" kern="0">
            <a:solidFill>
              <a:srgbClr val="000000"/>
            </a:solidFill>
            <a:latin typeface="Meiryo UI"/>
            <a:ea typeface="Meiryo UI"/>
          </a:endParaRPr>
        </a:p>
      </xdr:txBody>
    </xdr:sp>
    <xdr:clientData/>
  </xdr:twoCellAnchor>
  <xdr:twoCellAnchor>
    <xdr:from>
      <xdr:col>3</xdr:col>
      <xdr:colOff>1002409</xdr:colOff>
      <xdr:row>28</xdr:row>
      <xdr:rowOff>62180</xdr:rowOff>
    </xdr:from>
    <xdr:to>
      <xdr:col>3</xdr:col>
      <xdr:colOff>1311389</xdr:colOff>
      <xdr:row>28</xdr:row>
      <xdr:rowOff>138735</xdr:rowOff>
    </xdr:to>
    <xdr:sp macro="" textlink="">
      <xdr:nvSpPr>
        <xdr:cNvPr id="125" name="正方形/長方形 124">
          <a:extLst>
            <a:ext uri="{FF2B5EF4-FFF2-40B4-BE49-F238E27FC236}">
              <a16:creationId xmlns:a16="http://schemas.microsoft.com/office/drawing/2014/main" id="{AF0E1DB0-913D-41DA-8020-433066CD5F45}"/>
            </a:ext>
          </a:extLst>
        </xdr:cNvPr>
        <xdr:cNvSpPr/>
      </xdr:nvSpPr>
      <xdr:spPr>
        <a:xfrm>
          <a:off x="15039084" y="6618555"/>
          <a:ext cx="312155" cy="76555"/>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YES</a:t>
          </a:r>
          <a:endParaRPr kumimoji="1" lang="ja-JP" altLang="en-US" sz="462" kern="0">
            <a:solidFill>
              <a:srgbClr val="000000"/>
            </a:solidFill>
            <a:latin typeface="Meiryo UI"/>
            <a:ea typeface="Meiryo UI"/>
          </a:endParaRPr>
        </a:p>
      </xdr:txBody>
    </xdr:sp>
    <xdr:clientData/>
  </xdr:twoCellAnchor>
  <xdr:twoCellAnchor>
    <xdr:from>
      <xdr:col>4</xdr:col>
      <xdr:colOff>728552</xdr:colOff>
      <xdr:row>35</xdr:row>
      <xdr:rowOff>41455</xdr:rowOff>
    </xdr:from>
    <xdr:to>
      <xdr:col>4</xdr:col>
      <xdr:colOff>1021657</xdr:colOff>
      <xdr:row>35</xdr:row>
      <xdr:rowOff>168810</xdr:rowOff>
    </xdr:to>
    <xdr:sp macro="" textlink="">
      <xdr:nvSpPr>
        <xdr:cNvPr id="126" name="正方形/長方形 125">
          <a:extLst>
            <a:ext uri="{FF2B5EF4-FFF2-40B4-BE49-F238E27FC236}">
              <a16:creationId xmlns:a16="http://schemas.microsoft.com/office/drawing/2014/main" id="{6EF0EFEC-1EF3-4C65-A190-4AC72D3E86A2}"/>
            </a:ext>
          </a:extLst>
        </xdr:cNvPr>
        <xdr:cNvSpPr/>
      </xdr:nvSpPr>
      <xdr:spPr>
        <a:xfrm>
          <a:off x="6076159" y="7940401"/>
          <a:ext cx="293105" cy="127355"/>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NO</a:t>
          </a:r>
          <a:endParaRPr kumimoji="1" lang="ja-JP" altLang="en-US" sz="462" kern="0">
            <a:solidFill>
              <a:srgbClr val="000000"/>
            </a:solidFill>
            <a:latin typeface="Meiryo UI"/>
            <a:ea typeface="Meiryo UI"/>
          </a:endParaRPr>
        </a:p>
      </xdr:txBody>
    </xdr:sp>
    <xdr:clientData/>
  </xdr:twoCellAnchor>
  <xdr:twoCellAnchor>
    <xdr:from>
      <xdr:col>3</xdr:col>
      <xdr:colOff>1483741</xdr:colOff>
      <xdr:row>34</xdr:row>
      <xdr:rowOff>117825</xdr:rowOff>
    </xdr:from>
    <xdr:to>
      <xdr:col>4</xdr:col>
      <xdr:colOff>208396</xdr:colOff>
      <xdr:row>35</xdr:row>
      <xdr:rowOff>57855</xdr:rowOff>
    </xdr:to>
    <xdr:sp macro="" textlink="">
      <xdr:nvSpPr>
        <xdr:cNvPr id="127" name="正方形/長方形 126">
          <a:extLst>
            <a:ext uri="{FF2B5EF4-FFF2-40B4-BE49-F238E27FC236}">
              <a16:creationId xmlns:a16="http://schemas.microsoft.com/office/drawing/2014/main" id="{659A8DFE-3705-4BD8-BD6D-7BF9B3C2B9C7}"/>
            </a:ext>
          </a:extLst>
        </xdr:cNvPr>
        <xdr:cNvSpPr/>
      </xdr:nvSpPr>
      <xdr:spPr>
        <a:xfrm>
          <a:off x="15523591" y="7817200"/>
          <a:ext cx="286755" cy="127355"/>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NO</a:t>
          </a:r>
          <a:endParaRPr kumimoji="1" lang="ja-JP" altLang="en-US" sz="462" kern="0">
            <a:solidFill>
              <a:srgbClr val="000000"/>
            </a:solidFill>
            <a:latin typeface="Meiryo UI"/>
            <a:ea typeface="Meiryo UI"/>
          </a:endParaRPr>
        </a:p>
      </xdr:txBody>
    </xdr:sp>
    <xdr:clientData/>
  </xdr:twoCellAnchor>
  <xdr:twoCellAnchor>
    <xdr:from>
      <xdr:col>4</xdr:col>
      <xdr:colOff>1097221</xdr:colOff>
      <xdr:row>35</xdr:row>
      <xdr:rowOff>41227</xdr:rowOff>
    </xdr:from>
    <xdr:to>
      <xdr:col>4</xdr:col>
      <xdr:colOff>1405747</xdr:colOff>
      <xdr:row>35</xdr:row>
      <xdr:rowOff>117782</xdr:rowOff>
    </xdr:to>
    <xdr:sp macro="" textlink="">
      <xdr:nvSpPr>
        <xdr:cNvPr id="128" name="正方形/長方形 127">
          <a:extLst>
            <a:ext uri="{FF2B5EF4-FFF2-40B4-BE49-F238E27FC236}">
              <a16:creationId xmlns:a16="http://schemas.microsoft.com/office/drawing/2014/main" id="{41AACC27-EE59-42E1-9BD6-E38E482A6A6D}"/>
            </a:ext>
          </a:extLst>
        </xdr:cNvPr>
        <xdr:cNvSpPr/>
      </xdr:nvSpPr>
      <xdr:spPr>
        <a:xfrm>
          <a:off x="6444828" y="7940173"/>
          <a:ext cx="308526" cy="76555"/>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YES</a:t>
          </a:r>
          <a:endParaRPr kumimoji="1" lang="ja-JP" altLang="en-US" sz="462" kern="0">
            <a:solidFill>
              <a:srgbClr val="000000"/>
            </a:solidFill>
            <a:latin typeface="Meiryo UI"/>
            <a:ea typeface="Meiryo UI"/>
          </a:endParaRPr>
        </a:p>
      </xdr:txBody>
    </xdr:sp>
    <xdr:clientData/>
  </xdr:twoCellAnchor>
  <xdr:twoCellAnchor>
    <xdr:from>
      <xdr:col>3</xdr:col>
      <xdr:colOff>1446445</xdr:colOff>
      <xdr:row>35</xdr:row>
      <xdr:rowOff>101271</xdr:rowOff>
    </xdr:from>
    <xdr:to>
      <xdr:col>4</xdr:col>
      <xdr:colOff>171100</xdr:colOff>
      <xdr:row>35</xdr:row>
      <xdr:rowOff>174651</xdr:rowOff>
    </xdr:to>
    <xdr:sp macro="" textlink="">
      <xdr:nvSpPr>
        <xdr:cNvPr id="129" name="正方形/長方形 128">
          <a:extLst>
            <a:ext uri="{FF2B5EF4-FFF2-40B4-BE49-F238E27FC236}">
              <a16:creationId xmlns:a16="http://schemas.microsoft.com/office/drawing/2014/main" id="{040D04E7-C7F4-4FD5-A44E-A6C3B8307B59}"/>
            </a:ext>
          </a:extLst>
        </xdr:cNvPr>
        <xdr:cNvSpPr/>
      </xdr:nvSpPr>
      <xdr:spPr>
        <a:xfrm>
          <a:off x="15486295" y="7991146"/>
          <a:ext cx="286755" cy="73380"/>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YES</a:t>
          </a:r>
          <a:endParaRPr kumimoji="1" lang="ja-JP" altLang="en-US" sz="462" kern="0">
            <a:solidFill>
              <a:srgbClr val="000000"/>
            </a:solidFill>
            <a:latin typeface="Meiryo UI"/>
            <a:ea typeface="Meiryo UI"/>
          </a:endParaRPr>
        </a:p>
      </xdr:txBody>
    </xdr:sp>
    <xdr:clientData/>
  </xdr:twoCellAnchor>
  <xdr:twoCellAnchor>
    <xdr:from>
      <xdr:col>4</xdr:col>
      <xdr:colOff>25704</xdr:colOff>
      <xdr:row>38</xdr:row>
      <xdr:rowOff>1742</xdr:rowOff>
    </xdr:from>
    <xdr:to>
      <xdr:col>4</xdr:col>
      <xdr:colOff>353734</xdr:colOff>
      <xdr:row>38</xdr:row>
      <xdr:rowOff>73742</xdr:rowOff>
    </xdr:to>
    <xdr:sp macro="" textlink="">
      <xdr:nvSpPr>
        <xdr:cNvPr id="130" name="正方形/長方形 129">
          <a:extLst>
            <a:ext uri="{FF2B5EF4-FFF2-40B4-BE49-F238E27FC236}">
              <a16:creationId xmlns:a16="http://schemas.microsoft.com/office/drawing/2014/main" id="{FD6765F9-44BB-40C3-B305-995CFB893B97}"/>
            </a:ext>
          </a:extLst>
        </xdr:cNvPr>
        <xdr:cNvSpPr/>
      </xdr:nvSpPr>
      <xdr:spPr>
        <a:xfrm>
          <a:off x="15630829" y="8459942"/>
          <a:ext cx="321680" cy="72000"/>
        </a:xfrm>
        <a:prstGeom prst="rect">
          <a:avLst/>
        </a:prstGeom>
        <a:solidFill>
          <a:srgbClr val="A7D9FF"/>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YES</a:t>
          </a:r>
          <a:endParaRPr kumimoji="1" lang="ja-JP" altLang="en-US" sz="462" kern="0">
            <a:solidFill>
              <a:srgbClr val="000000"/>
            </a:solidFill>
            <a:latin typeface="Meiryo UI"/>
            <a:ea typeface="Meiryo UI"/>
          </a:endParaRPr>
        </a:p>
      </xdr:txBody>
    </xdr:sp>
    <xdr:clientData/>
  </xdr:twoCellAnchor>
  <xdr:twoCellAnchor>
    <xdr:from>
      <xdr:col>3</xdr:col>
      <xdr:colOff>1483741</xdr:colOff>
      <xdr:row>36</xdr:row>
      <xdr:rowOff>99793</xdr:rowOff>
    </xdr:from>
    <xdr:to>
      <xdr:col>4</xdr:col>
      <xdr:colOff>208396</xdr:colOff>
      <xdr:row>37</xdr:row>
      <xdr:rowOff>4898</xdr:rowOff>
    </xdr:to>
    <xdr:sp macro="" textlink="">
      <xdr:nvSpPr>
        <xdr:cNvPr id="131" name="正方形/長方形 130">
          <a:extLst>
            <a:ext uri="{FF2B5EF4-FFF2-40B4-BE49-F238E27FC236}">
              <a16:creationId xmlns:a16="http://schemas.microsoft.com/office/drawing/2014/main" id="{CAF3E69A-DB3F-41F2-8A28-44746833CBEF}"/>
            </a:ext>
          </a:extLst>
        </xdr:cNvPr>
        <xdr:cNvSpPr/>
      </xdr:nvSpPr>
      <xdr:spPr>
        <a:xfrm>
          <a:off x="15523591" y="8180168"/>
          <a:ext cx="286755" cy="95605"/>
        </a:xfrm>
        <a:prstGeom prst="rect">
          <a:avLst/>
        </a:prstGeom>
        <a:solidFill>
          <a:srgbClr val="FEBED3"/>
        </a:solidFill>
        <a:ln w="12700" cap="flat" cmpd="sng" algn="ctr">
          <a:noFill/>
          <a:prstDash val="solid"/>
        </a:ln>
        <a:effectLst/>
      </xdr:spPr>
      <xdr:txBody>
        <a:bodyPr wrap="square"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defTabSz="844083">
            <a:defRPr/>
          </a:pPr>
          <a:r>
            <a:rPr kumimoji="1" lang="en-US" altLang="ja-JP" sz="462" kern="0">
              <a:solidFill>
                <a:srgbClr val="000000"/>
              </a:solidFill>
              <a:latin typeface="Meiryo UI"/>
              <a:ea typeface="Meiryo UI"/>
            </a:rPr>
            <a:t>NO</a:t>
          </a:r>
          <a:endParaRPr kumimoji="1" lang="ja-JP" altLang="en-US" sz="462" kern="0">
            <a:solidFill>
              <a:srgbClr val="000000"/>
            </a:solidFill>
            <a:latin typeface="Meiryo UI"/>
            <a:ea typeface="Meiryo UI"/>
          </a:endParaRPr>
        </a:p>
      </xdr:txBody>
    </xdr:sp>
    <xdr:clientData/>
  </xdr:twoCellAnchor>
  <xdr:twoCellAnchor>
    <xdr:from>
      <xdr:col>3</xdr:col>
      <xdr:colOff>1350736</xdr:colOff>
      <xdr:row>25</xdr:row>
      <xdr:rowOff>133597</xdr:rowOff>
    </xdr:from>
    <xdr:to>
      <xdr:col>4</xdr:col>
      <xdr:colOff>1540499</xdr:colOff>
      <xdr:row>34</xdr:row>
      <xdr:rowOff>38347</xdr:rowOff>
    </xdr:to>
    <xdr:sp macro="" textlink="">
      <xdr:nvSpPr>
        <xdr:cNvPr id="134" name="正方形/長方形 133">
          <a:extLst>
            <a:ext uri="{FF2B5EF4-FFF2-40B4-BE49-F238E27FC236}">
              <a16:creationId xmlns:a16="http://schemas.microsoft.com/office/drawing/2014/main" id="{70F2BF44-E14C-4F34-A057-66F24AC0B1B1}"/>
            </a:ext>
          </a:extLst>
        </xdr:cNvPr>
        <xdr:cNvSpPr/>
      </xdr:nvSpPr>
      <xdr:spPr>
        <a:xfrm>
          <a:off x="5133522" y="6127543"/>
          <a:ext cx="1754584" cy="1619250"/>
        </a:xfrm>
        <a:prstGeom prst="rect">
          <a:avLst/>
        </a:prstGeom>
        <a:solidFill>
          <a:srgbClr val="FFFFFF"/>
        </a:solidFill>
        <a:ln w="6350" cap="flat" cmpd="sng" algn="ctr">
          <a:solidFill>
            <a:srgbClr val="000000"/>
          </a:solidFill>
          <a:prstDash val="solid"/>
        </a:ln>
        <a:effectLst/>
      </xdr:spPr>
      <xdr:txBody>
        <a:bodyPr wrap="square" lIns="66462" rIns="66462" rtlCol="0" anchor="ct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defTabSz="844083">
            <a:spcAft>
              <a:spcPts val="92"/>
            </a:spcAft>
            <a:defRPr/>
          </a:pPr>
          <a:r>
            <a:rPr kumimoji="1" lang="en-US" altLang="ja-JP" sz="554" kern="0">
              <a:solidFill>
                <a:srgbClr val="000000"/>
              </a:solidFill>
              <a:latin typeface="Meiryo UI" panose="020B0604030504040204" pitchFamily="50" charset="-128"/>
              <a:ea typeface="Meiryo UI"/>
            </a:rPr>
            <a:t>API</a:t>
          </a:r>
          <a:r>
            <a:rPr kumimoji="1" lang="ja-JP" altLang="en-US" sz="554" kern="0">
              <a:solidFill>
                <a:srgbClr val="000000"/>
              </a:solidFill>
              <a:latin typeface="Meiryo UI" panose="020B0604030504040204" pitchFamily="50" charset="-128"/>
              <a:ea typeface="Meiryo UI"/>
            </a:rPr>
            <a:t>利用申請者は、以下</a:t>
          </a:r>
          <a:r>
            <a:rPr kumimoji="1" lang="en-US" altLang="ja-JP" sz="554" kern="0">
              <a:solidFill>
                <a:srgbClr val="000000"/>
              </a:solidFill>
              <a:latin typeface="Meiryo UI" panose="020B0604030504040204" pitchFamily="50" charset="-128"/>
              <a:ea typeface="Meiryo UI"/>
            </a:rPr>
            <a:t>3</a:t>
          </a:r>
          <a:r>
            <a:rPr kumimoji="1" lang="ja-JP" altLang="en-US" sz="554" kern="0">
              <a:solidFill>
                <a:srgbClr val="000000"/>
              </a:solidFill>
              <a:latin typeface="Meiryo UI" panose="020B0604030504040204" pitchFamily="50" charset="-128"/>
              <a:ea typeface="Meiryo UI"/>
            </a:rPr>
            <a:t>つの条件を全て満たすか？</a:t>
          </a:r>
          <a:r>
            <a:rPr kumimoji="1" lang="en-US" altLang="ja-JP" sz="554" kern="0">
              <a:solidFill>
                <a:srgbClr val="000000"/>
              </a:solidFill>
              <a:latin typeface="Meiryo UI" panose="020B0604030504040204" pitchFamily="50" charset="-128"/>
              <a:ea typeface="Meiryo UI"/>
            </a:rPr>
            <a:t>(1</a:t>
          </a:r>
          <a:r>
            <a:rPr kumimoji="1" lang="ja-JP" altLang="en-US" sz="554" kern="0">
              <a:solidFill>
                <a:srgbClr val="000000"/>
              </a:solidFill>
              <a:latin typeface="Meiryo UI" panose="020B0604030504040204" pitchFamily="50" charset="-128"/>
              <a:ea typeface="Meiryo UI"/>
            </a:rPr>
            <a:t>つでも満たさないものがある場合は</a:t>
          </a:r>
          <a:r>
            <a:rPr kumimoji="1" lang="en-US" altLang="ja-JP" sz="554" kern="0">
              <a:solidFill>
                <a:srgbClr val="000000"/>
              </a:solidFill>
              <a:latin typeface="Meiryo UI" panose="020B0604030504040204" pitchFamily="50" charset="-128"/>
              <a:ea typeface="Meiryo UI"/>
            </a:rPr>
            <a:t>NO</a:t>
          </a:r>
          <a:r>
            <a:rPr kumimoji="1" lang="ja-JP" altLang="en-US" sz="554" kern="0">
              <a:solidFill>
                <a:srgbClr val="000000"/>
              </a:solidFill>
              <a:latin typeface="Meiryo UI" panose="020B0604030504040204" pitchFamily="50" charset="-128"/>
              <a:ea typeface="Meiryo UI"/>
            </a:rPr>
            <a:t>へ</a:t>
          </a:r>
          <a:r>
            <a:rPr kumimoji="1" lang="en-US" altLang="ja-JP" sz="554" kern="0">
              <a:solidFill>
                <a:srgbClr val="000000"/>
              </a:solidFill>
              <a:latin typeface="Meiryo UI" panose="020B0604030504040204" pitchFamily="50" charset="-128"/>
              <a:ea typeface="Meiryo UI"/>
            </a:rPr>
            <a:t>)</a:t>
          </a:r>
        </a:p>
        <a:p>
          <a:pPr defTabSz="844083">
            <a:spcAft>
              <a:spcPts val="92"/>
            </a:spcAft>
            <a:defRPr/>
          </a:pPr>
          <a:r>
            <a:rPr kumimoji="1" lang="en-US" altLang="ja-JP" sz="554" kern="0">
              <a:solidFill>
                <a:srgbClr val="000000"/>
              </a:solidFill>
              <a:latin typeface="Meiryo UI" panose="020B0604030504040204" pitchFamily="50" charset="-128"/>
              <a:ea typeface="Meiryo UI"/>
            </a:rPr>
            <a:t>A.</a:t>
          </a:r>
          <a:r>
            <a:rPr kumimoji="1" lang="ja-JP" altLang="en-US" sz="554" kern="0">
              <a:solidFill>
                <a:srgbClr val="000000"/>
              </a:solidFill>
              <a:latin typeface="Meiryo UI" panose="020B0604030504040204" pitchFamily="50" charset="-128"/>
              <a:ea typeface="Meiryo UI"/>
            </a:rPr>
            <a:t>アプリ名</a:t>
          </a:r>
          <a:r>
            <a:rPr kumimoji="1" lang="en-US" altLang="ja-JP" sz="554" kern="0">
              <a:solidFill>
                <a:srgbClr val="000000"/>
              </a:solidFill>
              <a:latin typeface="Meiryo UI" panose="020B0604030504040204" pitchFamily="50" charset="-128"/>
              <a:ea typeface="Meiryo UI"/>
            </a:rPr>
            <a:t>[</a:t>
          </a:r>
          <a:r>
            <a:rPr kumimoji="1" lang="ja-JP" altLang="en-US" sz="554" kern="0">
              <a:solidFill>
                <a:srgbClr val="000000"/>
              </a:solidFill>
              <a:latin typeface="Meiryo UI" panose="020B0604030504040204" pitchFamily="50" charset="-128"/>
              <a:ea typeface="Meiryo UI"/>
            </a:rPr>
            <a:t>看板</a:t>
          </a:r>
          <a:r>
            <a:rPr kumimoji="1" lang="en-US" altLang="ja-JP" sz="554" kern="0">
              <a:solidFill>
                <a:srgbClr val="000000"/>
              </a:solidFill>
              <a:latin typeface="Meiryo UI" panose="020B0604030504040204" pitchFamily="50" charset="-128"/>
              <a:ea typeface="Meiryo UI"/>
            </a:rPr>
            <a:t>]</a:t>
          </a:r>
          <a:r>
            <a:rPr kumimoji="1" lang="ja-JP" altLang="en-US" sz="554" kern="0">
              <a:solidFill>
                <a:srgbClr val="000000"/>
              </a:solidFill>
              <a:latin typeface="Meiryo UI" panose="020B0604030504040204" pitchFamily="50" charset="-128"/>
              <a:ea typeface="Meiryo UI"/>
            </a:rPr>
            <a:t>を貸しているだけでサービス</a:t>
          </a:r>
          <a:r>
            <a:rPr kumimoji="1" lang="en-US" altLang="ja-JP" sz="554" kern="0">
              <a:solidFill>
                <a:srgbClr val="000000"/>
              </a:solidFill>
              <a:latin typeface="Meiryo UI" panose="020B0604030504040204" pitchFamily="50" charset="-128"/>
              <a:ea typeface="Meiryo UI"/>
            </a:rPr>
            <a:t>/</a:t>
          </a:r>
          <a:r>
            <a:rPr kumimoji="1" lang="ja-JP" altLang="en-US" sz="554" kern="0">
              <a:solidFill>
                <a:srgbClr val="000000"/>
              </a:solidFill>
              <a:latin typeface="Meiryo UI" panose="020B0604030504040204" pitchFamily="50" charset="-128"/>
              <a:ea typeface="Meiryo UI"/>
            </a:rPr>
            <a:t>プロダクトの権限は</a:t>
          </a:r>
          <a:r>
            <a:rPr kumimoji="1" lang="en-US" altLang="ja-JP" sz="554" kern="0">
              <a:solidFill>
                <a:srgbClr val="000000"/>
              </a:solidFill>
              <a:latin typeface="Meiryo UI" panose="020B0604030504040204" pitchFamily="50" charset="-128"/>
              <a:ea typeface="Meiryo UI"/>
            </a:rPr>
            <a:t>API</a:t>
          </a:r>
          <a:r>
            <a:rPr kumimoji="1" lang="ja-JP" altLang="en-US" sz="554" kern="0">
              <a:solidFill>
                <a:sysClr val="windowText" lastClr="000000"/>
              </a:solidFill>
              <a:latin typeface="Meiryo UI" panose="020B0604030504040204" pitchFamily="50" charset="-128"/>
              <a:ea typeface="Meiryo UI"/>
            </a:rPr>
            <a:t>利用申請者のものであること。</a:t>
          </a:r>
        </a:p>
        <a:p>
          <a:pPr defTabSz="844083">
            <a:spcAft>
              <a:spcPts val="92"/>
            </a:spcAft>
            <a:defRPr/>
          </a:pPr>
          <a:r>
            <a:rPr kumimoji="1" lang="en-US" altLang="ja-JP" sz="554" kern="0">
              <a:solidFill>
                <a:sysClr val="windowText" lastClr="000000"/>
              </a:solidFill>
              <a:latin typeface="Meiryo UI" panose="020B0604030504040204" pitchFamily="50" charset="-128"/>
              <a:ea typeface="Meiryo UI"/>
            </a:rPr>
            <a:t>B.</a:t>
          </a:r>
          <a:r>
            <a:rPr kumimoji="1" lang="ja-JP" altLang="en-US" sz="554" kern="0">
              <a:solidFill>
                <a:sysClr val="windowText" lastClr="000000"/>
              </a:solidFill>
              <a:latin typeface="Meiryo UI" panose="020B0604030504040204" pitchFamily="50" charset="-128"/>
              <a:ea typeface="Meiryo UI"/>
            </a:rPr>
            <a:t>その旨が利用規約に明記されていること。（サービス</a:t>
          </a:r>
          <a:r>
            <a:rPr kumimoji="1" lang="en-US" altLang="ja-JP" sz="554" kern="0">
              <a:solidFill>
                <a:sysClr val="windowText" lastClr="000000"/>
              </a:solidFill>
              <a:latin typeface="Meiryo UI" panose="020B0604030504040204" pitchFamily="50" charset="-128"/>
              <a:ea typeface="Meiryo UI"/>
            </a:rPr>
            <a:t>/</a:t>
          </a:r>
          <a:r>
            <a:rPr kumimoji="1" lang="ja-JP" altLang="en-US" sz="554" kern="0">
              <a:solidFill>
                <a:sysClr val="windowText" lastClr="000000"/>
              </a:solidFill>
              <a:latin typeface="Meiryo UI" panose="020B0604030504040204" pitchFamily="50" charset="-128"/>
              <a:ea typeface="Meiryo UI"/>
            </a:rPr>
            <a:t>プロダクトの運用は</a:t>
          </a:r>
          <a:r>
            <a:rPr kumimoji="1" lang="en-US" altLang="ja-JP" sz="554" kern="0">
              <a:solidFill>
                <a:sysClr val="windowText" lastClr="000000"/>
              </a:solidFill>
              <a:latin typeface="Meiryo UI" panose="020B0604030504040204" pitchFamily="50" charset="-128"/>
              <a:ea typeface="Meiryo UI"/>
            </a:rPr>
            <a:t>API</a:t>
          </a:r>
          <a:r>
            <a:rPr kumimoji="1" lang="ja-JP" altLang="en-US" sz="554" kern="0">
              <a:solidFill>
                <a:sysClr val="windowText" lastClr="000000"/>
              </a:solidFill>
              <a:latin typeface="Meiryo UI" panose="020B0604030504040204" pitchFamily="50" charset="-128"/>
              <a:ea typeface="Meiryo UI"/>
            </a:rPr>
            <a:t>利用申請者が行うが、サービス利用者へのサービス提供は</a:t>
          </a:r>
          <a:r>
            <a:rPr kumimoji="1" lang="en-US" altLang="ja-JP" sz="554" kern="0">
              <a:solidFill>
                <a:sysClr val="windowText" lastClr="000000"/>
              </a:solidFill>
              <a:latin typeface="Meiryo UI" panose="020B0604030504040204" pitchFamily="50" charset="-128"/>
              <a:ea typeface="Meiryo UI"/>
            </a:rPr>
            <a:t>OEM</a:t>
          </a:r>
          <a:r>
            <a:rPr kumimoji="1" lang="ja-JP" altLang="en-US" sz="554" kern="0">
              <a:solidFill>
                <a:sysClr val="windowText" lastClr="000000"/>
              </a:solidFill>
              <a:latin typeface="Meiryo UI" panose="020B0604030504040204" pitchFamily="50" charset="-128"/>
              <a:ea typeface="Meiryo UI"/>
            </a:rPr>
            <a:t>提供先である旨 </a:t>
          </a:r>
          <a:r>
            <a:rPr kumimoji="1" lang="en-US" altLang="ja-JP" sz="554" kern="0">
              <a:solidFill>
                <a:sysClr val="windowText" lastClr="000000"/>
              </a:solidFill>
              <a:latin typeface="Meiryo UI" panose="020B0604030504040204" pitchFamily="50" charset="-128"/>
              <a:ea typeface="Meiryo UI"/>
            </a:rPr>
            <a:t>/</a:t>
          </a:r>
          <a:r>
            <a:rPr kumimoji="1" lang="ja-JP" altLang="en-US" sz="554" kern="0">
              <a:solidFill>
                <a:sysClr val="windowText" lastClr="000000"/>
              </a:solidFill>
              <a:latin typeface="Meiryo UI" panose="020B0604030504040204" pitchFamily="50" charset="-128"/>
              <a:ea typeface="Meiryo UI"/>
            </a:rPr>
            <a:t> </a:t>
          </a:r>
          <a:r>
            <a:rPr kumimoji="1" lang="en-US" altLang="ja-JP" sz="554" kern="0">
              <a:solidFill>
                <a:sysClr val="windowText" lastClr="000000"/>
              </a:solidFill>
              <a:latin typeface="Meiryo UI" panose="020B0604030504040204" pitchFamily="50" charset="-128"/>
              <a:ea typeface="Meiryo UI"/>
            </a:rPr>
            <a:t>OEM</a:t>
          </a:r>
          <a:r>
            <a:rPr kumimoji="1" lang="ja-JP" altLang="en-US" sz="554" kern="0">
              <a:solidFill>
                <a:sysClr val="windowText" lastClr="000000"/>
              </a:solidFill>
              <a:latin typeface="Meiryo UI" panose="020B0604030504040204" pitchFamily="50" charset="-128"/>
              <a:ea typeface="Meiryo UI"/>
            </a:rPr>
            <a:t>提供先によるサービス提供のため、</a:t>
          </a:r>
          <a:r>
            <a:rPr kumimoji="1" lang="en-US" altLang="ja-JP" sz="554" kern="0">
              <a:solidFill>
                <a:sysClr val="windowText" lastClr="000000"/>
              </a:solidFill>
              <a:latin typeface="Meiryo UI" panose="020B0604030504040204" pitchFamily="50" charset="-128"/>
              <a:ea typeface="Meiryo UI"/>
            </a:rPr>
            <a:t>API</a:t>
          </a:r>
          <a:r>
            <a:rPr kumimoji="1" lang="ja-JP" altLang="en-US" sz="554" kern="0">
              <a:solidFill>
                <a:sysClr val="windowText" lastClr="000000"/>
              </a:solidFill>
              <a:latin typeface="Meiryo UI" panose="020B0604030504040204" pitchFamily="50" charset="-128"/>
              <a:ea typeface="Meiryo UI"/>
            </a:rPr>
            <a:t>利用申請者が第三者提供として</a:t>
          </a:r>
          <a:r>
            <a:rPr kumimoji="1" lang="en-US" altLang="ja-JP" sz="554" kern="0">
              <a:solidFill>
                <a:sysClr val="windowText" lastClr="000000"/>
              </a:solidFill>
              <a:latin typeface="Meiryo UI" panose="020B0604030504040204" pitchFamily="50" charset="-128"/>
              <a:ea typeface="Meiryo UI"/>
            </a:rPr>
            <a:t>OEM</a:t>
          </a:r>
          <a:r>
            <a:rPr kumimoji="1" lang="ja-JP" altLang="en-US" sz="554" kern="0">
              <a:solidFill>
                <a:sysClr val="windowText" lastClr="000000"/>
              </a:solidFill>
              <a:latin typeface="Meiryo UI" panose="020B0604030504040204" pitchFamily="50" charset="-128"/>
              <a:ea typeface="Meiryo UI"/>
            </a:rPr>
            <a:t>提供先へ情報提供を行う旨）</a:t>
          </a:r>
          <a:endParaRPr kumimoji="1" lang="en-US" altLang="ja-JP" sz="554" kern="0">
            <a:solidFill>
              <a:sysClr val="windowText" lastClr="000000"/>
            </a:solidFill>
            <a:latin typeface="Meiryo UI" panose="020B0604030504040204" pitchFamily="50" charset="-128"/>
            <a:ea typeface="Meiryo UI"/>
          </a:endParaRPr>
        </a:p>
        <a:p>
          <a:pPr defTabSz="844083">
            <a:spcAft>
              <a:spcPts val="92"/>
            </a:spcAft>
            <a:defRPr/>
          </a:pPr>
          <a:r>
            <a:rPr kumimoji="1" lang="en-US" altLang="ja-JP" sz="554" kern="0">
              <a:solidFill>
                <a:sysClr val="windowText" lastClr="000000"/>
              </a:solidFill>
              <a:latin typeface="Meiryo UI" panose="020B0604030504040204" pitchFamily="50" charset="-128"/>
              <a:ea typeface="Meiryo UI"/>
            </a:rPr>
            <a:t>C.</a:t>
          </a:r>
          <a:r>
            <a:rPr kumimoji="1" lang="ja-JP" altLang="en-US" sz="554" kern="0">
              <a:solidFill>
                <a:sysClr val="windowText" lastClr="000000"/>
              </a:solidFill>
              <a:latin typeface="Meiryo UI" panose="020B0604030504040204" pitchFamily="50" charset="-128"/>
              <a:ea typeface="Meiryo UI"/>
            </a:rPr>
            <a:t>利用規約以外の場所においても、例えばストアの説明欄等にアプリ・データ保存先が</a:t>
          </a:r>
          <a:r>
            <a:rPr kumimoji="1" lang="en-US" altLang="ja-JP" sz="554" kern="0">
              <a:solidFill>
                <a:sysClr val="windowText" lastClr="000000"/>
              </a:solidFill>
              <a:latin typeface="Meiryo UI" panose="020B0604030504040204" pitchFamily="50" charset="-128"/>
              <a:ea typeface="Meiryo UI"/>
            </a:rPr>
            <a:t>API</a:t>
          </a:r>
          <a:r>
            <a:rPr kumimoji="1" lang="ja-JP" altLang="en-US" sz="554" kern="0">
              <a:solidFill>
                <a:sysClr val="windowText" lastClr="000000"/>
              </a:solidFill>
              <a:latin typeface="Meiryo UI" panose="020B0604030504040204" pitchFamily="50" charset="-128"/>
              <a:ea typeface="Meiryo UI"/>
            </a:rPr>
            <a:t>利用申請者の提供</a:t>
          </a:r>
          <a:r>
            <a:rPr kumimoji="1" lang="ja-JP" altLang="en-US" sz="554" kern="0">
              <a:solidFill>
                <a:srgbClr val="000000"/>
              </a:solidFill>
              <a:latin typeface="Meiryo UI" panose="020B0604030504040204" pitchFamily="50" charset="-128"/>
              <a:ea typeface="Meiryo UI"/>
            </a:rPr>
            <a:t>であることを示していること。</a:t>
          </a:r>
          <a:r>
            <a:rPr kumimoji="1" lang="en-US" altLang="ja-JP" sz="554" kern="0">
              <a:solidFill>
                <a:srgbClr val="000000"/>
              </a:solidFill>
              <a:latin typeface="Meiryo UI" panose="020B0604030504040204" pitchFamily="50" charset="-128"/>
              <a:ea typeface="Meiryo UI"/>
            </a:rPr>
            <a:t>(</a:t>
          </a:r>
          <a:r>
            <a:rPr kumimoji="1" lang="ja-JP" altLang="en-US" sz="554" kern="0">
              <a:solidFill>
                <a:srgbClr val="000000"/>
              </a:solidFill>
              <a:latin typeface="Meiryo UI" panose="020B0604030504040204" pitchFamily="50" charset="-128"/>
              <a:ea typeface="Meiryo UI"/>
            </a:rPr>
            <a:t>又はそれらがサービスインまでに予定されていること</a:t>
          </a:r>
          <a:r>
            <a:rPr kumimoji="1" lang="en-US" altLang="ja-JP" sz="554" kern="0">
              <a:solidFill>
                <a:srgbClr val="000000"/>
              </a:solidFill>
              <a:latin typeface="Meiryo UI" panose="020B0604030504040204" pitchFamily="50" charset="-128"/>
              <a:ea typeface="Meiryo UI"/>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648872</xdr:colOff>
      <xdr:row>10</xdr:row>
      <xdr:rowOff>12286</xdr:rowOff>
    </xdr:from>
    <xdr:to>
      <xdr:col>4</xdr:col>
      <xdr:colOff>393190</xdr:colOff>
      <xdr:row>10</xdr:row>
      <xdr:rowOff>173324</xdr:rowOff>
    </xdr:to>
    <xdr:sp macro="" textlink="">
      <xdr:nvSpPr>
        <xdr:cNvPr id="22" name="楕円 21">
          <a:extLst>
            <a:ext uri="{FF2B5EF4-FFF2-40B4-BE49-F238E27FC236}">
              <a16:creationId xmlns:a16="http://schemas.microsoft.com/office/drawing/2014/main" id="{4E8F2612-9474-4FB7-8CB9-2FDD9FCCE42E}"/>
            </a:ext>
          </a:extLst>
        </xdr:cNvPr>
        <xdr:cNvSpPr/>
      </xdr:nvSpPr>
      <xdr:spPr>
        <a:xfrm>
          <a:off x="12764672" y="1971261"/>
          <a:ext cx="388843" cy="164213"/>
        </a:xfrm>
        <a:prstGeom prst="ellipse">
          <a:avLst/>
        </a:prstGeom>
        <a:solidFill>
          <a:srgbClr val="FFFFCC"/>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4</xdr:col>
      <xdr:colOff>321915</xdr:colOff>
      <xdr:row>9</xdr:row>
      <xdr:rowOff>144813</xdr:rowOff>
    </xdr:from>
    <xdr:to>
      <xdr:col>8</xdr:col>
      <xdr:colOff>98320</xdr:colOff>
      <xdr:row>11</xdr:row>
      <xdr:rowOff>67871</xdr:rowOff>
    </xdr:to>
    <xdr:sp macro="" textlink="">
      <xdr:nvSpPr>
        <xdr:cNvPr id="23" name="テキスト ボックス 33">
          <a:extLst>
            <a:ext uri="{FF2B5EF4-FFF2-40B4-BE49-F238E27FC236}">
              <a16:creationId xmlns:a16="http://schemas.microsoft.com/office/drawing/2014/main" id="{C76B0BA1-1BED-4A4E-8F76-55589AF30194}"/>
            </a:ext>
          </a:extLst>
        </xdr:cNvPr>
        <xdr:cNvSpPr txBox="1"/>
      </xdr:nvSpPr>
      <xdr:spPr>
        <a:xfrm>
          <a:off x="13085415" y="1913288"/>
          <a:ext cx="3281605" cy="304058"/>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：マイナポータル</a:t>
          </a:r>
          <a:r>
            <a:rPr kumimoji="1" lang="en-US" altLang="ja-JP" sz="1000">
              <a:solidFill>
                <a:schemeClr val="tx2"/>
              </a:solidFill>
              <a:latin typeface="Meiryo UI" panose="020B0604030504040204" pitchFamily="50" charset="-128"/>
              <a:ea typeface="Meiryo UI" panose="020B0604030504040204" pitchFamily="50" charset="-128"/>
            </a:rPr>
            <a:t>API</a:t>
          </a:r>
          <a:r>
            <a:rPr kumimoji="1" lang="ja-JP" altLang="en-US" sz="1000">
              <a:solidFill>
                <a:schemeClr val="tx2"/>
              </a:solidFill>
              <a:latin typeface="Meiryo UI" panose="020B0604030504040204" pitchFamily="50" charset="-128"/>
              <a:ea typeface="Meiryo UI" panose="020B0604030504040204" pitchFamily="50" charset="-128"/>
            </a:rPr>
            <a:t>を利用して実現するユースケース</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3</xdr:col>
      <xdr:colOff>648872</xdr:colOff>
      <xdr:row>8</xdr:row>
      <xdr:rowOff>25952</xdr:rowOff>
    </xdr:from>
    <xdr:to>
      <xdr:col>4</xdr:col>
      <xdr:colOff>393190</xdr:colOff>
      <xdr:row>9</xdr:row>
      <xdr:rowOff>2840</xdr:rowOff>
    </xdr:to>
    <xdr:sp macro="" textlink="">
      <xdr:nvSpPr>
        <xdr:cNvPr id="24" name="楕円 23">
          <a:extLst>
            <a:ext uri="{FF2B5EF4-FFF2-40B4-BE49-F238E27FC236}">
              <a16:creationId xmlns:a16="http://schemas.microsoft.com/office/drawing/2014/main" id="{A64E20CD-F48F-465E-9966-F8144C322F62}"/>
            </a:ext>
          </a:extLst>
        </xdr:cNvPr>
        <xdr:cNvSpPr/>
      </xdr:nvSpPr>
      <xdr:spPr>
        <a:xfrm>
          <a:off x="12764672" y="1610277"/>
          <a:ext cx="388843" cy="164213"/>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4</xdr:col>
      <xdr:colOff>321915</xdr:colOff>
      <xdr:row>7</xdr:row>
      <xdr:rowOff>164828</xdr:rowOff>
    </xdr:from>
    <xdr:to>
      <xdr:col>8</xdr:col>
      <xdr:colOff>98320</xdr:colOff>
      <xdr:row>9</xdr:row>
      <xdr:rowOff>30049</xdr:rowOff>
    </xdr:to>
    <xdr:sp macro="" textlink="">
      <xdr:nvSpPr>
        <xdr:cNvPr id="25" name="テキスト ボックス 55">
          <a:extLst>
            <a:ext uri="{FF2B5EF4-FFF2-40B4-BE49-F238E27FC236}">
              <a16:creationId xmlns:a16="http://schemas.microsoft.com/office/drawing/2014/main" id="{BF9DA79E-7BC5-4C01-B844-3FBF8914CF1A}"/>
            </a:ext>
          </a:extLst>
        </xdr:cNvPr>
        <xdr:cNvSpPr txBox="1"/>
      </xdr:nvSpPr>
      <xdr:spPr>
        <a:xfrm>
          <a:off x="13085415" y="1552303"/>
          <a:ext cx="3281605" cy="24622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：ユースケース</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3</xdr:col>
      <xdr:colOff>648477</xdr:colOff>
      <xdr:row>6</xdr:row>
      <xdr:rowOff>125335</xdr:rowOff>
    </xdr:from>
    <xdr:to>
      <xdr:col>4</xdr:col>
      <xdr:colOff>389256</xdr:colOff>
      <xdr:row>6</xdr:row>
      <xdr:rowOff>125335</xdr:rowOff>
    </xdr:to>
    <xdr:cxnSp macro="">
      <xdr:nvCxnSpPr>
        <xdr:cNvPr id="26" name="直線矢印コネクタ 25">
          <a:extLst>
            <a:ext uri="{FF2B5EF4-FFF2-40B4-BE49-F238E27FC236}">
              <a16:creationId xmlns:a16="http://schemas.microsoft.com/office/drawing/2014/main" id="{0EDCE7B9-B304-4CAB-97A2-39848E21D561}"/>
            </a:ext>
          </a:extLst>
        </xdr:cNvPr>
        <xdr:cNvCxnSpPr>
          <a:cxnSpLocks/>
        </xdr:cNvCxnSpPr>
      </xdr:nvCxnSpPr>
      <xdr:spPr>
        <a:xfrm flipV="1">
          <a:off x="12764277" y="1322310"/>
          <a:ext cx="391654" cy="0"/>
        </a:xfrm>
        <a:prstGeom prst="straightConnector1">
          <a:avLst/>
        </a:prstGeom>
        <a:ln w="19050">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321799</xdr:colOff>
      <xdr:row>5</xdr:row>
      <xdr:rowOff>178489</xdr:rowOff>
    </xdr:from>
    <xdr:to>
      <xdr:col>8</xdr:col>
      <xdr:colOff>97925</xdr:colOff>
      <xdr:row>7</xdr:row>
      <xdr:rowOff>40535</xdr:rowOff>
    </xdr:to>
    <xdr:sp macro="" textlink="">
      <xdr:nvSpPr>
        <xdr:cNvPr id="27" name="テキスト ボックス 60">
          <a:extLst>
            <a:ext uri="{FF2B5EF4-FFF2-40B4-BE49-F238E27FC236}">
              <a16:creationId xmlns:a16="http://schemas.microsoft.com/office/drawing/2014/main" id="{3761B17A-559E-4791-91BE-8D9FEB73422A}"/>
            </a:ext>
          </a:extLst>
        </xdr:cNvPr>
        <xdr:cNvSpPr txBox="1"/>
      </xdr:nvSpPr>
      <xdr:spPr>
        <a:xfrm>
          <a:off x="13085299" y="1191314"/>
          <a:ext cx="3281326" cy="23987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：関連線</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1</xdr:col>
      <xdr:colOff>44823</xdr:colOff>
      <xdr:row>9</xdr:row>
      <xdr:rowOff>107633</xdr:rowOff>
    </xdr:from>
    <xdr:to>
      <xdr:col>2</xdr:col>
      <xdr:colOff>266761</xdr:colOff>
      <xdr:row>11</xdr:row>
      <xdr:rowOff>160886</xdr:rowOff>
    </xdr:to>
    <xdr:grpSp>
      <xdr:nvGrpSpPr>
        <xdr:cNvPr id="28" name="グループ化 27">
          <a:extLst>
            <a:ext uri="{FF2B5EF4-FFF2-40B4-BE49-F238E27FC236}">
              <a16:creationId xmlns:a16="http://schemas.microsoft.com/office/drawing/2014/main" id="{B6F15AEB-7CF2-4C8A-96FF-ED5F612578BB}"/>
            </a:ext>
          </a:extLst>
        </xdr:cNvPr>
        <xdr:cNvGrpSpPr/>
      </xdr:nvGrpSpPr>
      <xdr:grpSpPr>
        <a:xfrm>
          <a:off x="276411" y="1908045"/>
          <a:ext cx="871879" cy="441723"/>
          <a:chOff x="484834" y="1791288"/>
          <a:chExt cx="1633324" cy="809075"/>
        </a:xfrm>
      </xdr:grpSpPr>
      <xdr:grpSp>
        <xdr:nvGrpSpPr>
          <xdr:cNvPr id="29" name="グループ化 28">
            <a:extLst>
              <a:ext uri="{FF2B5EF4-FFF2-40B4-BE49-F238E27FC236}">
                <a16:creationId xmlns:a16="http://schemas.microsoft.com/office/drawing/2014/main" id="{460BFC2F-C34E-FA2E-DCEF-1F0289F00F91}"/>
              </a:ext>
            </a:extLst>
          </xdr:cNvPr>
          <xdr:cNvGrpSpPr/>
        </xdr:nvGrpSpPr>
        <xdr:grpSpPr>
          <a:xfrm>
            <a:off x="1253976" y="1791288"/>
            <a:ext cx="264866" cy="445552"/>
            <a:chOff x="458144" y="1569167"/>
            <a:chExt cx="323962" cy="542418"/>
          </a:xfrm>
        </xdr:grpSpPr>
        <xdr:sp macro="" textlink="">
          <xdr:nvSpPr>
            <xdr:cNvPr id="31" name="円/楕円 5">
              <a:extLst>
                <a:ext uri="{FF2B5EF4-FFF2-40B4-BE49-F238E27FC236}">
                  <a16:creationId xmlns:a16="http://schemas.microsoft.com/office/drawing/2014/main" id="{8C18D7FE-A187-1A91-216E-EBFF01325A92}"/>
                </a:ext>
              </a:extLst>
            </xdr:cNvPr>
            <xdr:cNvSpPr/>
          </xdr:nvSpPr>
          <xdr:spPr>
            <a:xfrm>
              <a:off x="521968" y="1569167"/>
              <a:ext cx="191442" cy="191442"/>
            </a:xfrm>
            <a:prstGeom prst="ellips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2"/>
                </a:solidFill>
                <a:latin typeface="Meiryo UI" panose="020B0604030504040204" pitchFamily="50" charset="-128"/>
                <a:ea typeface="Meiryo UI" panose="020B0604030504040204" pitchFamily="50" charset="-128"/>
              </a:endParaRPr>
            </a:p>
          </xdr:txBody>
        </xdr:sp>
        <xdr:cxnSp macro="">
          <xdr:nvCxnSpPr>
            <xdr:cNvPr id="32" name="直線コネクタ 31">
              <a:extLst>
                <a:ext uri="{FF2B5EF4-FFF2-40B4-BE49-F238E27FC236}">
                  <a16:creationId xmlns:a16="http://schemas.microsoft.com/office/drawing/2014/main" id="{9E6E31AD-E5D8-E525-BA56-1C4ED80A3863}"/>
                </a:ext>
              </a:extLst>
            </xdr:cNvPr>
            <xdr:cNvCxnSpPr/>
          </xdr:nvCxnSpPr>
          <xdr:spPr>
            <a:xfrm>
              <a:off x="458155" y="1856328"/>
              <a:ext cx="31907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3" name="直線コネクタ 32">
              <a:extLst>
                <a:ext uri="{FF2B5EF4-FFF2-40B4-BE49-F238E27FC236}">
                  <a16:creationId xmlns:a16="http://schemas.microsoft.com/office/drawing/2014/main" id="{55989628-1571-C2F7-C24B-3D8FC94A0B80}"/>
                </a:ext>
              </a:extLst>
            </xdr:cNvPr>
            <xdr:cNvCxnSpPr/>
          </xdr:nvCxnSpPr>
          <xdr:spPr>
            <a:xfrm>
              <a:off x="620125" y="1760609"/>
              <a:ext cx="0" cy="24592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4" name="直線コネクタ 33">
              <a:extLst>
                <a:ext uri="{FF2B5EF4-FFF2-40B4-BE49-F238E27FC236}">
                  <a16:creationId xmlns:a16="http://schemas.microsoft.com/office/drawing/2014/main" id="{BCB90EBA-BD32-783C-A349-8A908308B12B}"/>
                </a:ext>
              </a:extLst>
            </xdr:cNvPr>
            <xdr:cNvCxnSpPr/>
          </xdr:nvCxnSpPr>
          <xdr:spPr>
            <a:xfrm flipV="1">
              <a:off x="458144" y="2006533"/>
              <a:ext cx="159545" cy="10505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5" name="直線コネクタ 34">
              <a:extLst>
                <a:ext uri="{FF2B5EF4-FFF2-40B4-BE49-F238E27FC236}">
                  <a16:creationId xmlns:a16="http://schemas.microsoft.com/office/drawing/2014/main" id="{E6B41177-6233-6C3C-09D1-8C2AA697714B}"/>
                </a:ext>
              </a:extLst>
            </xdr:cNvPr>
            <xdr:cNvCxnSpPr/>
          </xdr:nvCxnSpPr>
          <xdr:spPr>
            <a:xfrm flipH="1" flipV="1">
              <a:off x="622561" y="2003249"/>
              <a:ext cx="159545" cy="10505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0" name="テキスト ボックス 6">
            <a:extLst>
              <a:ext uri="{FF2B5EF4-FFF2-40B4-BE49-F238E27FC236}">
                <a16:creationId xmlns:a16="http://schemas.microsoft.com/office/drawing/2014/main" id="{EA96AF3E-5C7F-51F3-8649-C2455BFEAC82}"/>
              </a:ext>
            </a:extLst>
          </xdr:cNvPr>
          <xdr:cNvSpPr txBox="1"/>
        </xdr:nvSpPr>
        <xdr:spPr>
          <a:xfrm>
            <a:off x="484834" y="2112708"/>
            <a:ext cx="1633324" cy="487655"/>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kumimoji="1" lang="ja-JP" altLang="en-US" sz="800">
                <a:solidFill>
                  <a:schemeClr val="tx2"/>
                </a:solidFill>
                <a:latin typeface="Meiryo UI" panose="020B0604030504040204" pitchFamily="50" charset="-128"/>
                <a:ea typeface="Meiryo UI" panose="020B0604030504040204" pitchFamily="50" charset="-128"/>
              </a:rPr>
              <a:t>（アクター名）</a:t>
            </a:r>
            <a:endParaRPr kumimoji="1" lang="en-US" altLang="ja-JP" sz="800">
              <a:solidFill>
                <a:schemeClr val="tx2"/>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275173</xdr:colOff>
      <xdr:row>9</xdr:row>
      <xdr:rowOff>144226</xdr:rowOff>
    </xdr:from>
    <xdr:to>
      <xdr:col>4</xdr:col>
      <xdr:colOff>106741</xdr:colOff>
      <xdr:row>11</xdr:row>
      <xdr:rowOff>9447</xdr:rowOff>
    </xdr:to>
    <xdr:sp macro="" textlink="">
      <xdr:nvSpPr>
        <xdr:cNvPr id="36" name="テキスト ボックス 62">
          <a:extLst>
            <a:ext uri="{FF2B5EF4-FFF2-40B4-BE49-F238E27FC236}">
              <a16:creationId xmlns:a16="http://schemas.microsoft.com/office/drawing/2014/main" id="{E518F375-0514-4BB6-AFFA-8E3FBF8B97D0}"/>
            </a:ext>
          </a:extLst>
        </xdr:cNvPr>
        <xdr:cNvSpPr txBox="1"/>
      </xdr:nvSpPr>
      <xdr:spPr>
        <a:xfrm>
          <a:off x="11746448" y="1912701"/>
          <a:ext cx="1120618" cy="25257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：アクター</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1</xdr:col>
      <xdr:colOff>296437</xdr:colOff>
      <xdr:row>7</xdr:row>
      <xdr:rowOff>113408</xdr:rowOff>
    </xdr:from>
    <xdr:to>
      <xdr:col>2</xdr:col>
      <xdr:colOff>106837</xdr:colOff>
      <xdr:row>9</xdr:row>
      <xdr:rowOff>37990</xdr:rowOff>
    </xdr:to>
    <xdr:grpSp>
      <xdr:nvGrpSpPr>
        <xdr:cNvPr id="37" name="グループ化 36">
          <a:extLst>
            <a:ext uri="{FF2B5EF4-FFF2-40B4-BE49-F238E27FC236}">
              <a16:creationId xmlns:a16="http://schemas.microsoft.com/office/drawing/2014/main" id="{87F32FB8-F69C-4440-8933-95B1048E8D0F}"/>
            </a:ext>
          </a:extLst>
        </xdr:cNvPr>
        <xdr:cNvGrpSpPr/>
      </xdr:nvGrpSpPr>
      <xdr:grpSpPr>
        <a:xfrm>
          <a:off x="528025" y="1525349"/>
          <a:ext cx="460341" cy="313053"/>
          <a:chOff x="3785089" y="-484592"/>
          <a:chExt cx="989200" cy="578131"/>
        </a:xfrm>
      </xdr:grpSpPr>
      <xdr:sp macro="" textlink="">
        <xdr:nvSpPr>
          <xdr:cNvPr id="38" name="四角形: 1 つの角を切り取る 37">
            <a:extLst>
              <a:ext uri="{FF2B5EF4-FFF2-40B4-BE49-F238E27FC236}">
                <a16:creationId xmlns:a16="http://schemas.microsoft.com/office/drawing/2014/main" id="{F786DE4D-727E-5412-0F67-114864D48FC7}"/>
              </a:ext>
            </a:extLst>
          </xdr:cNvPr>
          <xdr:cNvSpPr/>
        </xdr:nvSpPr>
        <xdr:spPr>
          <a:xfrm>
            <a:off x="3785089" y="-484592"/>
            <a:ext cx="332563" cy="126044"/>
          </a:xfrm>
          <a:prstGeom prst="snip1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2"/>
              </a:solidFill>
              <a:latin typeface="Meiryo UI" panose="020B0604030504040204" pitchFamily="50" charset="-128"/>
              <a:ea typeface="Meiryo UI" panose="020B0604030504040204" pitchFamily="50" charset="-128"/>
            </a:endParaRPr>
          </a:p>
        </xdr:txBody>
      </xdr:sp>
      <xdr:sp macro="" textlink="">
        <xdr:nvSpPr>
          <xdr:cNvPr id="39" name="正方形/長方形 38">
            <a:extLst>
              <a:ext uri="{FF2B5EF4-FFF2-40B4-BE49-F238E27FC236}">
                <a16:creationId xmlns:a16="http://schemas.microsoft.com/office/drawing/2014/main" id="{F163EB7B-1EA4-2619-5048-583009C2E2C8}"/>
              </a:ext>
            </a:extLst>
          </xdr:cNvPr>
          <xdr:cNvSpPr/>
        </xdr:nvSpPr>
        <xdr:spPr>
          <a:xfrm>
            <a:off x="3785089" y="-358548"/>
            <a:ext cx="989200" cy="452087"/>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en-US" altLang="ja-JP" sz="1100">
              <a:solidFill>
                <a:schemeClr val="tx2"/>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275173</xdr:colOff>
      <xdr:row>7</xdr:row>
      <xdr:rowOff>170339</xdr:rowOff>
    </xdr:from>
    <xdr:to>
      <xdr:col>4</xdr:col>
      <xdr:colOff>106741</xdr:colOff>
      <xdr:row>9</xdr:row>
      <xdr:rowOff>35560</xdr:rowOff>
    </xdr:to>
    <xdr:sp macro="" textlink="">
      <xdr:nvSpPr>
        <xdr:cNvPr id="40" name="テキスト ボックス 66">
          <a:extLst>
            <a:ext uri="{FF2B5EF4-FFF2-40B4-BE49-F238E27FC236}">
              <a16:creationId xmlns:a16="http://schemas.microsoft.com/office/drawing/2014/main" id="{AA2C95E1-D6F0-4005-8CB6-4899F04C1EAB}"/>
            </a:ext>
          </a:extLst>
        </xdr:cNvPr>
        <xdr:cNvSpPr txBox="1"/>
      </xdr:nvSpPr>
      <xdr:spPr>
        <a:xfrm>
          <a:off x="11746448" y="1560989"/>
          <a:ext cx="1120618" cy="24622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：システム</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2</xdr:col>
      <xdr:colOff>275173</xdr:colOff>
      <xdr:row>5</xdr:row>
      <xdr:rowOff>171450</xdr:rowOff>
    </xdr:from>
    <xdr:to>
      <xdr:col>4</xdr:col>
      <xdr:colOff>106741</xdr:colOff>
      <xdr:row>7</xdr:row>
      <xdr:rowOff>36671</xdr:rowOff>
    </xdr:to>
    <xdr:sp macro="" textlink="">
      <xdr:nvSpPr>
        <xdr:cNvPr id="41" name="テキスト ボックス 13">
          <a:extLst>
            <a:ext uri="{FF2B5EF4-FFF2-40B4-BE49-F238E27FC236}">
              <a16:creationId xmlns:a16="http://schemas.microsoft.com/office/drawing/2014/main" id="{6BEBA8A0-B905-46D2-AE11-2E007F904D83}"/>
            </a:ext>
          </a:extLst>
        </xdr:cNvPr>
        <xdr:cNvSpPr txBox="1"/>
      </xdr:nvSpPr>
      <xdr:spPr>
        <a:xfrm>
          <a:off x="11746448" y="1181100"/>
          <a:ext cx="1120618" cy="24622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solidFill>
                <a:schemeClr val="tx2"/>
              </a:solidFill>
              <a:latin typeface="Meiryo UI" panose="020B0604030504040204" pitchFamily="50" charset="-128"/>
              <a:ea typeface="Meiryo UI" panose="020B0604030504040204" pitchFamily="50" charset="-128"/>
            </a:rPr>
            <a:t>：</a:t>
          </a:r>
          <a:r>
            <a:rPr kumimoji="1" lang="en-US" altLang="ja-JP" sz="1000">
              <a:solidFill>
                <a:schemeClr val="tx2"/>
              </a:solidFill>
              <a:latin typeface="Meiryo UI" panose="020B0604030504040204" pitchFamily="50" charset="-128"/>
              <a:ea typeface="Meiryo UI" panose="020B0604030504040204" pitchFamily="50" charset="-128"/>
            </a:rPr>
            <a:t>Web</a:t>
          </a:r>
          <a:r>
            <a:rPr kumimoji="1" lang="ja-JP" altLang="en-US" sz="1000">
              <a:solidFill>
                <a:schemeClr val="tx2"/>
              </a:solidFill>
              <a:latin typeface="Meiryo UI" panose="020B0604030504040204" pitchFamily="50" charset="-128"/>
              <a:ea typeface="Meiryo UI" panose="020B0604030504040204" pitchFamily="50" charset="-128"/>
            </a:rPr>
            <a:t>サービス</a:t>
          </a:r>
          <a:endParaRPr kumimoji="1" lang="en-US" altLang="ja-JP" sz="1000">
            <a:solidFill>
              <a:schemeClr val="tx2"/>
            </a:solidFill>
            <a:latin typeface="Meiryo UI" panose="020B0604030504040204" pitchFamily="50" charset="-128"/>
            <a:ea typeface="Meiryo UI" panose="020B0604030504040204" pitchFamily="50" charset="-128"/>
          </a:endParaRPr>
        </a:p>
      </xdr:txBody>
    </xdr:sp>
    <xdr:clientData/>
  </xdr:twoCellAnchor>
  <xdr:twoCellAnchor>
    <xdr:from>
      <xdr:col>3</xdr:col>
      <xdr:colOff>67761</xdr:colOff>
      <xdr:row>19</xdr:row>
      <xdr:rowOff>168964</xdr:rowOff>
    </xdr:from>
    <xdr:to>
      <xdr:col>4</xdr:col>
      <xdr:colOff>294969</xdr:colOff>
      <xdr:row>23</xdr:row>
      <xdr:rowOff>77367</xdr:rowOff>
    </xdr:to>
    <xdr:grpSp>
      <xdr:nvGrpSpPr>
        <xdr:cNvPr id="42" name="Google Shape;427;g287dba43719_0_410">
          <a:extLst>
            <a:ext uri="{FF2B5EF4-FFF2-40B4-BE49-F238E27FC236}">
              <a16:creationId xmlns:a16="http://schemas.microsoft.com/office/drawing/2014/main" id="{1E56F0D3-C794-4342-A115-CF0767D34A7E}"/>
            </a:ext>
          </a:extLst>
        </xdr:cNvPr>
        <xdr:cNvGrpSpPr/>
      </xdr:nvGrpSpPr>
      <xdr:grpSpPr>
        <a:xfrm>
          <a:off x="1599232" y="4165729"/>
          <a:ext cx="877149" cy="685344"/>
          <a:chOff x="803912" y="1791259"/>
          <a:chExt cx="1146809" cy="866175"/>
        </a:xfrm>
      </xdr:grpSpPr>
      <xdr:grpSp>
        <xdr:nvGrpSpPr>
          <xdr:cNvPr id="43" name="Google Shape;428;g287dba43719_0_410">
            <a:extLst>
              <a:ext uri="{FF2B5EF4-FFF2-40B4-BE49-F238E27FC236}">
                <a16:creationId xmlns:a16="http://schemas.microsoft.com/office/drawing/2014/main" id="{756E4366-7164-5E45-1802-B8B4A596AAC0}"/>
              </a:ext>
            </a:extLst>
          </xdr:cNvPr>
          <xdr:cNvGrpSpPr/>
        </xdr:nvGrpSpPr>
        <xdr:grpSpPr>
          <a:xfrm>
            <a:off x="1253982" y="1791259"/>
            <a:ext cx="264870" cy="445542"/>
            <a:chOff x="458144" y="1569167"/>
            <a:chExt cx="323962" cy="542418"/>
          </a:xfrm>
        </xdr:grpSpPr>
        <xdr:sp macro="" textlink="">
          <xdr:nvSpPr>
            <xdr:cNvPr id="45" name="Google Shape;429;g287dba43719_0_410">
              <a:extLst>
                <a:ext uri="{FF2B5EF4-FFF2-40B4-BE49-F238E27FC236}">
                  <a16:creationId xmlns:a16="http://schemas.microsoft.com/office/drawing/2014/main" id="{EBF6C1F9-30AB-EE43-4AB5-AA76010660E5}"/>
                </a:ext>
              </a:extLst>
            </xdr:cNvPr>
            <xdr:cNvSpPr/>
          </xdr:nvSpPr>
          <xdr:spPr>
            <a:xfrm>
              <a:off x="521968" y="1569167"/>
              <a:ext cx="191400" cy="191400"/>
            </a:xfrm>
            <a:prstGeom prst="ellipse">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800"/>
                <a:buFont typeface="Arial"/>
                <a:buNone/>
              </a:pPr>
              <a:endParaRPr sz="1800" b="0" i="0" u="none" strike="noStrike" cap="none">
                <a:solidFill>
                  <a:schemeClr val="lt1"/>
                </a:solidFill>
                <a:latin typeface="Meiryo UI" panose="020B0604030504040204" pitchFamily="50" charset="-128"/>
                <a:ea typeface="Meiryo UI" panose="020B0604030504040204" pitchFamily="50" charset="-128"/>
                <a:cs typeface="Arial"/>
                <a:sym typeface="Arial"/>
              </a:endParaRPr>
            </a:p>
          </xdr:txBody>
        </xdr:sp>
        <xdr:cxnSp macro="">
          <xdr:nvCxnSpPr>
            <xdr:cNvPr id="46" name="Google Shape;430;g287dba43719_0_410">
              <a:extLst>
                <a:ext uri="{FF2B5EF4-FFF2-40B4-BE49-F238E27FC236}">
                  <a16:creationId xmlns:a16="http://schemas.microsoft.com/office/drawing/2014/main" id="{96FCB596-44F1-60D1-7FF2-CF9FEBB43B5F}"/>
                </a:ext>
              </a:extLst>
            </xdr:cNvPr>
            <xdr:cNvCxnSpPr/>
          </xdr:nvCxnSpPr>
          <xdr:spPr>
            <a:xfrm>
              <a:off x="458155" y="1856330"/>
              <a:ext cx="319199" cy="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47" name="Google Shape;431;g287dba43719_0_410">
              <a:extLst>
                <a:ext uri="{FF2B5EF4-FFF2-40B4-BE49-F238E27FC236}">
                  <a16:creationId xmlns:a16="http://schemas.microsoft.com/office/drawing/2014/main" id="{384E4FF5-0A34-7B36-DCED-159B8EC9A1AB}"/>
                </a:ext>
              </a:extLst>
            </xdr:cNvPr>
            <xdr:cNvCxnSpPr/>
          </xdr:nvCxnSpPr>
          <xdr:spPr>
            <a:xfrm>
              <a:off x="620126" y="1760609"/>
              <a:ext cx="0" cy="24600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48" name="Google Shape;432;g287dba43719_0_410">
              <a:extLst>
                <a:ext uri="{FF2B5EF4-FFF2-40B4-BE49-F238E27FC236}">
                  <a16:creationId xmlns:a16="http://schemas.microsoft.com/office/drawing/2014/main" id="{86B845E9-10DF-7D86-AF54-8CD4ABEF6E96}"/>
                </a:ext>
              </a:extLst>
            </xdr:cNvPr>
            <xdr:cNvCxnSpPr/>
          </xdr:nvCxnSpPr>
          <xdr:spPr>
            <a:xfrm flipV="1">
              <a:off x="458144" y="2006584"/>
              <a:ext cx="159600" cy="105001"/>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49" name="Google Shape;433;g287dba43719_0_410">
              <a:extLst>
                <a:ext uri="{FF2B5EF4-FFF2-40B4-BE49-F238E27FC236}">
                  <a16:creationId xmlns:a16="http://schemas.microsoft.com/office/drawing/2014/main" id="{7267C47E-AE14-1534-404A-0AF995E6A6DF}"/>
                </a:ext>
              </a:extLst>
            </xdr:cNvPr>
            <xdr:cNvCxnSpPr/>
          </xdr:nvCxnSpPr>
          <xdr:spPr>
            <a:xfrm flipH="1" flipV="1">
              <a:off x="622506" y="2003301"/>
              <a:ext cx="159600" cy="105001"/>
            </a:xfrm>
            <a:prstGeom prst="straightConnector1">
              <a:avLst/>
            </a:prstGeom>
            <a:noFill/>
            <a:ln w="19050" cap="flat" cmpd="sng">
              <a:solidFill>
                <a:schemeClr val="dk1"/>
              </a:solidFill>
              <a:prstDash val="solid"/>
              <a:miter lim="800000"/>
              <a:headEnd type="none" w="sm" len="sm"/>
              <a:tailEnd type="none" w="sm" len="sm"/>
            </a:ln>
          </xdr:spPr>
        </xdr:cxnSp>
      </xdr:grpSp>
      <xdr:sp macro="" textlink="">
        <xdr:nvSpPr>
          <xdr:cNvPr id="44" name="Google Shape;434;g287dba43719_0_410">
            <a:extLst>
              <a:ext uri="{FF2B5EF4-FFF2-40B4-BE49-F238E27FC236}">
                <a16:creationId xmlns:a16="http://schemas.microsoft.com/office/drawing/2014/main" id="{329CEF70-D880-C73B-23F5-2C49D1A8AF81}"/>
              </a:ext>
            </a:extLst>
          </xdr:cNvPr>
          <xdr:cNvSpPr txBox="1"/>
        </xdr:nvSpPr>
        <xdr:spPr>
          <a:xfrm>
            <a:off x="803912" y="2319480"/>
            <a:ext cx="1146809" cy="337954"/>
          </a:xfrm>
          <a:prstGeom prst="rect">
            <a:avLst/>
          </a:prstGeom>
          <a:noFill/>
          <a:ln>
            <a:noFill/>
          </a:ln>
        </xdr:spPr>
        <xdr:txBody>
          <a:bodyPr spcFirstLastPara="1" wrap="square" lIns="91425" tIns="45700" rIns="91425" bIns="45700" anchor="t" anchorCtr="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altLang="en-US" sz="1100" b="0" i="0" u="none" strike="noStrike" cap="none">
                <a:solidFill>
                  <a:schemeClr val="dk1"/>
                </a:solidFill>
                <a:latin typeface="Meiryo UI" panose="020B0604030504040204" pitchFamily="50" charset="-128"/>
                <a:ea typeface="Meiryo UI" panose="020B0604030504040204" pitchFamily="50" charset="-128"/>
                <a:cs typeface="Arial"/>
                <a:sym typeface="Arial"/>
              </a:rPr>
              <a:t>本人ユーザ</a:t>
            </a:r>
            <a:endParaRPr sz="1400" b="0" i="0" u="none" strike="noStrike" cap="none">
              <a:solidFill>
                <a:srgbClr val="000000"/>
              </a:solidFill>
              <a:latin typeface="Meiryo UI" panose="020B0604030504040204" pitchFamily="50" charset="-128"/>
              <a:ea typeface="Meiryo UI" panose="020B0604030504040204" pitchFamily="50" charset="-128"/>
              <a:cs typeface="Arial"/>
              <a:sym typeface="Arial"/>
            </a:endParaRPr>
          </a:p>
        </xdr:txBody>
      </xdr:sp>
    </xdr:grpSp>
    <xdr:clientData/>
  </xdr:twoCellAnchor>
  <xdr:twoCellAnchor>
    <xdr:from>
      <xdr:col>2</xdr:col>
      <xdr:colOff>644525</xdr:colOff>
      <xdr:row>33</xdr:row>
      <xdr:rowOff>38107</xdr:rowOff>
    </xdr:from>
    <xdr:to>
      <xdr:col>4</xdr:col>
      <xdr:colOff>364844</xdr:colOff>
      <xdr:row>36</xdr:row>
      <xdr:rowOff>121342</xdr:rowOff>
    </xdr:to>
    <xdr:grpSp>
      <xdr:nvGrpSpPr>
        <xdr:cNvPr id="50" name="Google Shape;435;g287dba43719_0_410">
          <a:extLst>
            <a:ext uri="{FF2B5EF4-FFF2-40B4-BE49-F238E27FC236}">
              <a16:creationId xmlns:a16="http://schemas.microsoft.com/office/drawing/2014/main" id="{469C2BCE-F406-479E-92D1-F1FE4D8EBCE0}"/>
            </a:ext>
          </a:extLst>
        </xdr:cNvPr>
        <xdr:cNvGrpSpPr/>
      </xdr:nvGrpSpPr>
      <xdr:grpSpPr>
        <a:xfrm>
          <a:off x="1526054" y="6754166"/>
          <a:ext cx="1020202" cy="665941"/>
          <a:chOff x="677695" y="3187263"/>
          <a:chExt cx="1353353" cy="841830"/>
        </a:xfrm>
      </xdr:grpSpPr>
      <xdr:grpSp>
        <xdr:nvGrpSpPr>
          <xdr:cNvPr id="51" name="Google Shape;436;g287dba43719_0_410">
            <a:extLst>
              <a:ext uri="{FF2B5EF4-FFF2-40B4-BE49-F238E27FC236}">
                <a16:creationId xmlns:a16="http://schemas.microsoft.com/office/drawing/2014/main" id="{DCAA35FB-5D74-BA59-FA0A-E85B89602515}"/>
              </a:ext>
            </a:extLst>
          </xdr:cNvPr>
          <xdr:cNvGrpSpPr/>
        </xdr:nvGrpSpPr>
        <xdr:grpSpPr>
          <a:xfrm>
            <a:off x="1224090" y="3187263"/>
            <a:ext cx="264873" cy="445543"/>
            <a:chOff x="458142" y="1569167"/>
            <a:chExt cx="323965" cy="542419"/>
          </a:xfrm>
        </xdr:grpSpPr>
        <xdr:sp macro="" textlink="">
          <xdr:nvSpPr>
            <xdr:cNvPr id="53" name="Google Shape;437;g287dba43719_0_410">
              <a:extLst>
                <a:ext uri="{FF2B5EF4-FFF2-40B4-BE49-F238E27FC236}">
                  <a16:creationId xmlns:a16="http://schemas.microsoft.com/office/drawing/2014/main" id="{BDEFCF56-7972-2CC9-F384-D4EB5C94CCAA}"/>
                </a:ext>
              </a:extLst>
            </xdr:cNvPr>
            <xdr:cNvSpPr/>
          </xdr:nvSpPr>
          <xdr:spPr>
            <a:xfrm>
              <a:off x="521968" y="1569167"/>
              <a:ext cx="191400" cy="191400"/>
            </a:xfrm>
            <a:prstGeom prst="ellipse">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800"/>
                <a:buFont typeface="Arial"/>
                <a:buNone/>
              </a:pPr>
              <a:endParaRPr sz="1800" b="0" i="0" u="none" strike="noStrike" cap="none">
                <a:solidFill>
                  <a:schemeClr val="lt1"/>
                </a:solidFill>
                <a:latin typeface="Meiryo UI" panose="020B0604030504040204" pitchFamily="50" charset="-128"/>
                <a:ea typeface="Meiryo UI" panose="020B0604030504040204" pitchFamily="50" charset="-128"/>
                <a:cs typeface="Arial"/>
                <a:sym typeface="Arial"/>
              </a:endParaRPr>
            </a:p>
          </xdr:txBody>
        </xdr:sp>
        <xdr:cxnSp macro="">
          <xdr:nvCxnSpPr>
            <xdr:cNvPr id="54" name="Google Shape;438;g287dba43719_0_410">
              <a:extLst>
                <a:ext uri="{FF2B5EF4-FFF2-40B4-BE49-F238E27FC236}">
                  <a16:creationId xmlns:a16="http://schemas.microsoft.com/office/drawing/2014/main" id="{D0AEB952-4136-4F80-FEBC-B8048F852DDB}"/>
                </a:ext>
              </a:extLst>
            </xdr:cNvPr>
            <xdr:cNvCxnSpPr/>
          </xdr:nvCxnSpPr>
          <xdr:spPr>
            <a:xfrm>
              <a:off x="458155" y="1856329"/>
              <a:ext cx="319200" cy="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55" name="Google Shape;439;g287dba43719_0_410">
              <a:extLst>
                <a:ext uri="{FF2B5EF4-FFF2-40B4-BE49-F238E27FC236}">
                  <a16:creationId xmlns:a16="http://schemas.microsoft.com/office/drawing/2014/main" id="{35D7CE3B-C799-FA48-E9C3-E6F06154E329}"/>
                </a:ext>
              </a:extLst>
            </xdr:cNvPr>
            <xdr:cNvCxnSpPr/>
          </xdr:nvCxnSpPr>
          <xdr:spPr>
            <a:xfrm>
              <a:off x="620126" y="1760609"/>
              <a:ext cx="0" cy="24600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56" name="Google Shape;440;g287dba43719_0_410">
              <a:extLst>
                <a:ext uri="{FF2B5EF4-FFF2-40B4-BE49-F238E27FC236}">
                  <a16:creationId xmlns:a16="http://schemas.microsoft.com/office/drawing/2014/main" id="{749F61AA-1291-DDBE-C58D-C0E2AD3A7EEA}"/>
                </a:ext>
              </a:extLst>
            </xdr:cNvPr>
            <xdr:cNvCxnSpPr/>
          </xdr:nvCxnSpPr>
          <xdr:spPr>
            <a:xfrm flipV="1">
              <a:off x="458142" y="2006586"/>
              <a:ext cx="159600" cy="10500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57" name="Google Shape;441;g287dba43719_0_410">
              <a:extLst>
                <a:ext uri="{FF2B5EF4-FFF2-40B4-BE49-F238E27FC236}">
                  <a16:creationId xmlns:a16="http://schemas.microsoft.com/office/drawing/2014/main" id="{959584BB-3AD3-D4F4-6CB0-6AF99EB77779}"/>
                </a:ext>
              </a:extLst>
            </xdr:cNvPr>
            <xdr:cNvCxnSpPr/>
          </xdr:nvCxnSpPr>
          <xdr:spPr>
            <a:xfrm flipH="1" flipV="1">
              <a:off x="622507" y="2003303"/>
              <a:ext cx="159600" cy="105000"/>
            </a:xfrm>
            <a:prstGeom prst="straightConnector1">
              <a:avLst/>
            </a:prstGeom>
            <a:noFill/>
            <a:ln w="19050" cap="flat" cmpd="sng">
              <a:solidFill>
                <a:schemeClr val="dk1"/>
              </a:solidFill>
              <a:prstDash val="solid"/>
              <a:miter lim="800000"/>
              <a:headEnd type="none" w="sm" len="sm"/>
              <a:tailEnd type="none" w="sm" len="sm"/>
            </a:ln>
          </xdr:spPr>
        </xdr:cxnSp>
      </xdr:grpSp>
      <xdr:sp macro="" textlink="">
        <xdr:nvSpPr>
          <xdr:cNvPr id="52" name="Google Shape;442;g287dba43719_0_410">
            <a:extLst>
              <a:ext uri="{FF2B5EF4-FFF2-40B4-BE49-F238E27FC236}">
                <a16:creationId xmlns:a16="http://schemas.microsoft.com/office/drawing/2014/main" id="{A89537C0-A026-B616-3DF5-EC98E63A82AA}"/>
              </a:ext>
            </a:extLst>
          </xdr:cNvPr>
          <xdr:cNvSpPr txBox="1"/>
        </xdr:nvSpPr>
        <xdr:spPr>
          <a:xfrm>
            <a:off x="677695" y="3691139"/>
            <a:ext cx="1353353" cy="337954"/>
          </a:xfrm>
          <a:prstGeom prst="rect">
            <a:avLst/>
          </a:prstGeom>
          <a:noFill/>
          <a:ln>
            <a:noFill/>
          </a:ln>
        </xdr:spPr>
        <xdr:txBody>
          <a:bodyPr spcFirstLastPara="1" wrap="square" lIns="91425" tIns="45700" rIns="91425" bIns="45700" anchor="t" anchorCtr="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1100" b="0" i="0" u="none" strike="noStrike" cap="none">
                <a:solidFill>
                  <a:schemeClr val="dk1"/>
                </a:solidFill>
                <a:latin typeface="Meiryo UI" panose="020B0604030504040204" pitchFamily="50" charset="-128"/>
                <a:ea typeface="Meiryo UI" panose="020B0604030504040204" pitchFamily="50" charset="-128"/>
                <a:cs typeface="Arial"/>
                <a:sym typeface="Arial"/>
              </a:rPr>
              <a:t>保守作業員</a:t>
            </a:r>
            <a:endParaRPr sz="1100" b="0" i="0" u="none" strike="noStrike" cap="none">
              <a:solidFill>
                <a:schemeClr val="dk1"/>
              </a:solidFill>
              <a:latin typeface="Meiryo UI" panose="020B0604030504040204" pitchFamily="50" charset="-128"/>
              <a:ea typeface="Meiryo UI" panose="020B0604030504040204" pitchFamily="50" charset="-128"/>
              <a:cs typeface="Arial"/>
              <a:sym typeface="Arial"/>
            </a:endParaRPr>
          </a:p>
        </xdr:txBody>
      </xdr:sp>
    </xdr:grpSp>
    <xdr:clientData/>
  </xdr:twoCellAnchor>
  <xdr:twoCellAnchor>
    <xdr:from>
      <xdr:col>5</xdr:col>
      <xdr:colOff>144293</xdr:colOff>
      <xdr:row>16</xdr:row>
      <xdr:rowOff>38100</xdr:rowOff>
    </xdr:from>
    <xdr:to>
      <xdr:col>9</xdr:col>
      <xdr:colOff>832643</xdr:colOff>
      <xdr:row>38</xdr:row>
      <xdr:rowOff>164055</xdr:rowOff>
    </xdr:to>
    <xdr:sp macro="" textlink="">
      <xdr:nvSpPr>
        <xdr:cNvPr id="58" name="Google Shape;425;g287dba43719_0_410">
          <a:extLst>
            <a:ext uri="{FF2B5EF4-FFF2-40B4-BE49-F238E27FC236}">
              <a16:creationId xmlns:a16="http://schemas.microsoft.com/office/drawing/2014/main" id="{12C62A20-1BA8-4916-99AE-CE644DF6F9C9}"/>
            </a:ext>
          </a:extLst>
        </xdr:cNvPr>
        <xdr:cNvSpPr/>
      </xdr:nvSpPr>
      <xdr:spPr>
        <a:xfrm>
          <a:off x="13552318" y="3400425"/>
          <a:ext cx="5107950" cy="4313780"/>
        </a:xfrm>
        <a:prstGeom prst="rect">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200"/>
            <a:buFont typeface="Arial"/>
            <a:buNone/>
          </a:pPr>
          <a:r>
            <a:rPr lang="en-US" altLang="ja-JP" sz="1200" b="0" i="0" u="none" strike="noStrike" cap="none">
              <a:solidFill>
                <a:schemeClr val="dk1"/>
              </a:solidFill>
              <a:latin typeface="Meiryo UI" panose="020B0604030504040204" pitchFamily="50" charset="-128"/>
              <a:ea typeface="Meiryo UI" panose="020B0604030504040204" pitchFamily="50" charset="-128"/>
              <a:cs typeface="Arial"/>
              <a:sym typeface="Arial"/>
            </a:rPr>
            <a:t>XXXX</a:t>
          </a:r>
          <a:r>
            <a:rPr lang="ja-JP" altLang="en-US" sz="1200" b="0" i="0" u="none" strike="noStrike" cap="none">
              <a:solidFill>
                <a:schemeClr val="dk1"/>
              </a:solidFill>
              <a:latin typeface="Meiryo UI" panose="020B0604030504040204" pitchFamily="50" charset="-128"/>
              <a:ea typeface="Meiryo UI" panose="020B0604030504040204" pitchFamily="50" charset="-128"/>
              <a:cs typeface="Arial"/>
              <a:sym typeface="Arial"/>
            </a:rPr>
            <a:t>サービス</a:t>
          </a:r>
          <a:endParaRPr sz="1200" b="0" i="0" u="none" strike="noStrike" cap="none">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5</xdr:col>
      <xdr:colOff>424649</xdr:colOff>
      <xdr:row>16</xdr:row>
      <xdr:rowOff>153165</xdr:rowOff>
    </xdr:from>
    <xdr:to>
      <xdr:col>6</xdr:col>
      <xdr:colOff>402131</xdr:colOff>
      <xdr:row>17</xdr:row>
      <xdr:rowOff>161812</xdr:rowOff>
    </xdr:to>
    <xdr:sp macro="" textlink="">
      <xdr:nvSpPr>
        <xdr:cNvPr id="59" name="Google Shape;443;g287dba43719_0_410">
          <a:extLst>
            <a:ext uri="{FF2B5EF4-FFF2-40B4-BE49-F238E27FC236}">
              <a16:creationId xmlns:a16="http://schemas.microsoft.com/office/drawing/2014/main" id="{51BB7F4E-5D86-435B-8B54-7168E005CA5C}"/>
            </a:ext>
          </a:extLst>
        </xdr:cNvPr>
        <xdr:cNvSpPr/>
      </xdr:nvSpPr>
      <xdr:spPr>
        <a:xfrm>
          <a:off x="13839024" y="3515490"/>
          <a:ext cx="622007" cy="202322"/>
        </a:xfrm>
        <a:prstGeom prst="snip1Rect">
          <a:avLst>
            <a:gd name="adj" fmla="val 16667"/>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1100" b="0" i="0" u="none" strike="noStrike" cap="none">
              <a:solidFill>
                <a:schemeClr val="dk1"/>
              </a:solidFill>
              <a:latin typeface="Meiryo UI" panose="020B0604030504040204" pitchFamily="50" charset="-128"/>
              <a:ea typeface="Meiryo UI" panose="020B0604030504040204" pitchFamily="50" charset="-128"/>
              <a:cs typeface="Arial"/>
              <a:sym typeface="Arial"/>
            </a:rPr>
            <a:t>一般</a:t>
          </a:r>
          <a:endParaRPr sz="1400" b="0" i="0" u="none" strike="noStrike" cap="none">
            <a:solidFill>
              <a:srgbClr val="000000"/>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5</xdr:col>
      <xdr:colOff>420643</xdr:colOff>
      <xdr:row>35</xdr:row>
      <xdr:rowOff>129638</xdr:rowOff>
    </xdr:from>
    <xdr:to>
      <xdr:col>7</xdr:col>
      <xdr:colOff>1256668</xdr:colOff>
      <xdr:row>38</xdr:row>
      <xdr:rowOff>108629</xdr:rowOff>
    </xdr:to>
    <xdr:sp macro="" textlink="">
      <xdr:nvSpPr>
        <xdr:cNvPr id="60" name="Google Shape;444;g287dba43719_0_410">
          <a:extLst>
            <a:ext uri="{FF2B5EF4-FFF2-40B4-BE49-F238E27FC236}">
              <a16:creationId xmlns:a16="http://schemas.microsoft.com/office/drawing/2014/main" id="{0D2D1842-925F-4FCF-8E0C-7132EAEC1F75}"/>
            </a:ext>
          </a:extLst>
        </xdr:cNvPr>
        <xdr:cNvSpPr/>
      </xdr:nvSpPr>
      <xdr:spPr>
        <a:xfrm>
          <a:off x="13831843" y="7108288"/>
          <a:ext cx="2131425" cy="550491"/>
        </a:xfrm>
        <a:prstGeom prst="rect">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endParaRPr sz="1100" b="0" i="0" u="none" strike="noStrike" cap="none">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5</xdr:col>
      <xdr:colOff>424649</xdr:colOff>
      <xdr:row>34</xdr:row>
      <xdr:rowOff>142347</xdr:rowOff>
    </xdr:from>
    <xdr:to>
      <xdr:col>6</xdr:col>
      <xdr:colOff>402131</xdr:colOff>
      <xdr:row>35</xdr:row>
      <xdr:rowOff>151877</xdr:rowOff>
    </xdr:to>
    <xdr:sp macro="" textlink="">
      <xdr:nvSpPr>
        <xdr:cNvPr id="61" name="Google Shape;445;g287dba43719_0_410">
          <a:extLst>
            <a:ext uri="{FF2B5EF4-FFF2-40B4-BE49-F238E27FC236}">
              <a16:creationId xmlns:a16="http://schemas.microsoft.com/office/drawing/2014/main" id="{652DC2FD-A2D2-436F-9E4F-89BB9CC54070}"/>
            </a:ext>
          </a:extLst>
        </xdr:cNvPr>
        <xdr:cNvSpPr/>
      </xdr:nvSpPr>
      <xdr:spPr>
        <a:xfrm>
          <a:off x="13839024" y="6936847"/>
          <a:ext cx="622007" cy="196855"/>
        </a:xfrm>
        <a:prstGeom prst="snip1Rect">
          <a:avLst>
            <a:gd name="adj" fmla="val 16667"/>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1100" b="0" i="0" u="none" strike="noStrike" cap="none">
              <a:solidFill>
                <a:schemeClr val="dk1"/>
              </a:solidFill>
              <a:latin typeface="Meiryo UI" panose="020B0604030504040204" pitchFamily="50" charset="-128"/>
              <a:ea typeface="Meiryo UI" panose="020B0604030504040204" pitchFamily="50" charset="-128"/>
              <a:cs typeface="Arial"/>
              <a:sym typeface="Arial"/>
            </a:rPr>
            <a:t>管理者</a:t>
          </a:r>
          <a:endParaRPr sz="1400" b="0" i="0" u="none" strike="noStrike" cap="none">
            <a:solidFill>
              <a:srgbClr val="000000"/>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6</xdr:col>
      <xdr:colOff>38405</xdr:colOff>
      <xdr:row>36</xdr:row>
      <xdr:rowOff>78617</xdr:rowOff>
    </xdr:from>
    <xdr:to>
      <xdr:col>7</xdr:col>
      <xdr:colOff>978507</xdr:colOff>
      <xdr:row>38</xdr:row>
      <xdr:rowOff>20599</xdr:rowOff>
    </xdr:to>
    <xdr:sp macro="" textlink="">
      <xdr:nvSpPr>
        <xdr:cNvPr id="62" name="Google Shape;446;g287dba43719_0_410">
          <a:extLst>
            <a:ext uri="{FF2B5EF4-FFF2-40B4-BE49-F238E27FC236}">
              <a16:creationId xmlns:a16="http://schemas.microsoft.com/office/drawing/2014/main" id="{0274D7B9-2D78-4103-8BFF-5FE725352B19}"/>
            </a:ext>
          </a:extLst>
        </xdr:cNvPr>
        <xdr:cNvSpPr/>
      </xdr:nvSpPr>
      <xdr:spPr>
        <a:xfrm>
          <a:off x="14097305" y="7250942"/>
          <a:ext cx="1590977" cy="322982"/>
        </a:xfrm>
        <a:prstGeom prst="ellipse">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36000" tIns="45700" rIns="36000"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1100" b="0" i="0" u="none" strike="noStrike" cap="none">
              <a:solidFill>
                <a:schemeClr val="dk1"/>
              </a:solidFill>
              <a:latin typeface="Meiryo UI" panose="020B0604030504040204" pitchFamily="50" charset="-128"/>
              <a:ea typeface="Meiryo UI" panose="020B0604030504040204" pitchFamily="50" charset="-128"/>
              <a:cs typeface="Arial"/>
              <a:sym typeface="Arial"/>
            </a:rPr>
            <a:t>情報の管理</a:t>
          </a:r>
          <a:endParaRPr sz="1400" b="0" i="0" u="none" strike="noStrike" cap="none">
            <a:solidFill>
              <a:srgbClr val="000000"/>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5</xdr:col>
      <xdr:colOff>420643</xdr:colOff>
      <xdr:row>17</xdr:row>
      <xdr:rowOff>126676</xdr:rowOff>
    </xdr:from>
    <xdr:to>
      <xdr:col>7</xdr:col>
      <xdr:colOff>1256668</xdr:colOff>
      <xdr:row>34</xdr:row>
      <xdr:rowOff>45615</xdr:rowOff>
    </xdr:to>
    <xdr:sp macro="" textlink="">
      <xdr:nvSpPr>
        <xdr:cNvPr id="63" name="Google Shape;447;g287dba43719_0_410">
          <a:extLst>
            <a:ext uri="{FF2B5EF4-FFF2-40B4-BE49-F238E27FC236}">
              <a16:creationId xmlns:a16="http://schemas.microsoft.com/office/drawing/2014/main" id="{B54BF7A7-C954-4626-B560-DFC7EB967DD1}"/>
            </a:ext>
          </a:extLst>
        </xdr:cNvPr>
        <xdr:cNvSpPr/>
      </xdr:nvSpPr>
      <xdr:spPr>
        <a:xfrm>
          <a:off x="13831843" y="3676326"/>
          <a:ext cx="2131425" cy="3163789"/>
        </a:xfrm>
        <a:prstGeom prst="rect">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endParaRPr sz="1100" b="0" i="0" u="none" strike="noStrike" cap="none">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6</xdr:col>
      <xdr:colOff>38405</xdr:colOff>
      <xdr:row>25</xdr:row>
      <xdr:rowOff>54905</xdr:rowOff>
    </xdr:from>
    <xdr:to>
      <xdr:col>7</xdr:col>
      <xdr:colOff>978507</xdr:colOff>
      <xdr:row>27</xdr:row>
      <xdr:rowOff>8573</xdr:rowOff>
    </xdr:to>
    <xdr:sp macro="" textlink="">
      <xdr:nvSpPr>
        <xdr:cNvPr id="64" name="Google Shape;449;g287dba43719_0_410">
          <a:extLst>
            <a:ext uri="{FF2B5EF4-FFF2-40B4-BE49-F238E27FC236}">
              <a16:creationId xmlns:a16="http://schemas.microsoft.com/office/drawing/2014/main" id="{3E0C7034-1D8F-4979-A8CC-50A4AD193DE9}"/>
            </a:ext>
          </a:extLst>
        </xdr:cNvPr>
        <xdr:cNvSpPr/>
      </xdr:nvSpPr>
      <xdr:spPr>
        <a:xfrm>
          <a:off x="14097305" y="5131730"/>
          <a:ext cx="1590977" cy="337843"/>
        </a:xfrm>
        <a:prstGeom prst="ellipse">
          <a:avLst/>
        </a:prstGeom>
        <a:solidFill>
          <a:srgbClr val="FFFFCC"/>
        </a:solidFill>
        <a:ln w="12700" cap="flat" cmpd="sng">
          <a:solidFill>
            <a:schemeClr val="dk1"/>
          </a:solidFill>
          <a:prstDash val="solid"/>
          <a:miter lim="800000"/>
          <a:headEnd type="none" w="sm" len="sm"/>
          <a:tailEnd type="none" w="sm" len="sm"/>
        </a:ln>
      </xdr:spPr>
      <xdr:txBody>
        <a:bodyPr spcFirstLastPara="1" wrap="square" lIns="36000" tIns="45700" rIns="36000"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900" b="0" i="0" u="none" strike="noStrike" cap="none">
              <a:solidFill>
                <a:schemeClr val="dk1"/>
              </a:solidFill>
              <a:latin typeface="Meiryo UI" panose="020B0604030504040204" pitchFamily="50" charset="-128"/>
              <a:ea typeface="Meiryo UI" panose="020B0604030504040204" pitchFamily="50" charset="-128"/>
              <a:cs typeface="Arial"/>
              <a:sym typeface="Arial"/>
            </a:rPr>
            <a:t>マイナポータルAPIからの情報取得</a:t>
          </a:r>
          <a:endParaRPr sz="900" b="0" i="0" u="none" strike="noStrike" cap="none" baseline="30000">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6</xdr:col>
      <xdr:colOff>38405</xdr:colOff>
      <xdr:row>28</xdr:row>
      <xdr:rowOff>76558</xdr:rowOff>
    </xdr:from>
    <xdr:to>
      <xdr:col>7</xdr:col>
      <xdr:colOff>978507</xdr:colOff>
      <xdr:row>30</xdr:row>
      <xdr:rowOff>30226</xdr:rowOff>
    </xdr:to>
    <xdr:sp macro="" textlink="">
      <xdr:nvSpPr>
        <xdr:cNvPr id="65" name="Google Shape;456;g287dba43719_0_410">
          <a:extLst>
            <a:ext uri="{FF2B5EF4-FFF2-40B4-BE49-F238E27FC236}">
              <a16:creationId xmlns:a16="http://schemas.microsoft.com/office/drawing/2014/main" id="{86913E8A-EA80-4773-907C-061795D8D21A}"/>
            </a:ext>
          </a:extLst>
        </xdr:cNvPr>
        <xdr:cNvSpPr/>
      </xdr:nvSpPr>
      <xdr:spPr>
        <a:xfrm>
          <a:off x="14097305" y="5724883"/>
          <a:ext cx="1590977" cy="331493"/>
        </a:xfrm>
        <a:prstGeom prst="ellipse">
          <a:avLst/>
        </a:prstGeom>
        <a:solidFill>
          <a:srgbClr val="FFFFCC"/>
        </a:solidFill>
        <a:ln w="12700" cap="flat" cmpd="sng">
          <a:solidFill>
            <a:schemeClr val="dk1"/>
          </a:solidFill>
          <a:prstDash val="solid"/>
          <a:miter lim="800000"/>
          <a:headEnd type="none" w="sm" len="sm"/>
          <a:tailEnd type="none" w="sm" len="sm"/>
        </a:ln>
      </xdr:spPr>
      <xdr:txBody>
        <a:bodyPr spcFirstLastPara="1" wrap="square" lIns="36000" tIns="45700" rIns="36000"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900" b="0" i="0" u="none" strike="noStrike" cap="none">
              <a:solidFill>
                <a:schemeClr val="dk1"/>
              </a:solidFill>
              <a:latin typeface="Meiryo UI" panose="020B0604030504040204" pitchFamily="50" charset="-128"/>
              <a:ea typeface="Meiryo UI" panose="020B0604030504040204" pitchFamily="50" charset="-128"/>
              <a:cs typeface="Arial"/>
              <a:sym typeface="Arial"/>
            </a:rPr>
            <a:t>情報のファイル入出力</a:t>
          </a:r>
          <a:endParaRPr sz="1200" b="0" i="0" u="none" strike="noStrike" cap="none">
            <a:solidFill>
              <a:srgbClr val="000000"/>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6</xdr:col>
      <xdr:colOff>38405</xdr:colOff>
      <xdr:row>19</xdr:row>
      <xdr:rowOff>8424</xdr:rowOff>
    </xdr:from>
    <xdr:to>
      <xdr:col>7</xdr:col>
      <xdr:colOff>978507</xdr:colOff>
      <xdr:row>20</xdr:row>
      <xdr:rowOff>162117</xdr:rowOff>
    </xdr:to>
    <xdr:sp macro="" textlink="">
      <xdr:nvSpPr>
        <xdr:cNvPr id="66" name="Google Shape;451;g287dba43719_0_410">
          <a:extLst>
            <a:ext uri="{FF2B5EF4-FFF2-40B4-BE49-F238E27FC236}">
              <a16:creationId xmlns:a16="http://schemas.microsoft.com/office/drawing/2014/main" id="{160C6CA6-CFF6-4228-863F-AF68775B4081}"/>
            </a:ext>
          </a:extLst>
        </xdr:cNvPr>
        <xdr:cNvSpPr/>
      </xdr:nvSpPr>
      <xdr:spPr>
        <a:xfrm>
          <a:off x="14097305" y="3945424"/>
          <a:ext cx="1590977" cy="337843"/>
        </a:xfrm>
        <a:prstGeom prst="ellipse">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36000" tIns="45700" rIns="36000"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900" b="0" i="0" u="none" strike="noStrike" cap="none">
              <a:solidFill>
                <a:schemeClr val="dk1"/>
              </a:solidFill>
              <a:latin typeface="Meiryo UI" panose="020B0604030504040204" pitchFamily="50" charset="-128"/>
              <a:ea typeface="Meiryo UI" panose="020B0604030504040204" pitchFamily="50" charset="-128"/>
              <a:cs typeface="Arial"/>
              <a:sym typeface="Arial"/>
            </a:rPr>
            <a:t>情報の入力</a:t>
          </a:r>
          <a:endParaRPr sz="1200" b="0" i="0" u="none" strike="noStrike" cap="none">
            <a:solidFill>
              <a:srgbClr val="000000"/>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6</xdr:col>
      <xdr:colOff>38405</xdr:colOff>
      <xdr:row>22</xdr:row>
      <xdr:rowOff>30077</xdr:rowOff>
    </xdr:from>
    <xdr:to>
      <xdr:col>7</xdr:col>
      <xdr:colOff>978507</xdr:colOff>
      <xdr:row>23</xdr:row>
      <xdr:rowOff>183770</xdr:rowOff>
    </xdr:to>
    <xdr:sp macro="" textlink="">
      <xdr:nvSpPr>
        <xdr:cNvPr id="67" name="Google Shape;463;g287dba43719_0_410">
          <a:extLst>
            <a:ext uri="{FF2B5EF4-FFF2-40B4-BE49-F238E27FC236}">
              <a16:creationId xmlns:a16="http://schemas.microsoft.com/office/drawing/2014/main" id="{2716CA63-AED2-4A28-AE40-D377B29C5438}"/>
            </a:ext>
          </a:extLst>
        </xdr:cNvPr>
        <xdr:cNvSpPr/>
      </xdr:nvSpPr>
      <xdr:spPr>
        <a:xfrm>
          <a:off x="14097305" y="4532227"/>
          <a:ext cx="1590977" cy="344193"/>
        </a:xfrm>
        <a:prstGeom prst="ellipse">
          <a:avLst/>
        </a:prstGeom>
        <a:noFill/>
        <a:ln w="12700" cap="flat" cmpd="sng">
          <a:solidFill>
            <a:schemeClr val="dk1"/>
          </a:solidFill>
          <a:prstDash val="solid"/>
          <a:miter lim="800000"/>
          <a:headEnd type="none" w="sm" len="sm"/>
          <a:tailEnd type="none" w="sm" len="sm"/>
        </a:ln>
      </xdr:spPr>
      <xdr:txBody>
        <a:bodyPr spcFirstLastPara="1" wrap="square" lIns="36000" tIns="45700" rIns="36000"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900" b="0" i="0" u="none" strike="noStrike" cap="none">
              <a:solidFill>
                <a:schemeClr val="dk1"/>
              </a:solidFill>
              <a:latin typeface="Meiryo UI" panose="020B0604030504040204" pitchFamily="50" charset="-128"/>
              <a:ea typeface="Meiryo UI" panose="020B0604030504040204" pitchFamily="50" charset="-128"/>
              <a:cs typeface="Arial"/>
              <a:sym typeface="Arial"/>
            </a:rPr>
            <a:t>登録情報等の目視確認</a:t>
          </a:r>
          <a:endParaRPr sz="1200" b="0" i="0" u="none" strike="noStrike" cap="none">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6</xdr:col>
      <xdr:colOff>38405</xdr:colOff>
      <xdr:row>31</xdr:row>
      <xdr:rowOff>98211</xdr:rowOff>
    </xdr:from>
    <xdr:to>
      <xdr:col>7</xdr:col>
      <xdr:colOff>978507</xdr:colOff>
      <xdr:row>33</xdr:row>
      <xdr:rowOff>58229</xdr:rowOff>
    </xdr:to>
    <xdr:sp macro="" textlink="">
      <xdr:nvSpPr>
        <xdr:cNvPr id="68" name="Google Shape;476;g287dba43719_0_410">
          <a:extLst>
            <a:ext uri="{FF2B5EF4-FFF2-40B4-BE49-F238E27FC236}">
              <a16:creationId xmlns:a16="http://schemas.microsoft.com/office/drawing/2014/main" id="{5854C335-1A41-43BD-B9CA-4210FB2A29CF}"/>
            </a:ext>
          </a:extLst>
        </xdr:cNvPr>
        <xdr:cNvSpPr/>
      </xdr:nvSpPr>
      <xdr:spPr>
        <a:xfrm>
          <a:off x="14097305" y="6318036"/>
          <a:ext cx="1590977" cy="341018"/>
        </a:xfrm>
        <a:prstGeom prst="ellipse">
          <a:avLst/>
        </a:prstGeom>
        <a:solidFill>
          <a:srgbClr val="FFFFCC"/>
        </a:solidFill>
        <a:ln w="12700" cap="flat" cmpd="sng">
          <a:solidFill>
            <a:schemeClr val="dk1"/>
          </a:solidFill>
          <a:prstDash val="solid"/>
          <a:miter lim="800000"/>
          <a:headEnd type="none" w="sm" len="sm"/>
          <a:tailEnd type="none" w="sm" len="sm"/>
        </a:ln>
      </xdr:spPr>
      <xdr:txBody>
        <a:bodyPr spcFirstLastPara="1" wrap="square" lIns="36000" tIns="45700" rIns="36000"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900" b="0" i="0" u="none" strike="noStrike" cap="none">
              <a:solidFill>
                <a:schemeClr val="dk1"/>
              </a:solidFill>
              <a:latin typeface="Meiryo UI" panose="020B0604030504040204" pitchFamily="50" charset="-128"/>
              <a:ea typeface="Meiryo UI" panose="020B0604030504040204" pitchFamily="50" charset="-128"/>
              <a:cs typeface="Arial"/>
              <a:sym typeface="Arial"/>
            </a:rPr>
            <a:t>マイナポータルAPIからの取得情報の閲覧</a:t>
          </a:r>
          <a:endParaRPr sz="1200" b="0" i="0" u="none" strike="noStrike" cap="none">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4</xdr:col>
      <xdr:colOff>250419</xdr:colOff>
      <xdr:row>20</xdr:row>
      <xdr:rowOff>164359</xdr:rowOff>
    </xdr:from>
    <xdr:to>
      <xdr:col>6</xdr:col>
      <xdr:colOff>38405</xdr:colOff>
      <xdr:row>26</xdr:row>
      <xdr:rowOff>28564</xdr:rowOff>
    </xdr:to>
    <xdr:cxnSp macro="">
      <xdr:nvCxnSpPr>
        <xdr:cNvPr id="69" name="Google Shape;448;g287dba43719_0_410">
          <a:extLst>
            <a:ext uri="{FF2B5EF4-FFF2-40B4-BE49-F238E27FC236}">
              <a16:creationId xmlns:a16="http://schemas.microsoft.com/office/drawing/2014/main" id="{650D12BB-CD87-470B-8389-DC0F93A58D5A}"/>
            </a:ext>
          </a:extLst>
        </xdr:cNvPr>
        <xdr:cNvCxnSpPr>
          <a:cxnSpLocks/>
          <a:endCxn id="64" idx="2"/>
        </xdr:cNvCxnSpPr>
      </xdr:nvCxnSpPr>
      <xdr:spPr>
        <a:xfrm>
          <a:off x="13013919" y="4285509"/>
          <a:ext cx="1083386" cy="1013555"/>
        </a:xfrm>
        <a:prstGeom prst="straightConnector1">
          <a:avLst/>
        </a:prstGeom>
        <a:noFill/>
        <a:ln w="19050" cap="flat" cmpd="sng">
          <a:solidFill>
            <a:schemeClr val="dk1"/>
          </a:solidFill>
          <a:prstDash val="solid"/>
          <a:miter lim="800000"/>
          <a:headEnd type="none" w="sm" len="sm"/>
          <a:tailEnd type="none" w="sm" len="sm"/>
        </a:ln>
      </xdr:spPr>
    </xdr:cxnSp>
    <xdr:clientData/>
  </xdr:twoCellAnchor>
  <xdr:twoCellAnchor>
    <xdr:from>
      <xdr:col>4</xdr:col>
      <xdr:colOff>250419</xdr:colOff>
      <xdr:row>19</xdr:row>
      <xdr:rowOff>183696</xdr:rowOff>
    </xdr:from>
    <xdr:to>
      <xdr:col>6</xdr:col>
      <xdr:colOff>38405</xdr:colOff>
      <xdr:row>20</xdr:row>
      <xdr:rowOff>164359</xdr:rowOff>
    </xdr:to>
    <xdr:cxnSp macro="">
      <xdr:nvCxnSpPr>
        <xdr:cNvPr id="70" name="Google Shape;450;g287dba43719_0_410">
          <a:extLst>
            <a:ext uri="{FF2B5EF4-FFF2-40B4-BE49-F238E27FC236}">
              <a16:creationId xmlns:a16="http://schemas.microsoft.com/office/drawing/2014/main" id="{40D35E78-BE91-49B0-85FD-A8C870BA3ED1}"/>
            </a:ext>
          </a:extLst>
        </xdr:cNvPr>
        <xdr:cNvCxnSpPr>
          <a:cxnSpLocks/>
          <a:endCxn id="66" idx="2"/>
        </xdr:cNvCxnSpPr>
      </xdr:nvCxnSpPr>
      <xdr:spPr>
        <a:xfrm flipV="1">
          <a:off x="13013919" y="4114346"/>
          <a:ext cx="1083386" cy="171163"/>
        </a:xfrm>
        <a:prstGeom prst="straightConnector1">
          <a:avLst/>
        </a:prstGeom>
        <a:noFill/>
        <a:ln w="19050" cap="flat" cmpd="sng">
          <a:solidFill>
            <a:schemeClr val="dk1"/>
          </a:solidFill>
          <a:prstDash val="solid"/>
          <a:miter lim="800000"/>
          <a:headEnd type="none" w="sm" len="sm"/>
          <a:tailEnd type="none" w="sm" len="sm"/>
        </a:ln>
      </xdr:spPr>
    </xdr:cxnSp>
    <xdr:clientData/>
  </xdr:twoCellAnchor>
  <xdr:twoCellAnchor>
    <xdr:from>
      <xdr:col>4</xdr:col>
      <xdr:colOff>250419</xdr:colOff>
      <xdr:row>20</xdr:row>
      <xdr:rowOff>164359</xdr:rowOff>
    </xdr:from>
    <xdr:to>
      <xdr:col>6</xdr:col>
      <xdr:colOff>38405</xdr:colOff>
      <xdr:row>29</xdr:row>
      <xdr:rowOff>50217</xdr:rowOff>
    </xdr:to>
    <xdr:cxnSp macro="">
      <xdr:nvCxnSpPr>
        <xdr:cNvPr id="71" name="Google Shape;465;g287dba43719_0_410">
          <a:extLst>
            <a:ext uri="{FF2B5EF4-FFF2-40B4-BE49-F238E27FC236}">
              <a16:creationId xmlns:a16="http://schemas.microsoft.com/office/drawing/2014/main" id="{F4C6EDAF-1F4C-4A8F-9A7B-EAF22B838E5E}"/>
            </a:ext>
          </a:extLst>
        </xdr:cNvPr>
        <xdr:cNvCxnSpPr>
          <a:cxnSpLocks/>
          <a:endCxn id="65" idx="2"/>
        </xdr:cNvCxnSpPr>
      </xdr:nvCxnSpPr>
      <xdr:spPr>
        <a:xfrm>
          <a:off x="13013919" y="4285509"/>
          <a:ext cx="1083386" cy="1600358"/>
        </a:xfrm>
        <a:prstGeom prst="straightConnector1">
          <a:avLst/>
        </a:prstGeom>
        <a:noFill/>
        <a:ln w="19050" cap="flat" cmpd="sng">
          <a:solidFill>
            <a:schemeClr val="dk1"/>
          </a:solidFill>
          <a:prstDash val="solid"/>
          <a:miter lim="800000"/>
          <a:headEnd type="none" w="sm" len="sm"/>
          <a:tailEnd type="none" w="sm" len="sm"/>
        </a:ln>
      </xdr:spPr>
    </xdr:cxnSp>
    <xdr:clientData/>
  </xdr:twoCellAnchor>
  <xdr:twoCellAnchor>
    <xdr:from>
      <xdr:col>4</xdr:col>
      <xdr:colOff>250419</xdr:colOff>
      <xdr:row>20</xdr:row>
      <xdr:rowOff>164359</xdr:rowOff>
    </xdr:from>
    <xdr:to>
      <xdr:col>6</xdr:col>
      <xdr:colOff>38405</xdr:colOff>
      <xdr:row>23</xdr:row>
      <xdr:rowOff>8499</xdr:rowOff>
    </xdr:to>
    <xdr:cxnSp macro="">
      <xdr:nvCxnSpPr>
        <xdr:cNvPr id="72" name="Google Shape;473;g287dba43719_0_410">
          <a:extLst>
            <a:ext uri="{FF2B5EF4-FFF2-40B4-BE49-F238E27FC236}">
              <a16:creationId xmlns:a16="http://schemas.microsoft.com/office/drawing/2014/main" id="{D18444FB-C30D-486C-AF8B-B4F53C60DA8B}"/>
            </a:ext>
          </a:extLst>
        </xdr:cNvPr>
        <xdr:cNvCxnSpPr>
          <a:cxnSpLocks/>
          <a:endCxn id="67" idx="2"/>
        </xdr:cNvCxnSpPr>
      </xdr:nvCxnSpPr>
      <xdr:spPr>
        <a:xfrm>
          <a:off x="13013919" y="4285509"/>
          <a:ext cx="1083386" cy="421990"/>
        </a:xfrm>
        <a:prstGeom prst="straightConnector1">
          <a:avLst/>
        </a:prstGeom>
        <a:noFill/>
        <a:ln w="19050" cap="flat" cmpd="sng">
          <a:solidFill>
            <a:schemeClr val="dk1"/>
          </a:solidFill>
          <a:prstDash val="solid"/>
          <a:miter lim="800000"/>
          <a:headEnd type="none" w="sm" len="sm"/>
          <a:tailEnd type="none" w="sm" len="sm"/>
        </a:ln>
      </xdr:spPr>
    </xdr:cxnSp>
    <xdr:clientData/>
  </xdr:twoCellAnchor>
  <xdr:twoCellAnchor>
    <xdr:from>
      <xdr:col>4</xdr:col>
      <xdr:colOff>250419</xdr:colOff>
      <xdr:row>20</xdr:row>
      <xdr:rowOff>164359</xdr:rowOff>
    </xdr:from>
    <xdr:to>
      <xdr:col>6</xdr:col>
      <xdr:colOff>38405</xdr:colOff>
      <xdr:row>32</xdr:row>
      <xdr:rowOff>81395</xdr:rowOff>
    </xdr:to>
    <xdr:cxnSp macro="">
      <xdr:nvCxnSpPr>
        <xdr:cNvPr id="73" name="Google Shape;477;g287dba43719_0_410">
          <a:extLst>
            <a:ext uri="{FF2B5EF4-FFF2-40B4-BE49-F238E27FC236}">
              <a16:creationId xmlns:a16="http://schemas.microsoft.com/office/drawing/2014/main" id="{AAE6858D-4CFC-442C-9088-C4EB14BA38BA}"/>
            </a:ext>
          </a:extLst>
        </xdr:cNvPr>
        <xdr:cNvCxnSpPr>
          <a:cxnSpLocks/>
          <a:endCxn id="68" idx="2"/>
        </xdr:cNvCxnSpPr>
      </xdr:nvCxnSpPr>
      <xdr:spPr>
        <a:xfrm>
          <a:off x="13013919" y="4285509"/>
          <a:ext cx="1083386" cy="2209386"/>
        </a:xfrm>
        <a:prstGeom prst="straightConnector1">
          <a:avLst/>
        </a:prstGeom>
        <a:noFill/>
        <a:ln w="19050" cap="flat" cmpd="sng">
          <a:solidFill>
            <a:schemeClr val="dk1"/>
          </a:solidFill>
          <a:prstDash val="solid"/>
          <a:miter lim="800000"/>
          <a:headEnd type="none" w="sm" len="sm"/>
          <a:tailEnd type="none" w="sm" len="sm"/>
        </a:ln>
      </xdr:spPr>
    </xdr:cxnSp>
    <xdr:clientData/>
  </xdr:twoCellAnchor>
  <xdr:twoCellAnchor>
    <xdr:from>
      <xdr:col>3</xdr:col>
      <xdr:colOff>45858</xdr:colOff>
      <xdr:row>27</xdr:row>
      <xdr:rowOff>58831</xdr:rowOff>
    </xdr:from>
    <xdr:to>
      <xdr:col>4</xdr:col>
      <xdr:colOff>371381</xdr:colOff>
      <xdr:row>30</xdr:row>
      <xdr:rowOff>145241</xdr:rowOff>
    </xdr:to>
    <xdr:grpSp>
      <xdr:nvGrpSpPr>
        <xdr:cNvPr id="74" name="Google Shape;427;g287dba43719_0_410">
          <a:extLst>
            <a:ext uri="{FF2B5EF4-FFF2-40B4-BE49-F238E27FC236}">
              <a16:creationId xmlns:a16="http://schemas.microsoft.com/office/drawing/2014/main" id="{CC415896-8608-4A22-A7B4-8207AB0D1937}"/>
            </a:ext>
          </a:extLst>
        </xdr:cNvPr>
        <xdr:cNvGrpSpPr/>
      </xdr:nvGrpSpPr>
      <xdr:grpSpPr>
        <a:xfrm>
          <a:off x="1577329" y="5609478"/>
          <a:ext cx="975464" cy="669116"/>
          <a:chOff x="749422" y="1791259"/>
          <a:chExt cx="1269732" cy="841830"/>
        </a:xfrm>
      </xdr:grpSpPr>
      <xdr:grpSp>
        <xdr:nvGrpSpPr>
          <xdr:cNvPr id="75" name="Google Shape;428;g287dba43719_0_410">
            <a:extLst>
              <a:ext uri="{FF2B5EF4-FFF2-40B4-BE49-F238E27FC236}">
                <a16:creationId xmlns:a16="http://schemas.microsoft.com/office/drawing/2014/main" id="{04BA34A6-B62F-1671-9ACB-8C3D12B6AFF2}"/>
              </a:ext>
            </a:extLst>
          </xdr:cNvPr>
          <xdr:cNvGrpSpPr/>
        </xdr:nvGrpSpPr>
        <xdr:grpSpPr>
          <a:xfrm>
            <a:off x="1253981" y="1791259"/>
            <a:ext cx="264872" cy="445542"/>
            <a:chOff x="458142" y="1569167"/>
            <a:chExt cx="323964" cy="542418"/>
          </a:xfrm>
        </xdr:grpSpPr>
        <xdr:sp macro="" textlink="">
          <xdr:nvSpPr>
            <xdr:cNvPr id="77" name="Google Shape;429;g287dba43719_0_410">
              <a:extLst>
                <a:ext uri="{FF2B5EF4-FFF2-40B4-BE49-F238E27FC236}">
                  <a16:creationId xmlns:a16="http://schemas.microsoft.com/office/drawing/2014/main" id="{D6FFEDF5-8AAC-42EC-05C5-992E39184AF1}"/>
                </a:ext>
              </a:extLst>
            </xdr:cNvPr>
            <xdr:cNvSpPr/>
          </xdr:nvSpPr>
          <xdr:spPr>
            <a:xfrm>
              <a:off x="521968" y="1569167"/>
              <a:ext cx="191400" cy="191400"/>
            </a:xfrm>
            <a:prstGeom prst="ellipse">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800"/>
                <a:buFont typeface="Arial"/>
                <a:buNone/>
              </a:pPr>
              <a:endParaRPr sz="1800" b="0" i="0" u="none" strike="noStrike" cap="none">
                <a:solidFill>
                  <a:schemeClr val="lt1"/>
                </a:solidFill>
                <a:latin typeface="Meiryo UI" panose="020B0604030504040204" pitchFamily="50" charset="-128"/>
                <a:ea typeface="Meiryo UI" panose="020B0604030504040204" pitchFamily="50" charset="-128"/>
                <a:cs typeface="Arial"/>
                <a:sym typeface="Arial"/>
              </a:endParaRPr>
            </a:p>
          </xdr:txBody>
        </xdr:sp>
        <xdr:cxnSp macro="">
          <xdr:nvCxnSpPr>
            <xdr:cNvPr id="78" name="Google Shape;430;g287dba43719_0_410">
              <a:extLst>
                <a:ext uri="{FF2B5EF4-FFF2-40B4-BE49-F238E27FC236}">
                  <a16:creationId xmlns:a16="http://schemas.microsoft.com/office/drawing/2014/main" id="{03C4BB39-9E85-01B8-AF83-025A4EFDE00D}"/>
                </a:ext>
              </a:extLst>
            </xdr:cNvPr>
            <xdr:cNvCxnSpPr/>
          </xdr:nvCxnSpPr>
          <xdr:spPr>
            <a:xfrm>
              <a:off x="458155" y="1856329"/>
              <a:ext cx="319201" cy="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79" name="Google Shape;431;g287dba43719_0_410">
              <a:extLst>
                <a:ext uri="{FF2B5EF4-FFF2-40B4-BE49-F238E27FC236}">
                  <a16:creationId xmlns:a16="http://schemas.microsoft.com/office/drawing/2014/main" id="{4093A5A1-E007-30F5-6694-B0D71F2A72FE}"/>
                </a:ext>
              </a:extLst>
            </xdr:cNvPr>
            <xdr:cNvCxnSpPr/>
          </xdr:nvCxnSpPr>
          <xdr:spPr>
            <a:xfrm>
              <a:off x="620125" y="1760609"/>
              <a:ext cx="0" cy="24600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80" name="Google Shape;432;g287dba43719_0_410">
              <a:extLst>
                <a:ext uri="{FF2B5EF4-FFF2-40B4-BE49-F238E27FC236}">
                  <a16:creationId xmlns:a16="http://schemas.microsoft.com/office/drawing/2014/main" id="{271DB570-B969-3879-5A46-BC46DA23ECBF}"/>
                </a:ext>
              </a:extLst>
            </xdr:cNvPr>
            <xdr:cNvCxnSpPr/>
          </xdr:nvCxnSpPr>
          <xdr:spPr>
            <a:xfrm flipV="1">
              <a:off x="458142" y="2006585"/>
              <a:ext cx="159600" cy="10500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81" name="Google Shape;433;g287dba43719_0_410">
              <a:extLst>
                <a:ext uri="{FF2B5EF4-FFF2-40B4-BE49-F238E27FC236}">
                  <a16:creationId xmlns:a16="http://schemas.microsoft.com/office/drawing/2014/main" id="{B03CFFAA-DAE9-BCE1-EDC4-48C936E3064A}"/>
                </a:ext>
              </a:extLst>
            </xdr:cNvPr>
            <xdr:cNvCxnSpPr/>
          </xdr:nvCxnSpPr>
          <xdr:spPr>
            <a:xfrm flipH="1" flipV="1">
              <a:off x="622505" y="2003301"/>
              <a:ext cx="159601" cy="105000"/>
            </a:xfrm>
            <a:prstGeom prst="straightConnector1">
              <a:avLst/>
            </a:prstGeom>
            <a:noFill/>
            <a:ln w="19050" cap="flat" cmpd="sng">
              <a:solidFill>
                <a:schemeClr val="dk1"/>
              </a:solidFill>
              <a:prstDash val="solid"/>
              <a:miter lim="800000"/>
              <a:headEnd type="none" w="sm" len="sm"/>
              <a:tailEnd type="none" w="sm" len="sm"/>
            </a:ln>
          </xdr:spPr>
        </xdr:cxnSp>
      </xdr:grpSp>
      <xdr:sp macro="" textlink="">
        <xdr:nvSpPr>
          <xdr:cNvPr id="76" name="Google Shape;434;g287dba43719_0_410">
            <a:extLst>
              <a:ext uri="{FF2B5EF4-FFF2-40B4-BE49-F238E27FC236}">
                <a16:creationId xmlns:a16="http://schemas.microsoft.com/office/drawing/2014/main" id="{4AC25003-CAD0-E040-6763-A8979D154A40}"/>
              </a:ext>
            </a:extLst>
          </xdr:cNvPr>
          <xdr:cNvSpPr txBox="1"/>
        </xdr:nvSpPr>
        <xdr:spPr>
          <a:xfrm>
            <a:off x="749422" y="2295135"/>
            <a:ext cx="1269732" cy="337954"/>
          </a:xfrm>
          <a:prstGeom prst="rect">
            <a:avLst/>
          </a:prstGeom>
          <a:noFill/>
          <a:ln>
            <a:noFill/>
          </a:ln>
        </xdr:spPr>
        <xdr:txBody>
          <a:bodyPr spcFirstLastPara="1" wrap="square" lIns="91425" tIns="45700" rIns="91425" bIns="45700" anchor="t" anchorCtr="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altLang="en-US" sz="1100">
                <a:solidFill>
                  <a:schemeClr val="dk1"/>
                </a:solidFill>
                <a:latin typeface="Meiryo UI" panose="020B0604030504040204" pitchFamily="50" charset="-128"/>
                <a:ea typeface="Meiryo UI" panose="020B0604030504040204" pitchFamily="50" charset="-128"/>
                <a:cs typeface="Arial"/>
                <a:sym typeface="Arial"/>
              </a:rPr>
              <a:t>家族</a:t>
            </a:r>
            <a:r>
              <a:rPr lang="ja-JP" altLang="en-US" sz="1100" b="0" i="0" u="none" strike="noStrike" cap="none">
                <a:solidFill>
                  <a:schemeClr val="dk1"/>
                </a:solidFill>
                <a:latin typeface="Meiryo UI" panose="020B0604030504040204" pitchFamily="50" charset="-128"/>
                <a:ea typeface="Meiryo UI" panose="020B0604030504040204" pitchFamily="50" charset="-128"/>
                <a:cs typeface="Arial"/>
                <a:sym typeface="Arial"/>
              </a:rPr>
              <a:t>ユーザ</a:t>
            </a:r>
            <a:endParaRPr sz="1400" b="0" i="0" u="none" strike="noStrike" cap="none">
              <a:solidFill>
                <a:srgbClr val="000000"/>
              </a:solidFill>
              <a:latin typeface="Meiryo UI" panose="020B0604030504040204" pitchFamily="50" charset="-128"/>
              <a:ea typeface="Meiryo UI" panose="020B0604030504040204" pitchFamily="50" charset="-128"/>
              <a:cs typeface="Arial"/>
              <a:sym typeface="Arial"/>
            </a:endParaRPr>
          </a:p>
        </xdr:txBody>
      </xdr:sp>
    </xdr:grpSp>
    <xdr:clientData/>
  </xdr:twoCellAnchor>
  <xdr:twoCellAnchor>
    <xdr:from>
      <xdr:col>4</xdr:col>
      <xdr:colOff>364844</xdr:colOff>
      <xdr:row>35</xdr:row>
      <xdr:rowOff>183596</xdr:rowOff>
    </xdr:from>
    <xdr:to>
      <xdr:col>6</xdr:col>
      <xdr:colOff>38405</xdr:colOff>
      <xdr:row>37</xdr:row>
      <xdr:rowOff>49608</xdr:rowOff>
    </xdr:to>
    <xdr:cxnSp macro="">
      <xdr:nvCxnSpPr>
        <xdr:cNvPr id="82" name="Google Shape;452;g287dba43719_0_410">
          <a:extLst>
            <a:ext uri="{FF2B5EF4-FFF2-40B4-BE49-F238E27FC236}">
              <a16:creationId xmlns:a16="http://schemas.microsoft.com/office/drawing/2014/main" id="{6209D0C7-FA6D-47CE-84AA-82D817039F8A}"/>
            </a:ext>
          </a:extLst>
        </xdr:cNvPr>
        <xdr:cNvCxnSpPr>
          <a:cxnSpLocks/>
          <a:stCxn id="52" idx="3"/>
          <a:endCxn id="62" idx="2"/>
        </xdr:cNvCxnSpPr>
      </xdr:nvCxnSpPr>
      <xdr:spPr>
        <a:xfrm>
          <a:off x="13128344" y="7162246"/>
          <a:ext cx="968961" cy="247012"/>
        </a:xfrm>
        <a:prstGeom prst="straightConnector1">
          <a:avLst/>
        </a:prstGeom>
        <a:noFill/>
        <a:ln w="19050" cap="flat" cmpd="sng">
          <a:solidFill>
            <a:schemeClr val="dk1"/>
          </a:solidFill>
          <a:prstDash val="solid"/>
          <a:miter lim="800000"/>
          <a:headEnd type="none" w="sm" len="sm"/>
          <a:tailEnd type="none" w="sm" len="sm"/>
        </a:ln>
      </xdr:spPr>
    </xdr:cxnSp>
    <xdr:clientData/>
  </xdr:twoCellAnchor>
  <xdr:twoCellAnchor>
    <xdr:from>
      <xdr:col>4</xdr:col>
      <xdr:colOff>269844</xdr:colOff>
      <xdr:row>28</xdr:row>
      <xdr:rowOff>87275</xdr:rowOff>
    </xdr:from>
    <xdr:to>
      <xdr:col>6</xdr:col>
      <xdr:colOff>38405</xdr:colOff>
      <xdr:row>32</xdr:row>
      <xdr:rowOff>81395</xdr:rowOff>
    </xdr:to>
    <xdr:cxnSp macro="">
      <xdr:nvCxnSpPr>
        <xdr:cNvPr id="83" name="Google Shape;450;g287dba43719_0_410">
          <a:extLst>
            <a:ext uri="{FF2B5EF4-FFF2-40B4-BE49-F238E27FC236}">
              <a16:creationId xmlns:a16="http://schemas.microsoft.com/office/drawing/2014/main" id="{E340F1FA-ED20-4134-AC20-2CF0AC4DC3FD}"/>
            </a:ext>
          </a:extLst>
        </xdr:cNvPr>
        <xdr:cNvCxnSpPr>
          <a:cxnSpLocks/>
          <a:endCxn id="68" idx="2"/>
        </xdr:cNvCxnSpPr>
      </xdr:nvCxnSpPr>
      <xdr:spPr>
        <a:xfrm>
          <a:off x="13033344" y="5732425"/>
          <a:ext cx="1063961" cy="762470"/>
        </a:xfrm>
        <a:prstGeom prst="straightConnector1">
          <a:avLst/>
        </a:prstGeom>
        <a:noFill/>
        <a:ln w="19050" cap="flat" cmpd="sng">
          <a:solidFill>
            <a:schemeClr val="dk1"/>
          </a:solidFill>
          <a:prstDash val="solid"/>
          <a:miter lim="800000"/>
          <a:headEnd type="none" w="sm" len="sm"/>
          <a:tailEnd type="none" w="sm" len="sm"/>
        </a:ln>
      </xdr:spPr>
    </xdr:cxnSp>
    <xdr:clientData/>
  </xdr:twoCellAnchor>
  <xdr:twoCellAnchor>
    <xdr:from>
      <xdr:col>4</xdr:col>
      <xdr:colOff>269844</xdr:colOff>
      <xdr:row>23</xdr:row>
      <xdr:rowOff>8499</xdr:rowOff>
    </xdr:from>
    <xdr:to>
      <xdr:col>6</xdr:col>
      <xdr:colOff>38405</xdr:colOff>
      <xdr:row>28</xdr:row>
      <xdr:rowOff>87275</xdr:rowOff>
    </xdr:to>
    <xdr:cxnSp macro="">
      <xdr:nvCxnSpPr>
        <xdr:cNvPr id="84" name="Google Shape;465;g287dba43719_0_410">
          <a:extLst>
            <a:ext uri="{FF2B5EF4-FFF2-40B4-BE49-F238E27FC236}">
              <a16:creationId xmlns:a16="http://schemas.microsoft.com/office/drawing/2014/main" id="{F51F530C-9607-4D36-B00D-7639906E03A0}"/>
            </a:ext>
          </a:extLst>
        </xdr:cNvPr>
        <xdr:cNvCxnSpPr>
          <a:cxnSpLocks/>
          <a:endCxn id="67" idx="2"/>
        </xdr:cNvCxnSpPr>
      </xdr:nvCxnSpPr>
      <xdr:spPr>
        <a:xfrm flipV="1">
          <a:off x="13033344" y="4707499"/>
          <a:ext cx="1063961" cy="1024926"/>
        </a:xfrm>
        <a:prstGeom prst="straightConnector1">
          <a:avLst/>
        </a:prstGeom>
        <a:noFill/>
        <a:ln w="19050" cap="flat" cmpd="sng">
          <a:solidFill>
            <a:schemeClr val="dk1"/>
          </a:solidFill>
          <a:prstDash val="solid"/>
          <a:miter lim="800000"/>
          <a:headEnd type="none" w="sm" len="sm"/>
          <a:tailEnd type="none" w="sm" len="sm"/>
        </a:ln>
      </xdr:spPr>
    </xdr:cxnSp>
    <xdr:clientData/>
  </xdr:twoCellAnchor>
  <xdr:twoCellAnchor>
    <xdr:from>
      <xdr:col>4</xdr:col>
      <xdr:colOff>270115</xdr:colOff>
      <xdr:row>28</xdr:row>
      <xdr:rowOff>87275</xdr:rowOff>
    </xdr:from>
    <xdr:to>
      <xdr:col>6</xdr:col>
      <xdr:colOff>38405</xdr:colOff>
      <xdr:row>29</xdr:row>
      <xdr:rowOff>50217</xdr:rowOff>
    </xdr:to>
    <xdr:cxnSp macro="">
      <xdr:nvCxnSpPr>
        <xdr:cNvPr id="85" name="Google Shape;473;g287dba43719_0_410">
          <a:extLst>
            <a:ext uri="{FF2B5EF4-FFF2-40B4-BE49-F238E27FC236}">
              <a16:creationId xmlns:a16="http://schemas.microsoft.com/office/drawing/2014/main" id="{2771EDCF-436E-42FC-A848-42EF370A42AB}"/>
            </a:ext>
          </a:extLst>
        </xdr:cNvPr>
        <xdr:cNvCxnSpPr>
          <a:cxnSpLocks/>
          <a:endCxn id="65" idx="2"/>
        </xdr:cNvCxnSpPr>
      </xdr:nvCxnSpPr>
      <xdr:spPr>
        <a:xfrm>
          <a:off x="13036790" y="5732425"/>
          <a:ext cx="1060515" cy="153442"/>
        </a:xfrm>
        <a:prstGeom prst="straightConnector1">
          <a:avLst/>
        </a:prstGeom>
        <a:noFill/>
        <a:ln w="19050" cap="flat" cmpd="sng">
          <a:solidFill>
            <a:schemeClr val="dk1"/>
          </a:solidFill>
          <a:prstDash val="solid"/>
          <a:miter lim="800000"/>
          <a:headEnd type="none" w="sm" len="sm"/>
          <a:tailEnd type="none" w="sm" len="sm"/>
        </a:ln>
      </xdr:spPr>
    </xdr:cxnSp>
    <xdr:clientData/>
  </xdr:twoCellAnchor>
  <xdr:twoCellAnchor>
    <xdr:from>
      <xdr:col>7</xdr:col>
      <xdr:colOff>1532623</xdr:colOff>
      <xdr:row>17</xdr:row>
      <xdr:rowOff>78153</xdr:rowOff>
    </xdr:from>
    <xdr:to>
      <xdr:col>8</xdr:col>
      <xdr:colOff>802690</xdr:colOff>
      <xdr:row>18</xdr:row>
      <xdr:rowOff>96536</xdr:rowOff>
    </xdr:to>
    <xdr:sp macro="" textlink="">
      <xdr:nvSpPr>
        <xdr:cNvPr id="86" name="Google Shape;470;p22">
          <a:extLst>
            <a:ext uri="{FF2B5EF4-FFF2-40B4-BE49-F238E27FC236}">
              <a16:creationId xmlns:a16="http://schemas.microsoft.com/office/drawing/2014/main" id="{47AEAFBB-FD97-4D60-9040-D60FC20ACCF5}"/>
            </a:ext>
          </a:extLst>
        </xdr:cNvPr>
        <xdr:cNvSpPr/>
      </xdr:nvSpPr>
      <xdr:spPr>
        <a:xfrm>
          <a:off x="16242398" y="3630978"/>
          <a:ext cx="828992" cy="208883"/>
        </a:xfrm>
        <a:prstGeom prst="snip1Rect">
          <a:avLst>
            <a:gd name="adj" fmla="val 16667"/>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1100" i="0" u="none" strike="noStrike" cap="none">
              <a:solidFill>
                <a:schemeClr val="dk1"/>
              </a:solidFill>
              <a:latin typeface="Meiryo UI" panose="020B0604030504040204" pitchFamily="50" charset="-128"/>
              <a:ea typeface="Meiryo UI" panose="020B0604030504040204" pitchFamily="50" charset="-128"/>
              <a:cs typeface="Arial"/>
              <a:sym typeface="Arial"/>
            </a:rPr>
            <a:t>匿名加工</a:t>
          </a:r>
          <a:endParaRPr sz="1400" i="0" u="none" strike="noStrike" cap="none">
            <a:solidFill>
              <a:srgbClr val="000000"/>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7</xdr:col>
      <xdr:colOff>1532623</xdr:colOff>
      <xdr:row>18</xdr:row>
      <xdr:rowOff>85825</xdr:rowOff>
    </xdr:from>
    <xdr:to>
      <xdr:col>9</xdr:col>
      <xdr:colOff>549373</xdr:colOff>
      <xdr:row>23</xdr:row>
      <xdr:rowOff>26975</xdr:rowOff>
    </xdr:to>
    <xdr:sp macro="" textlink="">
      <xdr:nvSpPr>
        <xdr:cNvPr id="87" name="Google Shape;471;p22">
          <a:extLst>
            <a:ext uri="{FF2B5EF4-FFF2-40B4-BE49-F238E27FC236}">
              <a16:creationId xmlns:a16="http://schemas.microsoft.com/office/drawing/2014/main" id="{A5F076B4-8522-4041-923C-B6C820C81F41}"/>
            </a:ext>
          </a:extLst>
        </xdr:cNvPr>
        <xdr:cNvSpPr/>
      </xdr:nvSpPr>
      <xdr:spPr>
        <a:xfrm>
          <a:off x="16242398" y="3825975"/>
          <a:ext cx="2137775" cy="900000"/>
        </a:xfrm>
        <a:prstGeom prst="rect">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endParaRPr sz="1100" i="0" u="none" strike="noStrike" cap="none">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8</xdr:col>
      <xdr:colOff>244973</xdr:colOff>
      <xdr:row>19</xdr:row>
      <xdr:rowOff>30326</xdr:rowOff>
    </xdr:from>
    <xdr:to>
      <xdr:col>9</xdr:col>
      <xdr:colOff>268573</xdr:colOff>
      <xdr:row>20</xdr:row>
      <xdr:rowOff>124822</xdr:rowOff>
    </xdr:to>
    <xdr:sp macro="" textlink="">
      <xdr:nvSpPr>
        <xdr:cNvPr id="88" name="Google Shape;472;p22">
          <a:extLst>
            <a:ext uri="{FF2B5EF4-FFF2-40B4-BE49-F238E27FC236}">
              <a16:creationId xmlns:a16="http://schemas.microsoft.com/office/drawing/2014/main" id="{D97BA176-599B-4B1E-95D4-3F116116F34E}"/>
            </a:ext>
          </a:extLst>
        </xdr:cNvPr>
        <xdr:cNvSpPr/>
      </xdr:nvSpPr>
      <xdr:spPr>
        <a:xfrm>
          <a:off x="16513673" y="3960976"/>
          <a:ext cx="1585700" cy="284996"/>
        </a:xfrm>
        <a:prstGeom prst="ellipse">
          <a:avLst/>
        </a:prstGeom>
        <a:noFill/>
        <a:ln w="12700" cap="flat" cmpd="sng">
          <a:solidFill>
            <a:schemeClr val="dk1"/>
          </a:solidFill>
          <a:prstDash val="solid"/>
          <a:miter lim="800000"/>
          <a:headEnd type="none" w="sm" len="sm"/>
          <a:tailEnd type="none" w="sm" len="sm"/>
        </a:ln>
      </xdr:spPr>
      <xdr:txBody>
        <a:bodyPr spcFirstLastPara="1" wrap="square" lIns="36000" tIns="45700" rIns="36000"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800" i="0" u="none" strike="noStrike" cap="none">
              <a:solidFill>
                <a:schemeClr val="dk1"/>
              </a:solidFill>
              <a:latin typeface="Meiryo UI" panose="020B0604030504040204" pitchFamily="50" charset="-128"/>
              <a:ea typeface="Meiryo UI" panose="020B0604030504040204" pitchFamily="50" charset="-128"/>
              <a:cs typeface="Arial"/>
              <a:sym typeface="Arial"/>
            </a:rPr>
            <a:t>匿名加工</a:t>
          </a:r>
          <a:endParaRPr sz="800" i="0" u="none" strike="noStrike" cap="none" baseline="30000">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8</xdr:col>
      <xdr:colOff>244973</xdr:colOff>
      <xdr:row>21</xdr:row>
      <xdr:rowOff>10818</xdr:rowOff>
    </xdr:from>
    <xdr:to>
      <xdr:col>9</xdr:col>
      <xdr:colOff>268573</xdr:colOff>
      <xdr:row>22</xdr:row>
      <xdr:rowOff>105314</xdr:rowOff>
    </xdr:to>
    <xdr:sp macro="" textlink="">
      <xdr:nvSpPr>
        <xdr:cNvPr id="89" name="Google Shape;476;p22">
          <a:extLst>
            <a:ext uri="{FF2B5EF4-FFF2-40B4-BE49-F238E27FC236}">
              <a16:creationId xmlns:a16="http://schemas.microsoft.com/office/drawing/2014/main" id="{C2BCD898-C8D2-428A-9BDC-71EB2FD9B7BA}"/>
            </a:ext>
          </a:extLst>
        </xdr:cNvPr>
        <xdr:cNvSpPr/>
      </xdr:nvSpPr>
      <xdr:spPr>
        <a:xfrm>
          <a:off x="16513673" y="4322468"/>
          <a:ext cx="1585700" cy="284996"/>
        </a:xfrm>
        <a:prstGeom prst="ellipse">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36000" tIns="45700" rIns="36000"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800"/>
            <a:buFont typeface="Arial"/>
            <a:buNone/>
          </a:pPr>
          <a:r>
            <a:rPr lang="ja-JP" sz="800" i="0" u="none" strike="noStrike" cap="none">
              <a:solidFill>
                <a:schemeClr val="dk1"/>
              </a:solidFill>
              <a:latin typeface="Meiryo UI" panose="020B0604030504040204" pitchFamily="50" charset="-128"/>
              <a:ea typeface="Meiryo UI" panose="020B0604030504040204" pitchFamily="50" charset="-128"/>
              <a:cs typeface="Arial"/>
              <a:sym typeface="Arial"/>
            </a:rPr>
            <a:t>匿名加工データ出力</a:t>
          </a:r>
          <a:endParaRPr sz="800" i="0" u="none" strike="noStrike" cap="none" baseline="30000">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9</xdr:col>
      <xdr:colOff>1040256</xdr:colOff>
      <xdr:row>17</xdr:row>
      <xdr:rowOff>153400</xdr:rowOff>
    </xdr:from>
    <xdr:to>
      <xdr:col>10</xdr:col>
      <xdr:colOff>201926</xdr:colOff>
      <xdr:row>21</xdr:row>
      <xdr:rowOff>159702</xdr:rowOff>
    </xdr:to>
    <xdr:grpSp>
      <xdr:nvGrpSpPr>
        <xdr:cNvPr id="90" name="Google Shape;480;p22">
          <a:extLst>
            <a:ext uri="{FF2B5EF4-FFF2-40B4-BE49-F238E27FC236}">
              <a16:creationId xmlns:a16="http://schemas.microsoft.com/office/drawing/2014/main" id="{CD877509-A506-47C9-9C50-87BFF9818CD9}"/>
            </a:ext>
          </a:extLst>
        </xdr:cNvPr>
        <xdr:cNvGrpSpPr/>
      </xdr:nvGrpSpPr>
      <xdr:grpSpPr>
        <a:xfrm>
          <a:off x="8294197" y="3761694"/>
          <a:ext cx="723023" cy="783243"/>
          <a:chOff x="914164" y="1791259"/>
          <a:chExt cx="944400" cy="966538"/>
        </a:xfrm>
      </xdr:grpSpPr>
      <xdr:sp macro="" textlink="">
        <xdr:nvSpPr>
          <xdr:cNvPr id="91" name="Google Shape;481;p22">
            <a:extLst>
              <a:ext uri="{FF2B5EF4-FFF2-40B4-BE49-F238E27FC236}">
                <a16:creationId xmlns:a16="http://schemas.microsoft.com/office/drawing/2014/main" id="{EDF248E1-1B7D-388A-4E93-7B5C396461A0}"/>
              </a:ext>
            </a:extLst>
          </xdr:cNvPr>
          <xdr:cNvSpPr txBox="1"/>
        </xdr:nvSpPr>
        <xdr:spPr>
          <a:xfrm>
            <a:off x="914164" y="2295134"/>
            <a:ext cx="944400" cy="462663"/>
          </a:xfrm>
          <a:prstGeom prst="rect">
            <a:avLst/>
          </a:prstGeom>
          <a:noFill/>
          <a:ln>
            <a:noFill/>
          </a:ln>
        </xdr:spPr>
        <xdr:txBody>
          <a:bodyPr spcFirstLastPara="1" wrap="square" lIns="36000" tIns="45700" rIns="36000" bIns="45700" anchor="t" anchorCtr="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900" i="0" u="none" strike="noStrike" cap="none">
                <a:solidFill>
                  <a:schemeClr val="dk1"/>
                </a:solidFill>
                <a:latin typeface="Meiryo UI" panose="020B0604030504040204" pitchFamily="50" charset="-128"/>
                <a:ea typeface="Meiryo UI" panose="020B0604030504040204" pitchFamily="50" charset="-128"/>
                <a:cs typeface="Arial"/>
                <a:sym typeface="Arial"/>
              </a:rPr>
              <a:t>データ管理者</a:t>
            </a:r>
            <a:br>
              <a:rPr lang="ja-JP" sz="900" i="0" u="none" strike="noStrike" cap="none">
                <a:solidFill>
                  <a:schemeClr val="dk1"/>
                </a:solidFill>
                <a:latin typeface="Meiryo UI" panose="020B0604030504040204" pitchFamily="50" charset="-128"/>
                <a:ea typeface="Meiryo UI" panose="020B0604030504040204" pitchFamily="50" charset="-128"/>
                <a:cs typeface="Arial"/>
                <a:sym typeface="Arial"/>
              </a:rPr>
            </a:br>
            <a:r>
              <a:rPr lang="ja-JP" sz="900" i="0" u="none" strike="noStrike" cap="none">
                <a:solidFill>
                  <a:schemeClr val="dk1"/>
                </a:solidFill>
                <a:latin typeface="Meiryo UI" panose="020B0604030504040204" pitchFamily="50" charset="-128"/>
                <a:ea typeface="Meiryo UI" panose="020B0604030504040204" pitchFamily="50" charset="-128"/>
                <a:cs typeface="Arial"/>
                <a:sym typeface="Arial"/>
              </a:rPr>
              <a:t>(社内)</a:t>
            </a:r>
            <a:endParaRPr sz="1200" i="0" u="none" strike="noStrike" cap="none">
              <a:solidFill>
                <a:srgbClr val="000000"/>
              </a:solidFill>
              <a:latin typeface="Meiryo UI" panose="020B0604030504040204" pitchFamily="50" charset="-128"/>
              <a:ea typeface="Meiryo UI" panose="020B0604030504040204" pitchFamily="50" charset="-128"/>
              <a:cs typeface="Arial"/>
              <a:sym typeface="Arial"/>
            </a:endParaRPr>
          </a:p>
        </xdr:txBody>
      </xdr:sp>
      <xdr:grpSp>
        <xdr:nvGrpSpPr>
          <xdr:cNvPr id="92" name="Google Shape;482;p22">
            <a:extLst>
              <a:ext uri="{FF2B5EF4-FFF2-40B4-BE49-F238E27FC236}">
                <a16:creationId xmlns:a16="http://schemas.microsoft.com/office/drawing/2014/main" id="{2FD0EA93-262A-BD93-B667-EA9A8D920224}"/>
              </a:ext>
            </a:extLst>
          </xdr:cNvPr>
          <xdr:cNvGrpSpPr/>
        </xdr:nvGrpSpPr>
        <xdr:grpSpPr>
          <a:xfrm>
            <a:off x="1253982" y="1791259"/>
            <a:ext cx="264870" cy="445542"/>
            <a:chOff x="458144" y="1569167"/>
            <a:chExt cx="323962" cy="542418"/>
          </a:xfrm>
        </xdr:grpSpPr>
        <xdr:sp macro="" textlink="">
          <xdr:nvSpPr>
            <xdr:cNvPr id="93" name="Google Shape;483;p22">
              <a:extLst>
                <a:ext uri="{FF2B5EF4-FFF2-40B4-BE49-F238E27FC236}">
                  <a16:creationId xmlns:a16="http://schemas.microsoft.com/office/drawing/2014/main" id="{F21A6491-FC90-B288-9DAE-30AA6CA37D16}"/>
                </a:ext>
              </a:extLst>
            </xdr:cNvPr>
            <xdr:cNvSpPr/>
          </xdr:nvSpPr>
          <xdr:spPr>
            <a:xfrm>
              <a:off x="521968" y="1569167"/>
              <a:ext cx="191400" cy="191400"/>
            </a:xfrm>
            <a:prstGeom prst="ellipse">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800"/>
                <a:buFont typeface="Arial"/>
                <a:buNone/>
              </a:pPr>
              <a:endParaRPr sz="1800" i="0" u="none" strike="noStrike" cap="none">
                <a:solidFill>
                  <a:schemeClr val="lt1"/>
                </a:solidFill>
                <a:latin typeface="Meiryo UI" panose="020B0604030504040204" pitchFamily="50" charset="-128"/>
                <a:ea typeface="Meiryo UI" panose="020B0604030504040204" pitchFamily="50" charset="-128"/>
                <a:cs typeface="Arial"/>
                <a:sym typeface="Arial"/>
              </a:endParaRPr>
            </a:p>
          </xdr:txBody>
        </xdr:sp>
        <xdr:cxnSp macro="">
          <xdr:nvCxnSpPr>
            <xdr:cNvPr id="94" name="Google Shape;484;p22">
              <a:extLst>
                <a:ext uri="{FF2B5EF4-FFF2-40B4-BE49-F238E27FC236}">
                  <a16:creationId xmlns:a16="http://schemas.microsoft.com/office/drawing/2014/main" id="{9051F85C-F025-619C-6135-DD1553E8B23F}"/>
                </a:ext>
              </a:extLst>
            </xdr:cNvPr>
            <xdr:cNvCxnSpPr/>
          </xdr:nvCxnSpPr>
          <xdr:spPr>
            <a:xfrm>
              <a:off x="458155" y="1856329"/>
              <a:ext cx="319200" cy="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95" name="Google Shape;485;p22">
              <a:extLst>
                <a:ext uri="{FF2B5EF4-FFF2-40B4-BE49-F238E27FC236}">
                  <a16:creationId xmlns:a16="http://schemas.microsoft.com/office/drawing/2014/main" id="{6E7E6EAE-D368-46BE-F1A8-3B76B4631E90}"/>
                </a:ext>
              </a:extLst>
            </xdr:cNvPr>
            <xdr:cNvCxnSpPr/>
          </xdr:nvCxnSpPr>
          <xdr:spPr>
            <a:xfrm>
              <a:off x="620126" y="1760610"/>
              <a:ext cx="0" cy="24600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96" name="Google Shape;486;p22">
              <a:extLst>
                <a:ext uri="{FF2B5EF4-FFF2-40B4-BE49-F238E27FC236}">
                  <a16:creationId xmlns:a16="http://schemas.microsoft.com/office/drawing/2014/main" id="{BAE9A5A7-F100-5B95-0104-FA19B5F83B42}"/>
                </a:ext>
              </a:extLst>
            </xdr:cNvPr>
            <xdr:cNvCxnSpPr/>
          </xdr:nvCxnSpPr>
          <xdr:spPr>
            <a:xfrm flipV="1">
              <a:off x="458144" y="2006585"/>
              <a:ext cx="159599" cy="10500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97" name="Google Shape;487;p22">
              <a:extLst>
                <a:ext uri="{FF2B5EF4-FFF2-40B4-BE49-F238E27FC236}">
                  <a16:creationId xmlns:a16="http://schemas.microsoft.com/office/drawing/2014/main" id="{FF05E889-2EA3-780D-1BD8-F584478DC858}"/>
                </a:ext>
              </a:extLst>
            </xdr:cNvPr>
            <xdr:cNvCxnSpPr/>
          </xdr:nvCxnSpPr>
          <xdr:spPr>
            <a:xfrm flipH="1" flipV="1">
              <a:off x="622507" y="2003303"/>
              <a:ext cx="159599" cy="105000"/>
            </a:xfrm>
            <a:prstGeom prst="straightConnector1">
              <a:avLst/>
            </a:prstGeom>
            <a:noFill/>
            <a:ln w="19050" cap="flat" cmpd="sng">
              <a:solidFill>
                <a:schemeClr val="dk1"/>
              </a:solidFill>
              <a:prstDash val="solid"/>
              <a:miter lim="800000"/>
              <a:headEnd type="none" w="sm" len="sm"/>
              <a:tailEnd type="none" w="sm" len="sm"/>
            </a:ln>
          </xdr:spPr>
        </xdr:cxnSp>
      </xdr:grpSp>
    </xdr:grpSp>
    <xdr:clientData/>
  </xdr:twoCellAnchor>
  <xdr:twoCellAnchor>
    <xdr:from>
      <xdr:col>9</xdr:col>
      <xdr:colOff>271748</xdr:colOff>
      <xdr:row>19</xdr:row>
      <xdr:rowOff>172824</xdr:rowOff>
    </xdr:from>
    <xdr:to>
      <xdr:col>9</xdr:col>
      <xdr:colOff>1037081</xdr:colOff>
      <xdr:row>20</xdr:row>
      <xdr:rowOff>163142</xdr:rowOff>
    </xdr:to>
    <xdr:cxnSp macro="">
      <xdr:nvCxnSpPr>
        <xdr:cNvPr id="98" name="Google Shape;488;p22">
          <a:extLst>
            <a:ext uri="{FF2B5EF4-FFF2-40B4-BE49-F238E27FC236}">
              <a16:creationId xmlns:a16="http://schemas.microsoft.com/office/drawing/2014/main" id="{6F5B7356-A1DB-46B0-A327-7C1F9D8AA4EB}"/>
            </a:ext>
          </a:extLst>
        </xdr:cNvPr>
        <xdr:cNvCxnSpPr>
          <a:stCxn id="91" idx="1"/>
          <a:endCxn id="88" idx="6"/>
        </xdr:cNvCxnSpPr>
      </xdr:nvCxnSpPr>
      <xdr:spPr>
        <a:xfrm flipH="1" flipV="1">
          <a:off x="18105723" y="4106649"/>
          <a:ext cx="765333" cy="177643"/>
        </a:xfrm>
        <a:prstGeom prst="straightConnector1">
          <a:avLst/>
        </a:prstGeom>
        <a:noFill/>
        <a:ln w="9525" cap="flat" cmpd="sng">
          <a:solidFill>
            <a:schemeClr val="dk2"/>
          </a:solidFill>
          <a:prstDash val="solid"/>
          <a:round/>
          <a:headEnd type="none" w="sm" len="sm"/>
          <a:tailEnd type="none" w="sm" len="sm"/>
        </a:ln>
      </xdr:spPr>
    </xdr:cxnSp>
    <xdr:clientData/>
  </xdr:twoCellAnchor>
  <xdr:twoCellAnchor>
    <xdr:from>
      <xdr:col>9</xdr:col>
      <xdr:colOff>271748</xdr:colOff>
      <xdr:row>20</xdr:row>
      <xdr:rowOff>163142</xdr:rowOff>
    </xdr:from>
    <xdr:to>
      <xdr:col>9</xdr:col>
      <xdr:colOff>1037081</xdr:colOff>
      <xdr:row>21</xdr:row>
      <xdr:rowOff>153316</xdr:rowOff>
    </xdr:to>
    <xdr:cxnSp macro="">
      <xdr:nvCxnSpPr>
        <xdr:cNvPr id="99" name="Google Shape;489;p22">
          <a:extLst>
            <a:ext uri="{FF2B5EF4-FFF2-40B4-BE49-F238E27FC236}">
              <a16:creationId xmlns:a16="http://schemas.microsoft.com/office/drawing/2014/main" id="{BD0ACB58-BC53-457A-A91B-D0AEDF19702B}"/>
            </a:ext>
          </a:extLst>
        </xdr:cNvPr>
        <xdr:cNvCxnSpPr>
          <a:stCxn id="91" idx="1"/>
          <a:endCxn id="89" idx="6"/>
        </xdr:cNvCxnSpPr>
      </xdr:nvCxnSpPr>
      <xdr:spPr>
        <a:xfrm flipH="1">
          <a:off x="18105723" y="4284292"/>
          <a:ext cx="765333" cy="183849"/>
        </a:xfrm>
        <a:prstGeom prst="straightConnector1">
          <a:avLst/>
        </a:prstGeom>
        <a:noFill/>
        <a:ln w="9525" cap="flat" cmpd="sng">
          <a:solidFill>
            <a:schemeClr val="dk2"/>
          </a:solidFill>
          <a:prstDash val="solid"/>
          <a:round/>
          <a:headEnd type="none" w="sm" len="sm"/>
          <a:tailEnd type="none" w="sm" len="sm"/>
        </a:ln>
      </xdr:spPr>
    </xdr:cxnSp>
    <xdr:clientData/>
  </xdr:twoCellAnchor>
  <xdr:twoCellAnchor>
    <xdr:from>
      <xdr:col>7</xdr:col>
      <xdr:colOff>1532623</xdr:colOff>
      <xdr:row>28</xdr:row>
      <xdr:rowOff>76947</xdr:rowOff>
    </xdr:from>
    <xdr:to>
      <xdr:col>8</xdr:col>
      <xdr:colOff>802690</xdr:colOff>
      <xdr:row>29</xdr:row>
      <xdr:rowOff>95330</xdr:rowOff>
    </xdr:to>
    <xdr:sp macro="" textlink="">
      <xdr:nvSpPr>
        <xdr:cNvPr id="100" name="Google Shape;473;p22">
          <a:extLst>
            <a:ext uri="{FF2B5EF4-FFF2-40B4-BE49-F238E27FC236}">
              <a16:creationId xmlns:a16="http://schemas.microsoft.com/office/drawing/2014/main" id="{03BC8507-34EF-4ED9-956E-6F9CE983DB84}"/>
            </a:ext>
          </a:extLst>
        </xdr:cNvPr>
        <xdr:cNvSpPr/>
      </xdr:nvSpPr>
      <xdr:spPr>
        <a:xfrm>
          <a:off x="16242398" y="5725272"/>
          <a:ext cx="828992" cy="208883"/>
        </a:xfrm>
        <a:prstGeom prst="snip1Rect">
          <a:avLst>
            <a:gd name="adj" fmla="val 16667"/>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1100" i="0" u="none" strike="noStrike" cap="none">
              <a:solidFill>
                <a:schemeClr val="dk1"/>
              </a:solidFill>
              <a:latin typeface="Meiryo UI" panose="020B0604030504040204" pitchFamily="50" charset="-128"/>
              <a:ea typeface="Meiryo UI" panose="020B0604030504040204" pitchFamily="50" charset="-128"/>
              <a:cs typeface="Arial"/>
              <a:sym typeface="Arial"/>
            </a:rPr>
            <a:t>分析</a:t>
          </a:r>
          <a:endParaRPr sz="1400" i="0" u="none" strike="noStrike" cap="none">
            <a:solidFill>
              <a:srgbClr val="000000"/>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7</xdr:col>
      <xdr:colOff>1532623</xdr:colOff>
      <xdr:row>29</xdr:row>
      <xdr:rowOff>96383</xdr:rowOff>
    </xdr:from>
    <xdr:to>
      <xdr:col>9</xdr:col>
      <xdr:colOff>549373</xdr:colOff>
      <xdr:row>34</xdr:row>
      <xdr:rowOff>43883</xdr:rowOff>
    </xdr:to>
    <xdr:sp macro="" textlink="">
      <xdr:nvSpPr>
        <xdr:cNvPr id="101" name="Google Shape;474;p22">
          <a:extLst>
            <a:ext uri="{FF2B5EF4-FFF2-40B4-BE49-F238E27FC236}">
              <a16:creationId xmlns:a16="http://schemas.microsoft.com/office/drawing/2014/main" id="{C4CC80FA-20F8-4F2C-AE11-D26BDE8EBF6F}"/>
            </a:ext>
          </a:extLst>
        </xdr:cNvPr>
        <xdr:cNvSpPr/>
      </xdr:nvSpPr>
      <xdr:spPr>
        <a:xfrm>
          <a:off x="16242398" y="5935208"/>
          <a:ext cx="2137775" cy="903175"/>
        </a:xfrm>
        <a:prstGeom prst="rect">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endParaRPr sz="1100" i="0" u="none" strike="noStrike" cap="none">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8</xdr:col>
      <xdr:colOff>244973</xdr:colOff>
      <xdr:row>30</xdr:row>
      <xdr:rowOff>38332</xdr:rowOff>
    </xdr:from>
    <xdr:to>
      <xdr:col>9</xdr:col>
      <xdr:colOff>268573</xdr:colOff>
      <xdr:row>31</xdr:row>
      <xdr:rowOff>142353</xdr:rowOff>
    </xdr:to>
    <xdr:sp macro="" textlink="">
      <xdr:nvSpPr>
        <xdr:cNvPr id="102" name="Google Shape;475;p22">
          <a:extLst>
            <a:ext uri="{FF2B5EF4-FFF2-40B4-BE49-F238E27FC236}">
              <a16:creationId xmlns:a16="http://schemas.microsoft.com/office/drawing/2014/main" id="{F706CD20-D102-434F-B9C2-DFBD8A5C14CC}"/>
            </a:ext>
          </a:extLst>
        </xdr:cNvPr>
        <xdr:cNvSpPr/>
      </xdr:nvSpPr>
      <xdr:spPr>
        <a:xfrm>
          <a:off x="16513673" y="6067657"/>
          <a:ext cx="1585700" cy="297696"/>
        </a:xfrm>
        <a:prstGeom prst="ellipse">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36000" tIns="45700" rIns="36000"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800"/>
            <a:buFont typeface="Arial"/>
            <a:buNone/>
          </a:pPr>
          <a:r>
            <a:rPr lang="ja-JP" sz="800" i="0" u="none" strike="noStrike" cap="none">
              <a:solidFill>
                <a:schemeClr val="dk1"/>
              </a:solidFill>
              <a:latin typeface="Meiryo UI" panose="020B0604030504040204" pitchFamily="50" charset="-128"/>
              <a:ea typeface="Meiryo UI" panose="020B0604030504040204" pitchFamily="50" charset="-128"/>
              <a:cs typeface="Arial"/>
              <a:sym typeface="Arial"/>
            </a:rPr>
            <a:t>データ分析</a:t>
          </a:r>
          <a:endParaRPr sz="800" i="0" u="none" strike="noStrike" cap="none" baseline="30000">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8</xdr:col>
      <xdr:colOff>244973</xdr:colOff>
      <xdr:row>32</xdr:row>
      <xdr:rowOff>24509</xdr:rowOff>
    </xdr:from>
    <xdr:to>
      <xdr:col>9</xdr:col>
      <xdr:colOff>268573</xdr:colOff>
      <xdr:row>33</xdr:row>
      <xdr:rowOff>119005</xdr:rowOff>
    </xdr:to>
    <xdr:sp macro="" textlink="">
      <xdr:nvSpPr>
        <xdr:cNvPr id="103" name="Google Shape;477;p22">
          <a:extLst>
            <a:ext uri="{FF2B5EF4-FFF2-40B4-BE49-F238E27FC236}">
              <a16:creationId xmlns:a16="http://schemas.microsoft.com/office/drawing/2014/main" id="{2D0CC79F-B44E-43F8-A413-5EB4CE1321AE}"/>
            </a:ext>
          </a:extLst>
        </xdr:cNvPr>
        <xdr:cNvSpPr/>
      </xdr:nvSpPr>
      <xdr:spPr>
        <a:xfrm>
          <a:off x="16513673" y="6438009"/>
          <a:ext cx="1585700" cy="284996"/>
        </a:xfrm>
        <a:prstGeom prst="ellipse">
          <a:avLst/>
        </a:prstGeom>
        <a:solidFill>
          <a:schemeClr val="lt1"/>
        </a:solidFill>
        <a:ln w="12700" cap="flat" cmpd="sng">
          <a:solidFill>
            <a:schemeClr val="dk1"/>
          </a:solidFill>
          <a:prstDash val="solid"/>
          <a:miter lim="800000"/>
          <a:headEnd type="none" w="sm" len="sm"/>
          <a:tailEnd type="none" w="sm" len="sm"/>
        </a:ln>
      </xdr:spPr>
      <xdr:txBody>
        <a:bodyPr spcFirstLastPara="1" wrap="square" lIns="36000" tIns="45700" rIns="36000"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800"/>
            <a:buFont typeface="Arial"/>
            <a:buNone/>
          </a:pPr>
          <a:r>
            <a:rPr lang="ja-JP" sz="800" i="0" u="none" strike="noStrike" cap="none">
              <a:solidFill>
                <a:schemeClr val="dk1"/>
              </a:solidFill>
              <a:latin typeface="Meiryo UI" panose="020B0604030504040204" pitchFamily="50" charset="-128"/>
              <a:ea typeface="Meiryo UI" panose="020B0604030504040204" pitchFamily="50" charset="-128"/>
              <a:cs typeface="Arial"/>
              <a:sym typeface="Arial"/>
            </a:rPr>
            <a:t>分析データ連携</a:t>
          </a:r>
          <a:endParaRPr sz="800" i="0" u="none" strike="noStrike" cap="none" baseline="30000">
            <a:solidFill>
              <a:schemeClr val="dk1"/>
            </a:solidFill>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9</xdr:col>
      <xdr:colOff>271748</xdr:colOff>
      <xdr:row>30</xdr:row>
      <xdr:rowOff>182418</xdr:rowOff>
    </xdr:from>
    <xdr:to>
      <xdr:col>9</xdr:col>
      <xdr:colOff>1081296</xdr:colOff>
      <xdr:row>31</xdr:row>
      <xdr:rowOff>179348</xdr:rowOff>
    </xdr:to>
    <xdr:cxnSp macro="">
      <xdr:nvCxnSpPr>
        <xdr:cNvPr id="104" name="Google Shape;478;p22">
          <a:extLst>
            <a:ext uri="{FF2B5EF4-FFF2-40B4-BE49-F238E27FC236}">
              <a16:creationId xmlns:a16="http://schemas.microsoft.com/office/drawing/2014/main" id="{83D338D3-04EF-4059-83DD-552A514A2F08}"/>
            </a:ext>
          </a:extLst>
        </xdr:cNvPr>
        <xdr:cNvCxnSpPr>
          <a:cxnSpLocks/>
          <a:stCxn id="108" idx="1"/>
          <a:endCxn id="102" idx="6"/>
        </xdr:cNvCxnSpPr>
      </xdr:nvCxnSpPr>
      <xdr:spPr>
        <a:xfrm flipH="1" flipV="1">
          <a:off x="18105723" y="6208568"/>
          <a:ext cx="803198" cy="193780"/>
        </a:xfrm>
        <a:prstGeom prst="straightConnector1">
          <a:avLst/>
        </a:prstGeom>
        <a:noFill/>
        <a:ln w="9525" cap="flat" cmpd="sng">
          <a:solidFill>
            <a:schemeClr val="dk2"/>
          </a:solidFill>
          <a:prstDash val="solid"/>
          <a:round/>
          <a:headEnd type="none" w="sm" len="sm"/>
          <a:tailEnd type="none" w="sm" len="sm"/>
        </a:ln>
      </xdr:spPr>
    </xdr:cxnSp>
    <xdr:clientData/>
  </xdr:twoCellAnchor>
  <xdr:twoCellAnchor>
    <xdr:from>
      <xdr:col>9</xdr:col>
      <xdr:colOff>271748</xdr:colOff>
      <xdr:row>31</xdr:row>
      <xdr:rowOff>179348</xdr:rowOff>
    </xdr:from>
    <xdr:to>
      <xdr:col>9</xdr:col>
      <xdr:colOff>1081296</xdr:colOff>
      <xdr:row>32</xdr:row>
      <xdr:rowOff>167007</xdr:rowOff>
    </xdr:to>
    <xdr:cxnSp macro="">
      <xdr:nvCxnSpPr>
        <xdr:cNvPr id="105" name="Google Shape;490;p22">
          <a:extLst>
            <a:ext uri="{FF2B5EF4-FFF2-40B4-BE49-F238E27FC236}">
              <a16:creationId xmlns:a16="http://schemas.microsoft.com/office/drawing/2014/main" id="{B0795ECF-6805-4E1F-BD47-320FE286608E}"/>
            </a:ext>
          </a:extLst>
        </xdr:cNvPr>
        <xdr:cNvCxnSpPr>
          <a:cxnSpLocks/>
          <a:stCxn id="108" idx="1"/>
          <a:endCxn id="103" idx="6"/>
        </xdr:cNvCxnSpPr>
      </xdr:nvCxnSpPr>
      <xdr:spPr>
        <a:xfrm flipH="1">
          <a:off x="18105723" y="6402348"/>
          <a:ext cx="803198" cy="171809"/>
        </a:xfrm>
        <a:prstGeom prst="straightConnector1">
          <a:avLst/>
        </a:prstGeom>
        <a:noFill/>
        <a:ln w="9525" cap="flat" cmpd="sng">
          <a:solidFill>
            <a:schemeClr val="dk2"/>
          </a:solidFill>
          <a:prstDash val="solid"/>
          <a:round/>
          <a:headEnd type="none" w="sm" len="sm"/>
          <a:tailEnd type="none" w="sm" len="sm"/>
        </a:ln>
      </xdr:spPr>
    </xdr:cxnSp>
    <xdr:clientData/>
  </xdr:twoCellAnchor>
  <xdr:twoCellAnchor>
    <xdr:from>
      <xdr:col>9</xdr:col>
      <xdr:colOff>1078121</xdr:colOff>
      <xdr:row>28</xdr:row>
      <xdr:rowOff>93877</xdr:rowOff>
    </xdr:from>
    <xdr:to>
      <xdr:col>10</xdr:col>
      <xdr:colOff>246130</xdr:colOff>
      <xdr:row>33</xdr:row>
      <xdr:rowOff>45007</xdr:rowOff>
    </xdr:to>
    <xdr:grpSp>
      <xdr:nvGrpSpPr>
        <xdr:cNvPr id="106" name="グループ化 105">
          <a:extLst>
            <a:ext uri="{FF2B5EF4-FFF2-40B4-BE49-F238E27FC236}">
              <a16:creationId xmlns:a16="http://schemas.microsoft.com/office/drawing/2014/main" id="{AE50758E-7430-4054-B6B1-9191081C9B65}"/>
            </a:ext>
          </a:extLst>
        </xdr:cNvPr>
        <xdr:cNvGrpSpPr/>
      </xdr:nvGrpSpPr>
      <xdr:grpSpPr>
        <a:xfrm>
          <a:off x="8332062" y="5838759"/>
          <a:ext cx="729362" cy="922307"/>
          <a:chOff x="7939145" y="3478496"/>
          <a:chExt cx="736459" cy="909980"/>
        </a:xfrm>
      </xdr:grpSpPr>
      <xdr:grpSp>
        <xdr:nvGrpSpPr>
          <xdr:cNvPr id="107" name="Google Shape;491;p22">
            <a:extLst>
              <a:ext uri="{FF2B5EF4-FFF2-40B4-BE49-F238E27FC236}">
                <a16:creationId xmlns:a16="http://schemas.microsoft.com/office/drawing/2014/main" id="{B633610E-4441-FFBE-8451-BA78184796C5}"/>
              </a:ext>
            </a:extLst>
          </xdr:cNvPr>
          <xdr:cNvGrpSpPr/>
        </xdr:nvGrpSpPr>
        <xdr:grpSpPr>
          <a:xfrm>
            <a:off x="8204146" y="3478496"/>
            <a:ext cx="206556" cy="355625"/>
            <a:chOff x="458142" y="1569167"/>
            <a:chExt cx="323965" cy="542420"/>
          </a:xfrm>
        </xdr:grpSpPr>
        <xdr:sp macro="" textlink="">
          <xdr:nvSpPr>
            <xdr:cNvPr id="109" name="Google Shape;492;p22">
              <a:extLst>
                <a:ext uri="{FF2B5EF4-FFF2-40B4-BE49-F238E27FC236}">
                  <a16:creationId xmlns:a16="http://schemas.microsoft.com/office/drawing/2014/main" id="{054B4FBB-2869-A8F9-FCFC-DFE08F6EBCDE}"/>
                </a:ext>
              </a:extLst>
            </xdr:cNvPr>
            <xdr:cNvSpPr/>
          </xdr:nvSpPr>
          <xdr:spPr>
            <a:xfrm>
              <a:off x="521968" y="1569167"/>
              <a:ext cx="191400" cy="191400"/>
            </a:xfrm>
            <a:prstGeom prst="ellipse">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800"/>
                <a:buFont typeface="Arial"/>
                <a:buNone/>
              </a:pPr>
              <a:endParaRPr sz="1800" i="0" u="none" strike="noStrike" cap="none">
                <a:solidFill>
                  <a:schemeClr val="lt1"/>
                </a:solidFill>
                <a:latin typeface="Meiryo UI" panose="020B0604030504040204" pitchFamily="50" charset="-128"/>
                <a:ea typeface="Meiryo UI" panose="020B0604030504040204" pitchFamily="50" charset="-128"/>
                <a:cs typeface="Arial"/>
                <a:sym typeface="Arial"/>
              </a:endParaRPr>
            </a:p>
          </xdr:txBody>
        </xdr:sp>
        <xdr:cxnSp macro="">
          <xdr:nvCxnSpPr>
            <xdr:cNvPr id="110" name="Google Shape;493;p22">
              <a:extLst>
                <a:ext uri="{FF2B5EF4-FFF2-40B4-BE49-F238E27FC236}">
                  <a16:creationId xmlns:a16="http://schemas.microsoft.com/office/drawing/2014/main" id="{CF4078A4-D8AC-9F7F-8E31-7A325A13B9C0}"/>
                </a:ext>
              </a:extLst>
            </xdr:cNvPr>
            <xdr:cNvCxnSpPr/>
          </xdr:nvCxnSpPr>
          <xdr:spPr>
            <a:xfrm>
              <a:off x="458155" y="1856329"/>
              <a:ext cx="319200" cy="0"/>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111" name="Google Shape;494;p22">
              <a:extLst>
                <a:ext uri="{FF2B5EF4-FFF2-40B4-BE49-F238E27FC236}">
                  <a16:creationId xmlns:a16="http://schemas.microsoft.com/office/drawing/2014/main" id="{307D0530-772E-A38B-1D9F-CDB6EDCA5EE7}"/>
                </a:ext>
              </a:extLst>
            </xdr:cNvPr>
            <xdr:cNvCxnSpPr/>
          </xdr:nvCxnSpPr>
          <xdr:spPr>
            <a:xfrm>
              <a:off x="620125" y="1760610"/>
              <a:ext cx="0" cy="245999"/>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112" name="Google Shape;495;p22">
              <a:extLst>
                <a:ext uri="{FF2B5EF4-FFF2-40B4-BE49-F238E27FC236}">
                  <a16:creationId xmlns:a16="http://schemas.microsoft.com/office/drawing/2014/main" id="{9ECDEABB-A3A4-F9E6-E415-D7BBE650DF0F}"/>
                </a:ext>
              </a:extLst>
            </xdr:cNvPr>
            <xdr:cNvCxnSpPr/>
          </xdr:nvCxnSpPr>
          <xdr:spPr>
            <a:xfrm flipV="1">
              <a:off x="458142" y="2006586"/>
              <a:ext cx="159600" cy="105001"/>
            </a:xfrm>
            <a:prstGeom prst="straightConnector1">
              <a:avLst/>
            </a:prstGeom>
            <a:noFill/>
            <a:ln w="19050" cap="flat" cmpd="sng">
              <a:solidFill>
                <a:schemeClr val="dk1"/>
              </a:solidFill>
              <a:prstDash val="solid"/>
              <a:miter lim="800000"/>
              <a:headEnd type="none" w="sm" len="sm"/>
              <a:tailEnd type="none" w="sm" len="sm"/>
            </a:ln>
          </xdr:spPr>
        </xdr:cxnSp>
        <xdr:cxnSp macro="">
          <xdr:nvCxnSpPr>
            <xdr:cNvPr id="113" name="Google Shape;496;p22">
              <a:extLst>
                <a:ext uri="{FF2B5EF4-FFF2-40B4-BE49-F238E27FC236}">
                  <a16:creationId xmlns:a16="http://schemas.microsoft.com/office/drawing/2014/main" id="{9B9DA375-BE54-6963-1620-DAFB628AC1D9}"/>
                </a:ext>
              </a:extLst>
            </xdr:cNvPr>
            <xdr:cNvCxnSpPr/>
          </xdr:nvCxnSpPr>
          <xdr:spPr>
            <a:xfrm flipH="1" flipV="1">
              <a:off x="622507" y="2003303"/>
              <a:ext cx="159600" cy="105001"/>
            </a:xfrm>
            <a:prstGeom prst="straightConnector1">
              <a:avLst/>
            </a:prstGeom>
            <a:noFill/>
            <a:ln w="19050" cap="flat" cmpd="sng">
              <a:solidFill>
                <a:schemeClr val="dk1"/>
              </a:solidFill>
              <a:prstDash val="solid"/>
              <a:miter lim="800000"/>
              <a:headEnd type="none" w="sm" len="sm"/>
              <a:tailEnd type="none" w="sm" len="sm"/>
            </a:ln>
          </xdr:spPr>
        </xdr:cxnSp>
      </xdr:grpSp>
      <xdr:sp macro="" textlink="">
        <xdr:nvSpPr>
          <xdr:cNvPr id="108" name="Google Shape;497;p22">
            <a:extLst>
              <a:ext uri="{FF2B5EF4-FFF2-40B4-BE49-F238E27FC236}">
                <a16:creationId xmlns:a16="http://schemas.microsoft.com/office/drawing/2014/main" id="{DD481BA5-AD5D-B927-18F5-7331E6FEFF2B}"/>
              </a:ext>
            </a:extLst>
          </xdr:cNvPr>
          <xdr:cNvSpPr txBox="1"/>
        </xdr:nvSpPr>
        <xdr:spPr>
          <a:xfrm>
            <a:off x="7939145" y="3880685"/>
            <a:ext cx="736459" cy="507791"/>
          </a:xfrm>
          <a:prstGeom prst="rect">
            <a:avLst/>
          </a:prstGeom>
          <a:noFill/>
          <a:ln>
            <a:noFill/>
          </a:ln>
        </xdr:spPr>
        <xdr:txBody>
          <a:bodyPr spcFirstLastPara="1" wrap="square" lIns="36000" tIns="45700" rIns="36000" bIns="45700" anchor="t" anchorCtr="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rtl="0">
              <a:lnSpc>
                <a:spcPct val="100000"/>
              </a:lnSpc>
              <a:spcBef>
                <a:spcPts val="0"/>
              </a:spcBef>
              <a:spcAft>
                <a:spcPts val="0"/>
              </a:spcAft>
              <a:buClr>
                <a:srgbClr val="000000"/>
              </a:buClr>
              <a:buSzPts val="1100"/>
              <a:buFont typeface="Arial"/>
              <a:buNone/>
            </a:pPr>
            <a:r>
              <a:rPr lang="ja-JP" sz="900" i="0" u="none" strike="noStrike" cap="none">
                <a:solidFill>
                  <a:schemeClr val="dk1"/>
                </a:solidFill>
                <a:latin typeface="Meiryo UI" panose="020B0604030504040204" pitchFamily="50" charset="-128"/>
                <a:ea typeface="Meiryo UI" panose="020B0604030504040204" pitchFamily="50" charset="-128"/>
                <a:cs typeface="Arial"/>
                <a:sym typeface="Arial"/>
              </a:rPr>
              <a:t>データ分析者</a:t>
            </a:r>
            <a:br>
              <a:rPr lang="ja-JP" sz="900" i="0" u="none" strike="noStrike" cap="none">
                <a:solidFill>
                  <a:schemeClr val="dk1"/>
                </a:solidFill>
                <a:latin typeface="Meiryo UI" panose="020B0604030504040204" pitchFamily="50" charset="-128"/>
                <a:ea typeface="Meiryo UI" panose="020B0604030504040204" pitchFamily="50" charset="-128"/>
                <a:cs typeface="Arial"/>
                <a:sym typeface="Arial"/>
              </a:rPr>
            </a:br>
            <a:r>
              <a:rPr lang="ja-JP" sz="900" i="0" u="none" strike="noStrike" cap="none">
                <a:solidFill>
                  <a:schemeClr val="dk1"/>
                </a:solidFill>
                <a:latin typeface="Meiryo UI" panose="020B0604030504040204" pitchFamily="50" charset="-128"/>
                <a:ea typeface="Meiryo UI" panose="020B0604030504040204" pitchFamily="50" charset="-128"/>
                <a:cs typeface="Arial"/>
                <a:sym typeface="Arial"/>
              </a:rPr>
              <a:t>(社内)</a:t>
            </a:r>
            <a:endParaRPr sz="900" i="0" u="none" strike="noStrike" cap="none">
              <a:solidFill>
                <a:schemeClr val="dk1"/>
              </a:solidFill>
              <a:latin typeface="Meiryo UI" panose="020B0604030504040204" pitchFamily="50" charset="-128"/>
              <a:ea typeface="Meiryo UI" panose="020B0604030504040204" pitchFamily="50" charset="-128"/>
              <a:cs typeface="Arial"/>
              <a:sym typeface="Arial"/>
            </a:endParaRPr>
          </a:p>
          <a:p>
            <a:pPr marL="0" marR="0" lvl="0" indent="0" algn="ctr" rtl="0">
              <a:lnSpc>
                <a:spcPct val="100000"/>
              </a:lnSpc>
              <a:spcBef>
                <a:spcPts val="0"/>
              </a:spcBef>
              <a:spcAft>
                <a:spcPts val="0"/>
              </a:spcAft>
              <a:buClr>
                <a:srgbClr val="000000"/>
              </a:buClr>
              <a:buSzPts val="1100"/>
              <a:buFont typeface="Arial"/>
              <a:buNone/>
            </a:pPr>
            <a:endParaRPr sz="900">
              <a:solidFill>
                <a:schemeClr val="dk1"/>
              </a:solidFill>
              <a:latin typeface="Meiryo UI" panose="020B0604030504040204" pitchFamily="50" charset="-128"/>
              <a:ea typeface="Meiryo UI" panose="020B0604030504040204" pitchFamily="50" charset="-128"/>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616103</xdr:colOff>
      <xdr:row>8</xdr:row>
      <xdr:rowOff>565804</xdr:rowOff>
    </xdr:from>
    <xdr:to>
      <xdr:col>5</xdr:col>
      <xdr:colOff>278044</xdr:colOff>
      <xdr:row>10</xdr:row>
      <xdr:rowOff>11924</xdr:rowOff>
    </xdr:to>
    <xdr:sp macro="" textlink="">
      <xdr:nvSpPr>
        <xdr:cNvPr id="41" name="テキスト ボックス 133">
          <a:extLst>
            <a:ext uri="{FF2B5EF4-FFF2-40B4-BE49-F238E27FC236}">
              <a16:creationId xmlns:a16="http://schemas.microsoft.com/office/drawing/2014/main" id="{0DCDC898-54F8-4DDA-9FE4-6BC45D4040E5}"/>
            </a:ext>
          </a:extLst>
        </xdr:cNvPr>
        <xdr:cNvSpPr txBox="1"/>
      </xdr:nvSpPr>
      <xdr:spPr>
        <a:xfrm>
          <a:off x="12087378" y="2077104"/>
          <a:ext cx="1598691" cy="236695"/>
        </a:xfrm>
        <a:prstGeom prst="rect">
          <a:avLst/>
        </a:prstGeom>
        <a:noFill/>
      </xdr:spPr>
      <xdr:txBody>
        <a:bodyPr wrap="square" rtlCol="0" anchor="ctr">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：情報の保管場所（</a:t>
          </a:r>
          <a:r>
            <a:rPr kumimoji="1" lang="en-US" altLang="ja-JP" sz="1000">
              <a:latin typeface="Meiryo UI" panose="020B0604030504040204" pitchFamily="50" charset="-128"/>
              <a:ea typeface="Meiryo UI" panose="020B0604030504040204" pitchFamily="50" charset="-128"/>
            </a:rPr>
            <a:t>DB</a:t>
          </a:r>
          <a:r>
            <a:rPr kumimoji="1" lang="ja-JP" altLang="en-US" sz="1000">
              <a:latin typeface="Meiryo UI" panose="020B0604030504040204" pitchFamily="50" charset="-128"/>
              <a:ea typeface="Meiryo UI" panose="020B0604030504040204" pitchFamily="50" charset="-128"/>
            </a:rPr>
            <a:t>）</a:t>
          </a:r>
          <a:endParaRPr kumimoji="1" lang="en-US" altLang="ja-JP" sz="1000">
            <a:latin typeface="Meiryo UI" panose="020B0604030504040204" pitchFamily="50" charset="-128"/>
            <a:ea typeface="Meiryo UI" panose="020B0604030504040204" pitchFamily="50" charset="-128"/>
          </a:endParaRPr>
        </a:p>
      </xdr:txBody>
    </xdr:sp>
    <xdr:clientData/>
  </xdr:twoCellAnchor>
  <xdr:twoCellAnchor>
    <xdr:from>
      <xdr:col>1</xdr:col>
      <xdr:colOff>111697</xdr:colOff>
      <xdr:row>6</xdr:row>
      <xdr:rowOff>116948</xdr:rowOff>
    </xdr:from>
    <xdr:to>
      <xdr:col>3</xdr:col>
      <xdr:colOff>57722</xdr:colOff>
      <xdr:row>8</xdr:row>
      <xdr:rowOff>163287</xdr:rowOff>
    </xdr:to>
    <xdr:grpSp>
      <xdr:nvGrpSpPr>
        <xdr:cNvPr id="42" name="グループ化 41">
          <a:extLst>
            <a:ext uri="{FF2B5EF4-FFF2-40B4-BE49-F238E27FC236}">
              <a16:creationId xmlns:a16="http://schemas.microsoft.com/office/drawing/2014/main" id="{0EB7A9C1-B73C-4031-AD7C-18AE5C927892}"/>
            </a:ext>
          </a:extLst>
        </xdr:cNvPr>
        <xdr:cNvGrpSpPr/>
      </xdr:nvGrpSpPr>
      <xdr:grpSpPr>
        <a:xfrm>
          <a:off x="341885" y="1513948"/>
          <a:ext cx="1247775" cy="506714"/>
          <a:chOff x="3025996" y="1286931"/>
          <a:chExt cx="2968040" cy="3291017"/>
        </a:xfrm>
      </xdr:grpSpPr>
      <xdr:sp macro="" textlink="">
        <xdr:nvSpPr>
          <xdr:cNvPr id="43" name="正方形/長方形 42">
            <a:extLst>
              <a:ext uri="{FF2B5EF4-FFF2-40B4-BE49-F238E27FC236}">
                <a16:creationId xmlns:a16="http://schemas.microsoft.com/office/drawing/2014/main" id="{FAC058CC-9ED6-4902-E685-EF80195BF8E6}"/>
              </a:ext>
            </a:extLst>
          </xdr:cNvPr>
          <xdr:cNvSpPr/>
        </xdr:nvSpPr>
        <xdr:spPr>
          <a:xfrm>
            <a:off x="3079149" y="1346282"/>
            <a:ext cx="2866258" cy="3202595"/>
          </a:xfrm>
          <a:prstGeom prst="rect">
            <a:avLst/>
          </a:prstGeom>
          <a:solidFill>
            <a:srgbClr val="CCFFCC"/>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ja-JP" altLang="en-US" sz="1000">
                <a:solidFill>
                  <a:schemeClr val="tx1"/>
                </a:solidFill>
                <a:latin typeface="Meiryo UI" panose="020B0604030504040204" pitchFamily="50" charset="-128"/>
                <a:ea typeface="Meiryo UI" panose="020B0604030504040204" pitchFamily="50" charset="-128"/>
              </a:rPr>
              <a:t>（</a:t>
            </a:r>
            <a:r>
              <a:rPr lang="en-US" altLang="ja-JP" sz="1000">
                <a:solidFill>
                  <a:schemeClr val="tx1"/>
                </a:solidFill>
                <a:latin typeface="Meiryo UI" panose="020B0604030504040204" pitchFamily="50" charset="-128"/>
                <a:ea typeface="Meiryo UI" panose="020B0604030504040204" pitchFamily="50" charset="-128"/>
              </a:rPr>
              <a:t>Web</a:t>
            </a:r>
            <a:r>
              <a:rPr lang="ja-JP" altLang="en-US" sz="1000">
                <a:solidFill>
                  <a:schemeClr val="tx1"/>
                </a:solidFill>
                <a:latin typeface="Meiryo UI" panose="020B0604030504040204" pitchFamily="50" charset="-128"/>
                <a:ea typeface="Meiryo UI" panose="020B0604030504040204" pitchFamily="50" charset="-128"/>
              </a:rPr>
              <a:t>サービス名）</a:t>
            </a:r>
            <a:endParaRPr kumimoji="1" lang="en-US" altLang="ja-JP" sz="1000">
              <a:solidFill>
                <a:schemeClr val="tx1"/>
              </a:solidFill>
              <a:latin typeface="Meiryo UI" panose="020B0604030504040204" pitchFamily="50" charset="-128"/>
              <a:ea typeface="Meiryo UI" panose="020B0604030504040204" pitchFamily="50" charset="-128"/>
            </a:endParaRPr>
          </a:p>
        </xdr:txBody>
      </xdr:sp>
      <xdr:sp macro="" textlink="">
        <xdr:nvSpPr>
          <xdr:cNvPr id="44" name="正方形/長方形 43">
            <a:extLst>
              <a:ext uri="{FF2B5EF4-FFF2-40B4-BE49-F238E27FC236}">
                <a16:creationId xmlns:a16="http://schemas.microsoft.com/office/drawing/2014/main" id="{BB0F66B9-5784-7BA6-463D-4A78E6FF362F}"/>
              </a:ext>
            </a:extLst>
          </xdr:cNvPr>
          <xdr:cNvSpPr/>
        </xdr:nvSpPr>
        <xdr:spPr>
          <a:xfrm>
            <a:off x="3025996" y="1286931"/>
            <a:ext cx="2968040" cy="3291017"/>
          </a:xfrm>
          <a:prstGeom prst="rect">
            <a:avLst/>
          </a:prstGeom>
          <a:noFill/>
          <a:ln w="38100">
            <a:solidFill>
              <a:srgbClr val="C0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619278</xdr:colOff>
      <xdr:row>6</xdr:row>
      <xdr:rowOff>313179</xdr:rowOff>
    </xdr:from>
    <xdr:to>
      <xdr:col>5</xdr:col>
      <xdr:colOff>140941</xdr:colOff>
      <xdr:row>7</xdr:row>
      <xdr:rowOff>181121</xdr:rowOff>
    </xdr:to>
    <xdr:sp macro="" textlink="">
      <xdr:nvSpPr>
        <xdr:cNvPr id="45" name="テキスト ボックス 88">
          <a:extLst>
            <a:ext uri="{FF2B5EF4-FFF2-40B4-BE49-F238E27FC236}">
              <a16:creationId xmlns:a16="http://schemas.microsoft.com/office/drawing/2014/main" id="{A0F807FE-8B0F-48C9-8B68-ACB9FF4019E2}"/>
            </a:ext>
          </a:extLst>
        </xdr:cNvPr>
        <xdr:cNvSpPr txBox="1"/>
      </xdr:nvSpPr>
      <xdr:spPr>
        <a:xfrm>
          <a:off x="12084203" y="1621279"/>
          <a:ext cx="1471113" cy="175917"/>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Web</a:t>
          </a:r>
          <a:r>
            <a:rPr kumimoji="1" lang="ja-JP" altLang="en-US" sz="1000">
              <a:latin typeface="Meiryo UI" panose="020B0604030504040204" pitchFamily="50" charset="-128"/>
              <a:ea typeface="Meiryo UI" panose="020B0604030504040204" pitchFamily="50" charset="-128"/>
            </a:rPr>
            <a:t>サービス</a:t>
          </a:r>
        </a:p>
      </xdr:txBody>
    </xdr:sp>
    <xdr:clientData/>
  </xdr:twoCellAnchor>
  <xdr:twoCellAnchor>
    <xdr:from>
      <xdr:col>1</xdr:col>
      <xdr:colOff>64734</xdr:colOff>
      <xdr:row>11</xdr:row>
      <xdr:rowOff>227761</xdr:rowOff>
    </xdr:from>
    <xdr:to>
      <xdr:col>3</xdr:col>
      <xdr:colOff>19941</xdr:colOff>
      <xdr:row>14</xdr:row>
      <xdr:rowOff>22182</xdr:rowOff>
    </xdr:to>
    <xdr:grpSp>
      <xdr:nvGrpSpPr>
        <xdr:cNvPr id="46" name="グループ化 45">
          <a:extLst>
            <a:ext uri="{FF2B5EF4-FFF2-40B4-BE49-F238E27FC236}">
              <a16:creationId xmlns:a16="http://schemas.microsoft.com/office/drawing/2014/main" id="{8EFE57DA-0ECD-4126-BF73-3D8576EB44EE}"/>
            </a:ext>
          </a:extLst>
        </xdr:cNvPr>
        <xdr:cNvGrpSpPr/>
      </xdr:nvGrpSpPr>
      <xdr:grpSpPr>
        <a:xfrm>
          <a:off x="294922" y="2775699"/>
          <a:ext cx="1256957" cy="484983"/>
          <a:chOff x="6907357" y="3103292"/>
          <a:chExt cx="1551333" cy="855501"/>
        </a:xfrm>
      </xdr:grpSpPr>
      <xdr:sp macro="" textlink="">
        <xdr:nvSpPr>
          <xdr:cNvPr id="47" name="正方形/長方形 46">
            <a:extLst>
              <a:ext uri="{FF2B5EF4-FFF2-40B4-BE49-F238E27FC236}">
                <a16:creationId xmlns:a16="http://schemas.microsoft.com/office/drawing/2014/main" id="{172FB9EB-DB37-8722-8B1C-1983AF299972}"/>
              </a:ext>
            </a:extLst>
          </xdr:cNvPr>
          <xdr:cNvSpPr/>
        </xdr:nvSpPr>
        <xdr:spPr>
          <a:xfrm>
            <a:off x="6995507" y="3103292"/>
            <a:ext cx="1463183" cy="855501"/>
          </a:xfrm>
          <a:prstGeom prst="rect">
            <a:avLst/>
          </a:prstGeom>
          <a:solidFill>
            <a:srgbClr val="FFCC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ja-JP" altLang="en-US" sz="1000">
                <a:solidFill>
                  <a:schemeClr val="tx1"/>
                </a:solidFill>
                <a:latin typeface="Meiryo UI" panose="020B0604030504040204" pitchFamily="50" charset="-128"/>
                <a:ea typeface="Meiryo UI" panose="020B0604030504040204" pitchFamily="50" charset="-128"/>
              </a:rPr>
              <a:t>（利用</a:t>
            </a:r>
            <a:r>
              <a:rPr kumimoji="1" lang="en-US" altLang="ja-JP" sz="1000">
                <a:solidFill>
                  <a:schemeClr val="tx1"/>
                </a:solidFill>
                <a:latin typeface="Meiryo UI" panose="020B0604030504040204" pitchFamily="50" charset="-128"/>
                <a:ea typeface="Meiryo UI" panose="020B0604030504040204" pitchFamily="50" charset="-128"/>
              </a:rPr>
              <a:t>API</a:t>
            </a:r>
            <a:r>
              <a:rPr kumimoji="1" lang="ja-JP" altLang="en-US" sz="1000">
                <a:solidFill>
                  <a:schemeClr val="tx1"/>
                </a:solidFill>
                <a:latin typeface="Meiryo UI" panose="020B0604030504040204" pitchFamily="50" charset="-128"/>
                <a:ea typeface="Meiryo UI" panose="020B0604030504040204" pitchFamily="50" charset="-128"/>
              </a:rPr>
              <a:t>名）</a:t>
            </a:r>
            <a:endParaRPr kumimoji="1" lang="en-US" altLang="ja-JP" sz="1000">
              <a:solidFill>
                <a:schemeClr val="tx1"/>
              </a:solidFill>
              <a:latin typeface="Meiryo UI" panose="020B0604030504040204" pitchFamily="50" charset="-128"/>
              <a:ea typeface="Meiryo UI" panose="020B0604030504040204" pitchFamily="50" charset="-128"/>
            </a:endParaRPr>
          </a:p>
        </xdr:txBody>
      </xdr:sp>
      <xdr:sp macro="" textlink="">
        <xdr:nvSpPr>
          <xdr:cNvPr id="48" name="メモ 88">
            <a:extLst>
              <a:ext uri="{FF2B5EF4-FFF2-40B4-BE49-F238E27FC236}">
                <a16:creationId xmlns:a16="http://schemas.microsoft.com/office/drawing/2014/main" id="{F998BAA4-6CBA-0BCC-53CA-CA4C761669B5}"/>
              </a:ext>
            </a:extLst>
          </xdr:cNvPr>
          <xdr:cNvSpPr/>
        </xdr:nvSpPr>
        <xdr:spPr>
          <a:xfrm>
            <a:off x="6907357" y="3350593"/>
            <a:ext cx="179644" cy="203289"/>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619278</xdr:colOff>
      <xdr:row>12</xdr:row>
      <xdr:rowOff>263429</xdr:rowOff>
    </xdr:from>
    <xdr:to>
      <xdr:col>5</xdr:col>
      <xdr:colOff>140941</xdr:colOff>
      <xdr:row>13</xdr:row>
      <xdr:rowOff>128196</xdr:rowOff>
    </xdr:to>
    <xdr:sp macro="" textlink="">
      <xdr:nvSpPr>
        <xdr:cNvPr id="49" name="テキスト ボックス 92">
          <a:extLst>
            <a:ext uri="{FF2B5EF4-FFF2-40B4-BE49-F238E27FC236}">
              <a16:creationId xmlns:a16="http://schemas.microsoft.com/office/drawing/2014/main" id="{BD0D7C77-F85E-45A7-B298-A14657F1020F}"/>
            </a:ext>
          </a:extLst>
        </xdr:cNvPr>
        <xdr:cNvSpPr txBox="1"/>
      </xdr:nvSpPr>
      <xdr:spPr>
        <a:xfrm>
          <a:off x="12084203" y="2993929"/>
          <a:ext cx="1471113" cy="121942"/>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：マイナポータル</a:t>
          </a:r>
          <a:r>
            <a:rPr kumimoji="1" lang="en-US" altLang="ja-JP" sz="1000">
              <a:latin typeface="Meiryo UI" panose="020B0604030504040204" pitchFamily="50" charset="-128"/>
              <a:ea typeface="Meiryo UI" panose="020B0604030504040204" pitchFamily="50" charset="-128"/>
            </a:rPr>
            <a:t>API</a:t>
          </a:r>
          <a:endParaRPr kumimoji="1" lang="ja-JP" altLang="en-US" sz="1000">
            <a:latin typeface="Meiryo UI" panose="020B0604030504040204" pitchFamily="50" charset="-128"/>
            <a:ea typeface="Meiryo UI" panose="020B0604030504040204" pitchFamily="50" charset="-128"/>
          </a:endParaRPr>
        </a:p>
      </xdr:txBody>
    </xdr:sp>
    <xdr:clientData/>
  </xdr:twoCellAnchor>
  <xdr:twoCellAnchor>
    <xdr:from>
      <xdr:col>5</xdr:col>
      <xdr:colOff>438543</xdr:colOff>
      <xdr:row>6</xdr:row>
      <xdr:rowOff>163495</xdr:rowOff>
    </xdr:from>
    <xdr:to>
      <xdr:col>7</xdr:col>
      <xdr:colOff>311834</xdr:colOff>
      <xdr:row>8</xdr:row>
      <xdr:rowOff>29164</xdr:rowOff>
    </xdr:to>
    <xdr:sp macro="" textlink="">
      <xdr:nvSpPr>
        <xdr:cNvPr id="50" name="角丸四角形 117">
          <a:extLst>
            <a:ext uri="{FF2B5EF4-FFF2-40B4-BE49-F238E27FC236}">
              <a16:creationId xmlns:a16="http://schemas.microsoft.com/office/drawing/2014/main" id="{A58D16C6-F982-4A96-8EDA-699802EFD000}"/>
            </a:ext>
            <a:ext uri="{147F2762-F138-4A5C-976F-8EAC2B608ADB}">
              <a16:predDERef xmlns:a16="http://schemas.microsoft.com/office/drawing/2014/main" pred="{54DA5DF6-56A3-3D7E-56DD-E5593A90441B}"/>
            </a:ext>
          </a:extLst>
        </xdr:cNvPr>
        <xdr:cNvSpPr/>
      </xdr:nvSpPr>
      <xdr:spPr>
        <a:xfrm>
          <a:off x="13849743" y="1550970"/>
          <a:ext cx="1171866" cy="322869"/>
        </a:xfrm>
        <a:prstGeom prst="roundRect">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horz"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ja-JP" altLang="en-US" sz="1000">
              <a:solidFill>
                <a:schemeClr val="tx1"/>
              </a:solidFill>
              <a:latin typeface="Meiryo UI" panose="020B0604030504040204" pitchFamily="50" charset="-128"/>
              <a:ea typeface="Meiryo UI" panose="020B0604030504040204" pitchFamily="50" charset="-128"/>
            </a:rPr>
            <a:t>（接続の名称）</a:t>
          </a:r>
        </a:p>
      </xdr:txBody>
    </xdr:sp>
    <xdr:clientData/>
  </xdr:twoCellAnchor>
  <xdr:twoCellAnchor>
    <xdr:from>
      <xdr:col>7</xdr:col>
      <xdr:colOff>247803</xdr:colOff>
      <xdr:row>6</xdr:row>
      <xdr:rowOff>207003</xdr:rowOff>
    </xdr:from>
    <xdr:to>
      <xdr:col>9</xdr:col>
      <xdr:colOff>429866</xdr:colOff>
      <xdr:row>8</xdr:row>
      <xdr:rowOff>2374</xdr:rowOff>
    </xdr:to>
    <xdr:sp macro="" textlink="">
      <xdr:nvSpPr>
        <xdr:cNvPr id="51" name="テキスト ボックス 94">
          <a:extLst>
            <a:ext uri="{FF2B5EF4-FFF2-40B4-BE49-F238E27FC236}">
              <a16:creationId xmlns:a16="http://schemas.microsoft.com/office/drawing/2014/main" id="{15F7C14B-5ADA-44F3-A767-E16F0C89E7EC}"/>
            </a:ext>
          </a:extLst>
        </xdr:cNvPr>
        <xdr:cNvSpPr txBox="1"/>
      </xdr:nvSpPr>
      <xdr:spPr>
        <a:xfrm>
          <a:off x="14954403" y="1597653"/>
          <a:ext cx="3303088" cy="25257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：ネットワーク種別</a:t>
          </a:r>
        </a:p>
      </xdr:txBody>
    </xdr:sp>
    <xdr:clientData/>
  </xdr:twoCellAnchor>
  <xdr:twoCellAnchor>
    <xdr:from>
      <xdr:col>5</xdr:col>
      <xdr:colOff>601003</xdr:colOff>
      <xdr:row>10</xdr:row>
      <xdr:rowOff>152398</xdr:rowOff>
    </xdr:from>
    <xdr:to>
      <xdr:col>7</xdr:col>
      <xdr:colOff>254153</xdr:colOff>
      <xdr:row>10</xdr:row>
      <xdr:rowOff>152398</xdr:rowOff>
    </xdr:to>
    <xdr:cxnSp macro="">
      <xdr:nvCxnSpPr>
        <xdr:cNvPr id="52" name="直線矢印コネクタ 51">
          <a:extLst>
            <a:ext uri="{FF2B5EF4-FFF2-40B4-BE49-F238E27FC236}">
              <a16:creationId xmlns:a16="http://schemas.microsoft.com/office/drawing/2014/main" id="{7E63E103-1A22-4134-B690-C4B2100EC345}"/>
            </a:ext>
          </a:extLst>
        </xdr:cNvPr>
        <xdr:cNvCxnSpPr>
          <a:cxnSpLocks/>
        </xdr:cNvCxnSpPr>
      </xdr:nvCxnSpPr>
      <xdr:spPr>
        <a:xfrm flipH="1">
          <a:off x="14009028" y="2457448"/>
          <a:ext cx="954900" cy="0"/>
        </a:xfrm>
        <a:prstGeom prst="straightConnector1">
          <a:avLst/>
        </a:prstGeom>
        <a:ln w="1270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257328</xdr:colOff>
      <xdr:row>10</xdr:row>
      <xdr:rowOff>6467</xdr:rowOff>
    </xdr:from>
    <xdr:to>
      <xdr:col>9</xdr:col>
      <xdr:colOff>439391</xdr:colOff>
      <xdr:row>11</xdr:row>
      <xdr:rowOff>30438</xdr:rowOff>
    </xdr:to>
    <xdr:sp macro="" textlink="">
      <xdr:nvSpPr>
        <xdr:cNvPr id="53" name="テキスト ボックス 96">
          <a:extLst>
            <a:ext uri="{FF2B5EF4-FFF2-40B4-BE49-F238E27FC236}">
              <a16:creationId xmlns:a16="http://schemas.microsoft.com/office/drawing/2014/main" id="{766E60C4-9A8B-4FE0-8841-C3DFAA5CECAB}"/>
            </a:ext>
          </a:extLst>
        </xdr:cNvPr>
        <xdr:cNvSpPr txBox="1"/>
      </xdr:nvSpPr>
      <xdr:spPr>
        <a:xfrm>
          <a:off x="14960753" y="2314692"/>
          <a:ext cx="3309438" cy="24622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：ネットワーク接続</a:t>
          </a:r>
        </a:p>
      </xdr:txBody>
    </xdr:sp>
    <xdr:clientData/>
  </xdr:twoCellAnchor>
  <xdr:twoCellAnchor>
    <xdr:from>
      <xdr:col>1</xdr:col>
      <xdr:colOff>131919</xdr:colOff>
      <xdr:row>14</xdr:row>
      <xdr:rowOff>217173</xdr:rowOff>
    </xdr:from>
    <xdr:to>
      <xdr:col>3</xdr:col>
      <xdr:colOff>11560</xdr:colOff>
      <xdr:row>17</xdr:row>
      <xdr:rowOff>104121</xdr:rowOff>
    </xdr:to>
    <xdr:sp macro="" textlink="">
      <xdr:nvSpPr>
        <xdr:cNvPr id="54" name="正方形/長方形 53">
          <a:extLst>
            <a:ext uri="{FF2B5EF4-FFF2-40B4-BE49-F238E27FC236}">
              <a16:creationId xmlns:a16="http://schemas.microsoft.com/office/drawing/2014/main" id="{0E3AA182-8D50-4CE3-AAEF-F7490EBA0934}"/>
            </a:ext>
          </a:extLst>
        </xdr:cNvPr>
        <xdr:cNvSpPr/>
      </xdr:nvSpPr>
      <xdr:spPr>
        <a:xfrm>
          <a:off x="10952319" y="3439798"/>
          <a:ext cx="1171866" cy="572748"/>
        </a:xfrm>
        <a:prstGeom prst="rect">
          <a:avLst/>
        </a:prstGeom>
        <a:solidFill>
          <a:schemeClr val="accent1">
            <a:lumMod val="20000"/>
            <a:lumOff val="8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ja-JP" altLang="en-US" sz="1000">
              <a:solidFill>
                <a:schemeClr val="tx1"/>
              </a:solidFill>
              <a:latin typeface="Meiryo UI" panose="020B0604030504040204" pitchFamily="50" charset="-128"/>
              <a:ea typeface="Meiryo UI" panose="020B0604030504040204" pitchFamily="50" charset="-128"/>
            </a:rPr>
            <a:t>（機能名）</a:t>
          </a:r>
          <a:endParaRPr kumimoji="1" lang="en-US" altLang="ja-JP" sz="10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606578</xdr:colOff>
      <xdr:row>15</xdr:row>
      <xdr:rowOff>179814</xdr:rowOff>
    </xdr:from>
    <xdr:to>
      <xdr:col>5</xdr:col>
      <xdr:colOff>180068</xdr:colOff>
      <xdr:row>17</xdr:row>
      <xdr:rowOff>21229</xdr:rowOff>
    </xdr:to>
    <xdr:sp macro="" textlink="">
      <xdr:nvSpPr>
        <xdr:cNvPr id="55" name="テキスト ボックス 98">
          <a:extLst>
            <a:ext uri="{FF2B5EF4-FFF2-40B4-BE49-F238E27FC236}">
              <a16:creationId xmlns:a16="http://schemas.microsoft.com/office/drawing/2014/main" id="{32FB9FD6-377F-49EA-B7B4-79D105CF057F}"/>
            </a:ext>
          </a:extLst>
        </xdr:cNvPr>
        <xdr:cNvSpPr txBox="1"/>
      </xdr:nvSpPr>
      <xdr:spPr>
        <a:xfrm>
          <a:off x="12074678" y="3631039"/>
          <a:ext cx="1519765" cy="295440"/>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Web</a:t>
          </a:r>
          <a:r>
            <a:rPr kumimoji="1" lang="ja-JP" altLang="en-US" sz="1000">
              <a:latin typeface="Meiryo UI" panose="020B0604030504040204" pitchFamily="50" charset="-128"/>
              <a:ea typeface="Meiryo UI" panose="020B0604030504040204" pitchFamily="50" charset="-128"/>
            </a:rPr>
            <a:t>サービス内機能等</a:t>
          </a:r>
        </a:p>
      </xdr:txBody>
    </xdr:sp>
    <xdr:clientData/>
  </xdr:twoCellAnchor>
  <xdr:twoCellAnchor>
    <xdr:from>
      <xdr:col>1</xdr:col>
      <xdr:colOff>144619</xdr:colOff>
      <xdr:row>9</xdr:row>
      <xdr:rowOff>2944</xdr:rowOff>
    </xdr:from>
    <xdr:to>
      <xdr:col>3</xdr:col>
      <xdr:colOff>21085</xdr:colOff>
      <xdr:row>11</xdr:row>
      <xdr:rowOff>96268</xdr:rowOff>
    </xdr:to>
    <xdr:grpSp>
      <xdr:nvGrpSpPr>
        <xdr:cNvPr id="56" name="グループ化 55">
          <a:extLst>
            <a:ext uri="{FF2B5EF4-FFF2-40B4-BE49-F238E27FC236}">
              <a16:creationId xmlns:a16="http://schemas.microsoft.com/office/drawing/2014/main" id="{8AD395E6-A8ED-4C0C-82BE-C7C1FC6C6A2D}"/>
            </a:ext>
          </a:extLst>
        </xdr:cNvPr>
        <xdr:cNvGrpSpPr/>
      </xdr:nvGrpSpPr>
      <xdr:grpSpPr>
        <a:xfrm>
          <a:off x="374807" y="2090507"/>
          <a:ext cx="1178216" cy="553699"/>
          <a:chOff x="4860672" y="2562522"/>
          <a:chExt cx="1440000" cy="828000"/>
        </a:xfrm>
      </xdr:grpSpPr>
      <xdr:sp macro="" textlink="">
        <xdr:nvSpPr>
          <xdr:cNvPr id="57" name="正方形/長方形 56">
            <a:extLst>
              <a:ext uri="{FF2B5EF4-FFF2-40B4-BE49-F238E27FC236}">
                <a16:creationId xmlns:a16="http://schemas.microsoft.com/office/drawing/2014/main" id="{BA3E30A0-83C5-9C33-E40C-146B28388C7E}"/>
              </a:ext>
            </a:extLst>
          </xdr:cNvPr>
          <xdr:cNvSpPr/>
        </xdr:nvSpPr>
        <xdr:spPr>
          <a:xfrm>
            <a:off x="4860672" y="2562522"/>
            <a:ext cx="1440000" cy="828000"/>
          </a:xfrm>
          <a:prstGeom prst="rect">
            <a:avLst/>
          </a:prstGeom>
          <a:solidFill>
            <a:srgbClr val="FFFFCC"/>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r>
              <a:rPr kumimoji="1" lang="ja-JP" altLang="en-US" sz="1000">
                <a:solidFill>
                  <a:schemeClr val="tx1"/>
                </a:solidFill>
                <a:latin typeface="Meiryo UI" panose="020B0604030504040204" pitchFamily="50" charset="-128"/>
                <a:ea typeface="Meiryo UI" panose="020B0604030504040204" pitchFamily="50" charset="-128"/>
              </a:rPr>
              <a:t>（情報名）</a:t>
            </a:r>
            <a:endParaRPr kumimoji="1" lang="en-US" altLang="ja-JP" sz="1000">
              <a:solidFill>
                <a:schemeClr val="tx1"/>
              </a:solidFill>
              <a:latin typeface="Meiryo UI" panose="020B0604030504040204" pitchFamily="50" charset="-128"/>
              <a:ea typeface="Meiryo UI" panose="020B0604030504040204" pitchFamily="50" charset="-128"/>
            </a:endParaRPr>
          </a:p>
        </xdr:txBody>
      </xdr:sp>
      <xdr:grpSp>
        <xdr:nvGrpSpPr>
          <xdr:cNvPr id="58" name="グループ化 57">
            <a:extLst>
              <a:ext uri="{FF2B5EF4-FFF2-40B4-BE49-F238E27FC236}">
                <a16:creationId xmlns:a16="http://schemas.microsoft.com/office/drawing/2014/main" id="{574DA2BB-6CB8-B9EC-58F7-4B85D8D789A5}"/>
              </a:ext>
            </a:extLst>
          </xdr:cNvPr>
          <xdr:cNvGrpSpPr/>
        </xdr:nvGrpSpPr>
        <xdr:grpSpPr>
          <a:xfrm>
            <a:off x="5646216" y="2706844"/>
            <a:ext cx="538898" cy="575000"/>
            <a:chOff x="5646216" y="2608563"/>
            <a:chExt cx="538898" cy="711382"/>
          </a:xfrm>
        </xdr:grpSpPr>
        <xdr:sp macro="" textlink="">
          <xdr:nvSpPr>
            <xdr:cNvPr id="59" name="円柱 58">
              <a:extLst>
                <a:ext uri="{FF2B5EF4-FFF2-40B4-BE49-F238E27FC236}">
                  <a16:creationId xmlns:a16="http://schemas.microsoft.com/office/drawing/2014/main" id="{A5A30EE3-BC81-5F64-4773-4EB729FE3AF7}"/>
                </a:ext>
              </a:extLst>
            </xdr:cNvPr>
            <xdr:cNvSpPr/>
          </xdr:nvSpPr>
          <xdr:spPr>
            <a:xfrm>
              <a:off x="5646216" y="2608563"/>
              <a:ext cx="538898" cy="711382"/>
            </a:xfrm>
            <a:prstGeom prst="can">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sp macro="" textlink="">
          <xdr:nvSpPr>
            <xdr:cNvPr id="60" name="メモ 83">
              <a:extLst>
                <a:ext uri="{FF2B5EF4-FFF2-40B4-BE49-F238E27FC236}">
                  <a16:creationId xmlns:a16="http://schemas.microsoft.com/office/drawing/2014/main" id="{557A89AF-60DB-6089-698E-0972FAD7C052}"/>
                </a:ext>
              </a:extLst>
            </xdr:cNvPr>
            <xdr:cNvSpPr/>
          </xdr:nvSpPr>
          <xdr:spPr>
            <a:xfrm>
              <a:off x="5796451" y="2930992"/>
              <a:ext cx="161324" cy="238620"/>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sp macro="" textlink="">
          <xdr:nvSpPr>
            <xdr:cNvPr id="61" name="メモ 85">
              <a:extLst>
                <a:ext uri="{FF2B5EF4-FFF2-40B4-BE49-F238E27FC236}">
                  <a16:creationId xmlns:a16="http://schemas.microsoft.com/office/drawing/2014/main" id="{3508E13F-F5DE-C460-6969-1C1F120B826C}"/>
                </a:ext>
              </a:extLst>
            </xdr:cNvPr>
            <xdr:cNvSpPr/>
          </xdr:nvSpPr>
          <xdr:spPr>
            <a:xfrm>
              <a:off x="5748212" y="2881215"/>
              <a:ext cx="161324" cy="238620"/>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sp macro="" textlink="">
          <xdr:nvSpPr>
            <xdr:cNvPr id="62" name="メモ 86">
              <a:extLst>
                <a:ext uri="{FF2B5EF4-FFF2-40B4-BE49-F238E27FC236}">
                  <a16:creationId xmlns:a16="http://schemas.microsoft.com/office/drawing/2014/main" id="{5136F6C1-62E9-BC32-875A-423011403924}"/>
                </a:ext>
              </a:extLst>
            </xdr:cNvPr>
            <xdr:cNvSpPr/>
          </xdr:nvSpPr>
          <xdr:spPr>
            <a:xfrm>
              <a:off x="5699972" y="2831437"/>
              <a:ext cx="161324" cy="238620"/>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grpSp>
    </xdr:grpSp>
    <xdr:clientData/>
  </xdr:twoCellAnchor>
  <xdr:twoCellAnchor>
    <xdr:from>
      <xdr:col>8</xdr:col>
      <xdr:colOff>1351119</xdr:colOff>
      <xdr:row>10</xdr:row>
      <xdr:rowOff>103035</xdr:rowOff>
    </xdr:from>
    <xdr:to>
      <xdr:col>9</xdr:col>
      <xdr:colOff>973585</xdr:colOff>
      <xdr:row>12</xdr:row>
      <xdr:rowOff>16505</xdr:rowOff>
    </xdr:to>
    <xdr:sp macro="" textlink="">
      <xdr:nvSpPr>
        <xdr:cNvPr id="63" name="四角形吹き出し 118">
          <a:extLst>
            <a:ext uri="{FF2B5EF4-FFF2-40B4-BE49-F238E27FC236}">
              <a16:creationId xmlns:a16="http://schemas.microsoft.com/office/drawing/2014/main" id="{0653BD5B-4251-4201-8A35-F1186072A231}"/>
            </a:ext>
          </a:extLst>
        </xdr:cNvPr>
        <xdr:cNvSpPr/>
      </xdr:nvSpPr>
      <xdr:spPr>
        <a:xfrm>
          <a:off x="17619819" y="2411260"/>
          <a:ext cx="1184566" cy="367495"/>
        </a:xfrm>
        <a:prstGeom prst="wedgeRectCallout">
          <a:avLst>
            <a:gd name="adj1" fmla="val -34575"/>
            <a:gd name="adj2" fmla="val -67658"/>
          </a:avLst>
        </a:prstGeom>
        <a:solidFill>
          <a:srgbClr val="FFEBED"/>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endParaRPr lang="en-US" altLang="ja-JP" sz="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9</xdr:col>
      <xdr:colOff>914553</xdr:colOff>
      <xdr:row>10</xdr:row>
      <xdr:rowOff>198001</xdr:rowOff>
    </xdr:from>
    <xdr:to>
      <xdr:col>10</xdr:col>
      <xdr:colOff>845791</xdr:colOff>
      <xdr:row>11</xdr:row>
      <xdr:rowOff>221972</xdr:rowOff>
    </xdr:to>
    <xdr:sp macro="" textlink="">
      <xdr:nvSpPr>
        <xdr:cNvPr id="64" name="テキスト ボックス 107">
          <a:extLst>
            <a:ext uri="{FF2B5EF4-FFF2-40B4-BE49-F238E27FC236}">
              <a16:creationId xmlns:a16="http://schemas.microsoft.com/office/drawing/2014/main" id="{B036BC83-1DA6-4412-8141-72CAE2C5392E}"/>
            </a:ext>
          </a:extLst>
        </xdr:cNvPr>
        <xdr:cNvSpPr txBox="1"/>
      </xdr:nvSpPr>
      <xdr:spPr>
        <a:xfrm>
          <a:off x="18745353" y="2506226"/>
          <a:ext cx="1496513" cy="24622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：補足説明</a:t>
          </a:r>
        </a:p>
      </xdr:txBody>
    </xdr:sp>
    <xdr:clientData/>
  </xdr:twoCellAnchor>
  <xdr:twoCellAnchor>
    <xdr:from>
      <xdr:col>7</xdr:col>
      <xdr:colOff>244628</xdr:colOff>
      <xdr:row>13</xdr:row>
      <xdr:rowOff>1943</xdr:rowOff>
    </xdr:from>
    <xdr:to>
      <xdr:col>10</xdr:col>
      <xdr:colOff>615950</xdr:colOff>
      <xdr:row>15</xdr:row>
      <xdr:rowOff>60525</xdr:rowOff>
    </xdr:to>
    <xdr:sp macro="" textlink="">
      <xdr:nvSpPr>
        <xdr:cNvPr id="65" name="テキスト ボックス 108">
          <a:extLst>
            <a:ext uri="{FF2B5EF4-FFF2-40B4-BE49-F238E27FC236}">
              <a16:creationId xmlns:a16="http://schemas.microsoft.com/office/drawing/2014/main" id="{BBB90C96-BCE8-444C-A048-7A1EF1ABD189}"/>
            </a:ext>
          </a:extLst>
        </xdr:cNvPr>
        <xdr:cNvSpPr txBox="1"/>
      </xdr:nvSpPr>
      <xdr:spPr>
        <a:xfrm>
          <a:off x="14951228" y="2992793"/>
          <a:ext cx="5060797" cy="518957"/>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：各種利用端末</a:t>
          </a:r>
          <a:endParaRPr kumimoji="1" lang="en-US" altLang="ja-JP" sz="1000">
            <a:latin typeface="Meiryo UI" panose="020B0604030504040204" pitchFamily="50" charset="-128"/>
            <a:ea typeface="Meiryo UI" panose="020B0604030504040204" pitchFamily="50" charset="-128"/>
          </a:endParaRPr>
        </a:p>
        <a:p>
          <a:pPr marL="182563"/>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スマホ・</a:t>
          </a:r>
          <a:r>
            <a:rPr kumimoji="1" lang="en-US" altLang="ja-JP" sz="1000">
              <a:latin typeface="Meiryo UI" panose="020B0604030504040204" pitchFamily="50" charset="-128"/>
              <a:ea typeface="Meiryo UI" panose="020B0604030504040204" pitchFamily="50" charset="-128"/>
            </a:rPr>
            <a:t>PC</a:t>
          </a:r>
          <a:r>
            <a:rPr kumimoji="1" lang="ja-JP" altLang="en-US" sz="1000">
              <a:latin typeface="Meiryo UI" panose="020B0604030504040204" pitchFamily="50" charset="-128"/>
              <a:ea typeface="Meiryo UI" panose="020B0604030504040204" pitchFamily="50" charset="-128"/>
            </a:rPr>
            <a:t>の場合、推奨環境を記載</a:t>
          </a:r>
        </a:p>
      </xdr:txBody>
    </xdr:sp>
    <xdr:clientData/>
  </xdr:twoCellAnchor>
  <xdr:oneCellAnchor>
    <xdr:from>
      <xdr:col>6</xdr:col>
      <xdr:colOff>522829</xdr:colOff>
      <xdr:row>12</xdr:row>
      <xdr:rowOff>199165</xdr:rowOff>
    </xdr:from>
    <xdr:ext cx="419789" cy="414893"/>
    <xdr:pic>
      <xdr:nvPicPr>
        <xdr:cNvPr id="66" name="グラフィックス 109" descr="タブレット 単色塗りつぶし">
          <a:extLst>
            <a:ext uri="{FF2B5EF4-FFF2-40B4-BE49-F238E27FC236}">
              <a16:creationId xmlns:a16="http://schemas.microsoft.com/office/drawing/2014/main" id="{E83091CB-1B3F-452F-BEE9-8B097F3AED4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4584904" y="2964590"/>
          <a:ext cx="419789" cy="414893"/>
        </a:xfrm>
        <a:prstGeom prst="rect">
          <a:avLst/>
        </a:prstGeom>
      </xdr:spPr>
    </xdr:pic>
    <xdr:clientData/>
  </xdr:oneCellAnchor>
  <xdr:oneCellAnchor>
    <xdr:from>
      <xdr:col>5</xdr:col>
      <xdr:colOff>427847</xdr:colOff>
      <xdr:row>12</xdr:row>
      <xdr:rowOff>199165</xdr:rowOff>
    </xdr:from>
    <xdr:ext cx="419789" cy="414893"/>
    <xdr:pic>
      <xdr:nvPicPr>
        <xdr:cNvPr id="67" name="グラフィックス 110" descr="スマート フォン 枠線">
          <a:extLst>
            <a:ext uri="{FF2B5EF4-FFF2-40B4-BE49-F238E27FC236}">
              <a16:creationId xmlns:a16="http://schemas.microsoft.com/office/drawing/2014/main" id="{0359281E-6CC3-4F7B-9CA4-F079965510D0}"/>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13842222" y="2964590"/>
          <a:ext cx="419789" cy="414893"/>
        </a:xfrm>
        <a:prstGeom prst="rect">
          <a:avLst/>
        </a:prstGeom>
      </xdr:spPr>
    </xdr:pic>
    <xdr:clientData/>
  </xdr:oneCellAnchor>
  <xdr:oneCellAnchor>
    <xdr:from>
      <xdr:col>6</xdr:col>
      <xdr:colOff>111819</xdr:colOff>
      <xdr:row>12</xdr:row>
      <xdr:rowOff>199165</xdr:rowOff>
    </xdr:from>
    <xdr:ext cx="429314" cy="414893"/>
    <xdr:pic>
      <xdr:nvPicPr>
        <xdr:cNvPr id="68" name="グラフィックス 136" descr="コンピューター 単色塗りつぶし">
          <a:extLst>
            <a:ext uri="{FF2B5EF4-FFF2-40B4-BE49-F238E27FC236}">
              <a16:creationId xmlns:a16="http://schemas.microsoft.com/office/drawing/2014/main" id="{1D7FACF7-6387-426F-B301-79F467464942}"/>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14170719" y="2964590"/>
          <a:ext cx="429314" cy="414893"/>
        </a:xfrm>
        <a:prstGeom prst="rect">
          <a:avLst/>
        </a:prstGeom>
      </xdr:spPr>
    </xdr:pic>
    <xdr:clientData/>
  </xdr:oneCellAnchor>
  <xdr:twoCellAnchor>
    <xdr:from>
      <xdr:col>5</xdr:col>
      <xdr:colOff>533345</xdr:colOff>
      <xdr:row>15</xdr:row>
      <xdr:rowOff>228021</xdr:rowOff>
    </xdr:from>
    <xdr:to>
      <xdr:col>7</xdr:col>
      <xdr:colOff>208714</xdr:colOff>
      <xdr:row>17</xdr:row>
      <xdr:rowOff>200210</xdr:rowOff>
    </xdr:to>
    <xdr:grpSp>
      <xdr:nvGrpSpPr>
        <xdr:cNvPr id="69" name="グループ化 68">
          <a:extLst>
            <a:ext uri="{FF2B5EF4-FFF2-40B4-BE49-F238E27FC236}">
              <a16:creationId xmlns:a16="http://schemas.microsoft.com/office/drawing/2014/main" id="{B6653AEC-9103-4575-AC90-45E5A10C6D0F}"/>
            </a:ext>
          </a:extLst>
        </xdr:cNvPr>
        <xdr:cNvGrpSpPr/>
      </xdr:nvGrpSpPr>
      <xdr:grpSpPr>
        <a:xfrm>
          <a:off x="3367033" y="3696709"/>
          <a:ext cx="977119" cy="432564"/>
          <a:chOff x="9416394" y="5359487"/>
          <a:chExt cx="997162" cy="419864"/>
        </a:xfrm>
      </xdr:grpSpPr>
      <xdr:sp macro="" textlink="">
        <xdr:nvSpPr>
          <xdr:cNvPr id="70" name="テキスト ボックス 151">
            <a:extLst>
              <a:ext uri="{FF2B5EF4-FFF2-40B4-BE49-F238E27FC236}">
                <a16:creationId xmlns:a16="http://schemas.microsoft.com/office/drawing/2014/main" id="{86C4772F-8FF1-182D-F014-A886BE1F47A0}"/>
              </a:ext>
            </a:extLst>
          </xdr:cNvPr>
          <xdr:cNvSpPr txBox="1"/>
        </xdr:nvSpPr>
        <xdr:spPr>
          <a:xfrm>
            <a:off x="9416394" y="5533130"/>
            <a:ext cx="997162" cy="24622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kumimoji="1" lang="ja-JP" altLang="en-US" sz="1000">
                <a:latin typeface="Meiryo UI" panose="020B0604030504040204" pitchFamily="50" charset="-128"/>
                <a:ea typeface="Meiryo UI" panose="020B0604030504040204" pitchFamily="50" charset="-128"/>
              </a:rPr>
              <a:t>（アクター名）</a:t>
            </a:r>
          </a:p>
        </xdr:txBody>
      </xdr:sp>
      <xdr:grpSp>
        <xdr:nvGrpSpPr>
          <xdr:cNvPr id="71" name="グループ化 70">
            <a:extLst>
              <a:ext uri="{FF2B5EF4-FFF2-40B4-BE49-F238E27FC236}">
                <a16:creationId xmlns:a16="http://schemas.microsoft.com/office/drawing/2014/main" id="{3E147A16-3FB0-4BDC-EDCE-FE71C4BF2BB9}"/>
              </a:ext>
            </a:extLst>
          </xdr:cNvPr>
          <xdr:cNvGrpSpPr/>
        </xdr:nvGrpSpPr>
        <xdr:grpSpPr>
          <a:xfrm>
            <a:off x="9837140" y="5359487"/>
            <a:ext cx="155671" cy="224997"/>
            <a:chOff x="458144" y="1569167"/>
            <a:chExt cx="323962" cy="542418"/>
          </a:xfrm>
        </xdr:grpSpPr>
        <xdr:sp macro="" textlink="">
          <xdr:nvSpPr>
            <xdr:cNvPr id="72" name="円/楕円 5">
              <a:extLst>
                <a:ext uri="{FF2B5EF4-FFF2-40B4-BE49-F238E27FC236}">
                  <a16:creationId xmlns:a16="http://schemas.microsoft.com/office/drawing/2014/main" id="{83FE026F-E775-DDD5-ED4D-E03B19993067}"/>
                </a:ext>
              </a:extLst>
            </xdr:cNvPr>
            <xdr:cNvSpPr/>
          </xdr:nvSpPr>
          <xdr:spPr>
            <a:xfrm>
              <a:off x="521968" y="1569167"/>
              <a:ext cx="191442" cy="191442"/>
            </a:xfrm>
            <a:prstGeom prst="ellips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latin typeface="Meiryo UI" panose="020B0604030504040204" pitchFamily="50" charset="-128"/>
                <a:ea typeface="Meiryo UI" panose="020B0604030504040204" pitchFamily="50" charset="-128"/>
              </a:endParaRPr>
            </a:p>
          </xdr:txBody>
        </xdr:sp>
        <xdr:cxnSp macro="">
          <xdr:nvCxnSpPr>
            <xdr:cNvPr id="73" name="直線コネクタ 72">
              <a:extLst>
                <a:ext uri="{FF2B5EF4-FFF2-40B4-BE49-F238E27FC236}">
                  <a16:creationId xmlns:a16="http://schemas.microsoft.com/office/drawing/2014/main" id="{F131B81A-09E0-176F-5455-2FC26DC271DD}"/>
                </a:ext>
              </a:extLst>
            </xdr:cNvPr>
            <xdr:cNvCxnSpPr/>
          </xdr:nvCxnSpPr>
          <xdr:spPr>
            <a:xfrm>
              <a:off x="458154" y="1856328"/>
              <a:ext cx="31907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4" name="直線コネクタ 73">
              <a:extLst>
                <a:ext uri="{FF2B5EF4-FFF2-40B4-BE49-F238E27FC236}">
                  <a16:creationId xmlns:a16="http://schemas.microsoft.com/office/drawing/2014/main" id="{38557933-B05F-47B7-19BC-D6BB9F8C4CC5}"/>
                </a:ext>
              </a:extLst>
            </xdr:cNvPr>
            <xdr:cNvCxnSpPr/>
          </xdr:nvCxnSpPr>
          <xdr:spPr>
            <a:xfrm>
              <a:off x="620125" y="1760609"/>
              <a:ext cx="0" cy="24592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5" name="直線コネクタ 74">
              <a:extLst>
                <a:ext uri="{FF2B5EF4-FFF2-40B4-BE49-F238E27FC236}">
                  <a16:creationId xmlns:a16="http://schemas.microsoft.com/office/drawing/2014/main" id="{D5389EF7-1C79-C724-4D1A-9BBA730773E9}"/>
                </a:ext>
              </a:extLst>
            </xdr:cNvPr>
            <xdr:cNvCxnSpPr/>
          </xdr:nvCxnSpPr>
          <xdr:spPr>
            <a:xfrm flipV="1">
              <a:off x="458144" y="2006532"/>
              <a:ext cx="159544" cy="10505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6" name="直線コネクタ 75">
              <a:extLst>
                <a:ext uri="{FF2B5EF4-FFF2-40B4-BE49-F238E27FC236}">
                  <a16:creationId xmlns:a16="http://schemas.microsoft.com/office/drawing/2014/main" id="{9B8A553C-818D-2503-D059-D829B13312B8}"/>
                </a:ext>
              </a:extLst>
            </xdr:cNvPr>
            <xdr:cNvCxnSpPr/>
          </xdr:nvCxnSpPr>
          <xdr:spPr>
            <a:xfrm flipH="1" flipV="1">
              <a:off x="622562" y="2003249"/>
              <a:ext cx="159544" cy="10505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7</xdr:col>
      <xdr:colOff>244628</xdr:colOff>
      <xdr:row>16</xdr:row>
      <xdr:rowOff>59560</xdr:rowOff>
    </xdr:from>
    <xdr:to>
      <xdr:col>9</xdr:col>
      <xdr:colOff>426691</xdr:colOff>
      <xdr:row>17</xdr:row>
      <xdr:rowOff>77181</xdr:rowOff>
    </xdr:to>
    <xdr:sp macro="" textlink="">
      <xdr:nvSpPr>
        <xdr:cNvPr id="77" name="テキスト ボックス 158">
          <a:extLst>
            <a:ext uri="{FF2B5EF4-FFF2-40B4-BE49-F238E27FC236}">
              <a16:creationId xmlns:a16="http://schemas.microsoft.com/office/drawing/2014/main" id="{AACAB711-B2F3-4D63-84B5-D2C4802A26E2}"/>
            </a:ext>
          </a:extLst>
        </xdr:cNvPr>
        <xdr:cNvSpPr txBox="1"/>
      </xdr:nvSpPr>
      <xdr:spPr>
        <a:xfrm>
          <a:off x="14951228" y="3736210"/>
          <a:ext cx="3309438" cy="24622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000">
              <a:latin typeface="Meiryo UI" panose="020B0604030504040204" pitchFamily="50" charset="-128"/>
              <a:ea typeface="Meiryo UI" panose="020B0604030504040204" pitchFamily="50" charset="-128"/>
            </a:rPr>
            <a:t>：アクター</a:t>
          </a:r>
        </a:p>
      </xdr:txBody>
    </xdr:sp>
    <xdr:clientData/>
  </xdr:twoCellAnchor>
  <xdr:twoCellAnchor>
    <xdr:from>
      <xdr:col>8</xdr:col>
      <xdr:colOff>1554094</xdr:colOff>
      <xdr:row>7</xdr:row>
      <xdr:rowOff>38158</xdr:rowOff>
    </xdr:from>
    <xdr:to>
      <xdr:col>9</xdr:col>
      <xdr:colOff>713316</xdr:colOff>
      <xdr:row>8</xdr:row>
      <xdr:rowOff>102172</xdr:rowOff>
    </xdr:to>
    <xdr:sp macro="" textlink="">
      <xdr:nvSpPr>
        <xdr:cNvPr id="78" name="吹き出し: 線 77">
          <a:extLst>
            <a:ext uri="{FF2B5EF4-FFF2-40B4-BE49-F238E27FC236}">
              <a16:creationId xmlns:a16="http://schemas.microsoft.com/office/drawing/2014/main" id="{CFC63A82-094C-422C-A3B7-D1281E9F8A46}"/>
            </a:ext>
          </a:extLst>
        </xdr:cNvPr>
        <xdr:cNvSpPr/>
      </xdr:nvSpPr>
      <xdr:spPr>
        <a:xfrm>
          <a:off x="17819619" y="1657408"/>
          <a:ext cx="727672" cy="295789"/>
        </a:xfrm>
        <a:prstGeom prst="borderCallout1">
          <a:avLst>
            <a:gd name="adj1" fmla="val 50828"/>
            <a:gd name="adj2" fmla="val 99798"/>
            <a:gd name="adj3" fmla="val 62248"/>
            <a:gd name="adj4" fmla="val 118569"/>
          </a:avLst>
        </a:prstGeom>
        <a:solidFill>
          <a:schemeClr val="accent3">
            <a:lumMod val="20000"/>
            <a:lumOff val="80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indent="0" algn="l" defTabSz="914400" rtl="0" eaLnBrk="1" latinLnBrk="0" hangingPunct="1">
            <a:defRPr sz="1100" kern="1200">
              <a:solidFill>
                <a:schemeClr val="lt1"/>
              </a:solidFill>
              <a:latin typeface="+mn-lt"/>
              <a:ea typeface="+mn-ea"/>
              <a:cs typeface="+mn-cs"/>
            </a:defRPr>
          </a:lvl1pPr>
          <a:lvl2pPr marL="457200" indent="0" algn="l" defTabSz="914400" rtl="0" eaLnBrk="1" latinLnBrk="0" hangingPunct="1">
            <a:defRPr sz="1100" kern="1200">
              <a:solidFill>
                <a:schemeClr val="lt1"/>
              </a:solidFill>
              <a:latin typeface="+mn-lt"/>
              <a:ea typeface="+mn-ea"/>
              <a:cs typeface="+mn-cs"/>
            </a:defRPr>
          </a:lvl2pPr>
          <a:lvl3pPr marL="914400" indent="0" algn="l" defTabSz="914400" rtl="0" eaLnBrk="1" latinLnBrk="0" hangingPunct="1">
            <a:defRPr sz="1100" kern="1200">
              <a:solidFill>
                <a:schemeClr val="lt1"/>
              </a:solidFill>
              <a:latin typeface="+mn-lt"/>
              <a:ea typeface="+mn-ea"/>
              <a:cs typeface="+mn-cs"/>
            </a:defRPr>
          </a:lvl3pPr>
          <a:lvl4pPr marL="1371600" indent="0" algn="l" defTabSz="914400" rtl="0" eaLnBrk="1" latinLnBrk="0" hangingPunct="1">
            <a:defRPr sz="1100" kern="1200">
              <a:solidFill>
                <a:schemeClr val="lt1"/>
              </a:solidFill>
              <a:latin typeface="+mn-lt"/>
              <a:ea typeface="+mn-ea"/>
              <a:cs typeface="+mn-cs"/>
            </a:defRPr>
          </a:lvl4pPr>
          <a:lvl5pPr marL="1828800" indent="0" algn="l" defTabSz="914400" rtl="0" eaLnBrk="1" latinLnBrk="0" hangingPunct="1">
            <a:defRPr sz="1100" kern="1200">
              <a:solidFill>
                <a:schemeClr val="lt1"/>
              </a:solidFill>
              <a:latin typeface="+mn-lt"/>
              <a:ea typeface="+mn-ea"/>
              <a:cs typeface="+mn-cs"/>
            </a:defRPr>
          </a:lvl5pPr>
          <a:lvl6pPr marL="2286000" indent="0" algn="l" defTabSz="914400" rtl="0" eaLnBrk="1" latinLnBrk="0" hangingPunct="1">
            <a:defRPr sz="1100" kern="1200">
              <a:solidFill>
                <a:schemeClr val="lt1"/>
              </a:solidFill>
              <a:latin typeface="+mn-lt"/>
              <a:ea typeface="+mn-ea"/>
              <a:cs typeface="+mn-cs"/>
            </a:defRPr>
          </a:lvl6pPr>
          <a:lvl7pPr marL="2743200" indent="0" algn="l" defTabSz="914400" rtl="0" eaLnBrk="1" latinLnBrk="0" hangingPunct="1">
            <a:defRPr sz="1100" kern="1200">
              <a:solidFill>
                <a:schemeClr val="lt1"/>
              </a:solidFill>
              <a:latin typeface="+mn-lt"/>
              <a:ea typeface="+mn-ea"/>
              <a:cs typeface="+mn-cs"/>
            </a:defRPr>
          </a:lvl7pPr>
          <a:lvl8pPr marL="3200400" indent="0" algn="l" defTabSz="914400" rtl="0" eaLnBrk="1" latinLnBrk="0" hangingPunct="1">
            <a:defRPr sz="1100" kern="1200">
              <a:solidFill>
                <a:schemeClr val="lt1"/>
              </a:solidFill>
              <a:latin typeface="+mn-lt"/>
              <a:ea typeface="+mn-ea"/>
              <a:cs typeface="+mn-cs"/>
            </a:defRPr>
          </a:lvl8pPr>
          <a:lvl9pPr marL="3657600" indent="0" algn="l" defTabSz="914400" rtl="0" eaLnBrk="1" latinLnBrk="0" hangingPunct="1">
            <a:defRPr sz="1100" kern="1200">
              <a:solidFill>
                <a:schemeClr val="lt1"/>
              </a:solidFill>
              <a:latin typeface="+mn-lt"/>
              <a:ea typeface="+mn-ea"/>
              <a:cs typeface="+mn-cs"/>
            </a:defRPr>
          </a:lvl9pPr>
        </a:lstStyle>
        <a:p>
          <a:pPr algn="ctr"/>
          <a:r>
            <a:rPr kumimoji="1" lang="ja-JP" altLang="en-US" sz="900">
              <a:solidFill>
                <a:schemeClr val="tx1"/>
              </a:solidFill>
              <a:latin typeface="Meiryo UI" panose="020B0604030504040204" pitchFamily="50" charset="-128"/>
              <a:ea typeface="Meiryo UI" panose="020B0604030504040204" pitchFamily="50" charset="-128"/>
            </a:rPr>
            <a:t>（項番</a:t>
          </a:r>
          <a:r>
            <a:rPr kumimoji="1" lang="en-US" altLang="ja-JP" sz="900">
              <a:solidFill>
                <a:schemeClr val="tx1"/>
              </a:solidFill>
              <a:latin typeface="Meiryo UI" panose="020B0604030504040204" pitchFamily="50" charset="-128"/>
              <a:ea typeface="Meiryo UI" panose="020B0604030504040204" pitchFamily="50" charset="-128"/>
            </a:rPr>
            <a:t>X</a:t>
          </a:r>
          <a:r>
            <a:rPr kumimoji="1" lang="ja-JP" altLang="en-US" sz="900">
              <a:solidFill>
                <a:schemeClr val="tx1"/>
              </a:solidFill>
              <a:latin typeface="Meiryo UI" panose="020B0604030504040204" pitchFamily="50" charset="-128"/>
              <a:ea typeface="Meiryo UI" panose="020B0604030504040204" pitchFamily="50" charset="-128"/>
            </a:rPr>
            <a:t>）</a:t>
          </a:r>
          <a:endParaRPr kumimoji="1" lang="en-US" altLang="ja-JP" sz="9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9</xdr:col>
      <xdr:colOff>882803</xdr:colOff>
      <xdr:row>6</xdr:row>
      <xdr:rowOff>210161</xdr:rowOff>
    </xdr:from>
    <xdr:to>
      <xdr:col>10</xdr:col>
      <xdr:colOff>1206500</xdr:colOff>
      <xdr:row>9</xdr:row>
      <xdr:rowOff>40143</xdr:rowOff>
    </xdr:to>
    <xdr:sp macro="" textlink="">
      <xdr:nvSpPr>
        <xdr:cNvPr id="79" name="テキスト ボックス 160">
          <a:extLst>
            <a:ext uri="{FF2B5EF4-FFF2-40B4-BE49-F238E27FC236}">
              <a16:creationId xmlns:a16="http://schemas.microsoft.com/office/drawing/2014/main" id="{AADEF6C1-1D3B-4184-BDF5-BED6E0A9156E}"/>
            </a:ext>
          </a:extLst>
        </xdr:cNvPr>
        <xdr:cNvSpPr txBox="1"/>
      </xdr:nvSpPr>
      <xdr:spPr>
        <a:xfrm>
          <a:off x="18716778" y="1600811"/>
          <a:ext cx="1885797" cy="515782"/>
        </a:xfrm>
        <a:prstGeom prst="rect">
          <a:avLst/>
        </a:prstGeom>
        <a:noFill/>
      </xdr:spPr>
      <xdr:txBody>
        <a:bodyPr wrap="square" lIns="91440" tIns="45720" rIns="91440" bIns="45720" rtlCol="0" anchor="ctr">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86995" indent="-86995"/>
          <a:r>
            <a:rPr kumimoji="1" lang="ja-JP" altLang="en-US" sz="1000">
              <a:latin typeface="Meiryo UI"/>
              <a:ea typeface="Meiryo UI"/>
            </a:rPr>
            <a:t>：「情報セキュリティ要求事項等確認書」3-</a:t>
          </a:r>
          <a:r>
            <a:rPr kumimoji="1" lang="en-US" altLang="ja-JP" sz="1000">
              <a:latin typeface="Meiryo UI"/>
              <a:ea typeface="Meiryo UI"/>
            </a:rPr>
            <a:t>I</a:t>
          </a:r>
          <a:r>
            <a:rPr kumimoji="1" lang="ja-JP" altLang="en-US" sz="1000">
              <a:latin typeface="Meiryo UI"/>
              <a:ea typeface="Meiryo UI"/>
            </a:rPr>
            <a:t>における対応項番</a:t>
          </a:r>
          <a:endParaRPr lang="en-US" altLang="ja-JP" sz="1000">
            <a:latin typeface="Meiryo UI"/>
            <a:ea typeface="Meiryo UI"/>
          </a:endParaRPr>
        </a:p>
      </xdr:txBody>
    </xdr:sp>
    <xdr:clientData/>
  </xdr:twoCellAnchor>
  <xdr:twoCellAnchor>
    <xdr:from>
      <xdr:col>6</xdr:col>
      <xdr:colOff>479050</xdr:colOff>
      <xdr:row>24</xdr:row>
      <xdr:rowOff>12528</xdr:rowOff>
    </xdr:from>
    <xdr:to>
      <xdr:col>8</xdr:col>
      <xdr:colOff>1115664</xdr:colOff>
      <xdr:row>38</xdr:row>
      <xdr:rowOff>48060</xdr:rowOff>
    </xdr:to>
    <xdr:sp macro="" textlink="">
      <xdr:nvSpPr>
        <xdr:cNvPr id="80" name="正方形/長方形 79">
          <a:extLst>
            <a:ext uri="{FF2B5EF4-FFF2-40B4-BE49-F238E27FC236}">
              <a16:creationId xmlns:a16="http://schemas.microsoft.com/office/drawing/2014/main" id="{DE65FDA7-0C3C-4E9C-AAFB-106B25FB689E}"/>
            </a:ext>
          </a:extLst>
        </xdr:cNvPr>
        <xdr:cNvSpPr/>
      </xdr:nvSpPr>
      <xdr:spPr>
        <a:xfrm>
          <a:off x="14537950" y="5724353"/>
          <a:ext cx="2843239" cy="3235932"/>
        </a:xfrm>
        <a:prstGeom prst="rect">
          <a:avLst/>
        </a:prstGeom>
        <a:solidFill>
          <a:srgbClr val="CCFFCC"/>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en-US" altLang="ja-JP" sz="1200">
              <a:solidFill>
                <a:schemeClr val="tx1"/>
              </a:solidFill>
              <a:latin typeface="Meiryo UI" panose="020B0604030504040204" pitchFamily="50" charset="-128"/>
              <a:ea typeface="Meiryo UI" panose="020B0604030504040204" pitchFamily="50" charset="-128"/>
            </a:rPr>
            <a:t>XXXX</a:t>
          </a:r>
          <a:r>
            <a:rPr kumimoji="1" lang="ja-JP" altLang="en-US" sz="1200">
              <a:solidFill>
                <a:schemeClr val="tx1"/>
              </a:solidFill>
              <a:latin typeface="Meiryo UI" panose="020B0604030504040204" pitchFamily="50" charset="-128"/>
              <a:ea typeface="Meiryo UI" panose="020B0604030504040204" pitchFamily="50" charset="-128"/>
            </a:rPr>
            <a:t>サービス</a:t>
          </a:r>
          <a:endParaRPr kumimoji="1" lang="en-US" altLang="ja-JP" sz="12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6</xdr:col>
      <xdr:colOff>534958</xdr:colOff>
      <xdr:row>25</xdr:row>
      <xdr:rowOff>39042</xdr:rowOff>
    </xdr:from>
    <xdr:to>
      <xdr:col>7</xdr:col>
      <xdr:colOff>848504</xdr:colOff>
      <xdr:row>38</xdr:row>
      <xdr:rowOff>7494</xdr:rowOff>
    </xdr:to>
    <xdr:sp macro="" textlink="">
      <xdr:nvSpPr>
        <xdr:cNvPr id="81" name="正方形/長方形 80">
          <a:extLst>
            <a:ext uri="{FF2B5EF4-FFF2-40B4-BE49-F238E27FC236}">
              <a16:creationId xmlns:a16="http://schemas.microsoft.com/office/drawing/2014/main" id="{39CEFB93-47F2-47B3-9F47-4863769FE1FA}"/>
            </a:ext>
          </a:extLst>
        </xdr:cNvPr>
        <xdr:cNvSpPr/>
      </xdr:nvSpPr>
      <xdr:spPr>
        <a:xfrm>
          <a:off x="14593858" y="5982642"/>
          <a:ext cx="958071" cy="2943427"/>
        </a:xfrm>
        <a:prstGeom prst="rect">
          <a:avLst/>
        </a:prstGeom>
        <a:solidFill>
          <a:schemeClr val="accent1">
            <a:lumMod val="20000"/>
            <a:lumOff val="8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個人向け</a:t>
          </a:r>
          <a:r>
            <a:rPr kumimoji="1" lang="en-US" altLang="ja-JP" sz="1100">
              <a:solidFill>
                <a:schemeClr val="tx1"/>
              </a:solidFill>
              <a:latin typeface="Meiryo UI" panose="020B0604030504040204" pitchFamily="50" charset="-128"/>
              <a:ea typeface="Meiryo UI" panose="020B0604030504040204" pitchFamily="50" charset="-128"/>
            </a:rPr>
            <a:t>API</a:t>
          </a:r>
        </a:p>
      </xdr:txBody>
    </xdr:sp>
    <xdr:clientData/>
  </xdr:twoCellAnchor>
  <xdr:twoCellAnchor>
    <xdr:from>
      <xdr:col>7</xdr:col>
      <xdr:colOff>932701</xdr:colOff>
      <xdr:row>25</xdr:row>
      <xdr:rowOff>48916</xdr:rowOff>
    </xdr:from>
    <xdr:to>
      <xdr:col>8</xdr:col>
      <xdr:colOff>961424</xdr:colOff>
      <xdr:row>30</xdr:row>
      <xdr:rowOff>48017</xdr:rowOff>
    </xdr:to>
    <xdr:sp macro="" textlink="">
      <xdr:nvSpPr>
        <xdr:cNvPr id="82" name="正方形/長方形 81">
          <a:extLst>
            <a:ext uri="{FF2B5EF4-FFF2-40B4-BE49-F238E27FC236}">
              <a16:creationId xmlns:a16="http://schemas.microsoft.com/office/drawing/2014/main" id="{A353F2CE-DE57-4A80-AAB3-A7C712D9F5BA}"/>
            </a:ext>
          </a:extLst>
        </xdr:cNvPr>
        <xdr:cNvSpPr/>
      </xdr:nvSpPr>
      <xdr:spPr>
        <a:xfrm>
          <a:off x="15639301" y="5989341"/>
          <a:ext cx="1593998" cy="1142101"/>
        </a:xfrm>
        <a:prstGeom prst="rect">
          <a:avLst/>
        </a:prstGeom>
        <a:solidFill>
          <a:srgbClr val="FFFFCC"/>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r>
            <a:rPr kumimoji="1" lang="en-US" altLang="ja-JP" sz="1100">
              <a:solidFill>
                <a:schemeClr val="tx1"/>
              </a:solidFill>
              <a:latin typeface="Meiryo UI" panose="020B0604030504040204" pitchFamily="50" charset="-128"/>
              <a:ea typeface="Meiryo UI" panose="020B0604030504040204" pitchFamily="50" charset="-128"/>
            </a:rPr>
            <a:t>API</a:t>
          </a:r>
          <a:r>
            <a:rPr kumimoji="1" lang="ja-JP" altLang="en-US" sz="1100">
              <a:solidFill>
                <a:schemeClr val="tx1"/>
              </a:solidFill>
              <a:latin typeface="Meiryo UI" panose="020B0604030504040204" pitchFamily="50" charset="-128"/>
              <a:ea typeface="Meiryo UI" panose="020B0604030504040204" pitchFamily="50" charset="-128"/>
            </a:rPr>
            <a:t>取得情報</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8</xdr:col>
      <xdr:colOff>311895</xdr:colOff>
      <xdr:row>27</xdr:row>
      <xdr:rowOff>76862</xdr:rowOff>
    </xdr:from>
    <xdr:to>
      <xdr:col>8</xdr:col>
      <xdr:colOff>905639</xdr:colOff>
      <xdr:row>30</xdr:row>
      <xdr:rowOff>10607</xdr:rowOff>
    </xdr:to>
    <xdr:grpSp>
      <xdr:nvGrpSpPr>
        <xdr:cNvPr id="83" name="グループ化 82">
          <a:extLst>
            <a:ext uri="{FF2B5EF4-FFF2-40B4-BE49-F238E27FC236}">
              <a16:creationId xmlns:a16="http://schemas.microsoft.com/office/drawing/2014/main" id="{CF7CB04E-B80C-4A8D-8FE4-CFCFCCB34728}"/>
            </a:ext>
          </a:extLst>
        </xdr:cNvPr>
        <xdr:cNvGrpSpPr/>
      </xdr:nvGrpSpPr>
      <xdr:grpSpPr>
        <a:xfrm>
          <a:off x="6011020" y="6514175"/>
          <a:ext cx="593744" cy="624307"/>
          <a:chOff x="4921896" y="3137880"/>
          <a:chExt cx="600094" cy="606052"/>
        </a:xfrm>
      </xdr:grpSpPr>
      <xdr:sp macro="" textlink="">
        <xdr:nvSpPr>
          <xdr:cNvPr id="84" name="円柱 83">
            <a:extLst>
              <a:ext uri="{FF2B5EF4-FFF2-40B4-BE49-F238E27FC236}">
                <a16:creationId xmlns:a16="http://schemas.microsoft.com/office/drawing/2014/main" id="{83C43861-C6CB-7D0B-BD9D-F1AB26C65E2C}"/>
              </a:ext>
            </a:extLst>
          </xdr:cNvPr>
          <xdr:cNvSpPr/>
        </xdr:nvSpPr>
        <xdr:spPr>
          <a:xfrm>
            <a:off x="4921896" y="3137880"/>
            <a:ext cx="600094" cy="606052"/>
          </a:xfrm>
          <a:prstGeom prst="can">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latin typeface="Meiryo UI" panose="020B0604030504040204" pitchFamily="50" charset="-128"/>
              <a:ea typeface="Meiryo UI" panose="020B0604030504040204" pitchFamily="50" charset="-128"/>
            </a:endParaRPr>
          </a:p>
        </xdr:txBody>
      </xdr:sp>
      <xdr:sp macro="" textlink="">
        <xdr:nvSpPr>
          <xdr:cNvPr id="85" name="メモ 83">
            <a:extLst>
              <a:ext uri="{FF2B5EF4-FFF2-40B4-BE49-F238E27FC236}">
                <a16:creationId xmlns:a16="http://schemas.microsoft.com/office/drawing/2014/main" id="{FBD2F9DE-B8E7-3D0C-D537-27D4D3D3B1E1}"/>
              </a:ext>
            </a:extLst>
          </xdr:cNvPr>
          <xdr:cNvSpPr/>
        </xdr:nvSpPr>
        <xdr:spPr>
          <a:xfrm>
            <a:off x="5089192" y="3412569"/>
            <a:ext cx="179644" cy="203289"/>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latin typeface="Meiryo UI" panose="020B0604030504040204" pitchFamily="50" charset="-128"/>
              <a:ea typeface="Meiryo UI" panose="020B0604030504040204" pitchFamily="50" charset="-128"/>
            </a:endParaRPr>
          </a:p>
        </xdr:txBody>
      </xdr:sp>
      <xdr:sp macro="" textlink="">
        <xdr:nvSpPr>
          <xdr:cNvPr id="86" name="メモ 85">
            <a:extLst>
              <a:ext uri="{FF2B5EF4-FFF2-40B4-BE49-F238E27FC236}">
                <a16:creationId xmlns:a16="http://schemas.microsoft.com/office/drawing/2014/main" id="{2DE897EF-21DB-63B2-3A65-97ADF02C1E50}"/>
              </a:ext>
            </a:extLst>
          </xdr:cNvPr>
          <xdr:cNvSpPr/>
        </xdr:nvSpPr>
        <xdr:spPr>
          <a:xfrm>
            <a:off x="5035475" y="3370162"/>
            <a:ext cx="179644" cy="203289"/>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latin typeface="Meiryo UI" panose="020B0604030504040204" pitchFamily="50" charset="-128"/>
              <a:ea typeface="Meiryo UI" panose="020B0604030504040204" pitchFamily="50" charset="-128"/>
            </a:endParaRPr>
          </a:p>
        </xdr:txBody>
      </xdr:sp>
      <xdr:sp macro="" textlink="">
        <xdr:nvSpPr>
          <xdr:cNvPr id="87" name="メモ 86">
            <a:extLst>
              <a:ext uri="{FF2B5EF4-FFF2-40B4-BE49-F238E27FC236}">
                <a16:creationId xmlns:a16="http://schemas.microsoft.com/office/drawing/2014/main" id="{2F828994-4DCF-5A46-767F-3E39938B403D}"/>
              </a:ext>
            </a:extLst>
          </xdr:cNvPr>
          <xdr:cNvSpPr/>
        </xdr:nvSpPr>
        <xdr:spPr>
          <a:xfrm>
            <a:off x="4981757" y="3327754"/>
            <a:ext cx="179644" cy="203289"/>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latin typeface="Meiryo UI" panose="020B0604030504040204" pitchFamily="50" charset="-128"/>
              <a:ea typeface="Meiryo UI" panose="020B0604030504040204" pitchFamily="50" charset="-128"/>
            </a:endParaRPr>
          </a:p>
        </xdr:txBody>
      </xdr:sp>
    </xdr:grpSp>
    <xdr:clientData/>
  </xdr:twoCellAnchor>
  <xdr:twoCellAnchor>
    <xdr:from>
      <xdr:col>8</xdr:col>
      <xdr:colOff>964599</xdr:colOff>
      <xdr:row>27</xdr:row>
      <xdr:rowOff>164752</xdr:rowOff>
    </xdr:from>
    <xdr:to>
      <xdr:col>9</xdr:col>
      <xdr:colOff>382375</xdr:colOff>
      <xdr:row>32</xdr:row>
      <xdr:rowOff>17731</xdr:rowOff>
    </xdr:to>
    <xdr:cxnSp macro="">
      <xdr:nvCxnSpPr>
        <xdr:cNvPr id="88" name="直線矢印コネクタ 87">
          <a:extLst>
            <a:ext uri="{FF2B5EF4-FFF2-40B4-BE49-F238E27FC236}">
              <a16:creationId xmlns:a16="http://schemas.microsoft.com/office/drawing/2014/main" id="{F21C28D4-FA3D-438C-9830-F0B4EC18F226}"/>
            </a:ext>
          </a:extLst>
        </xdr:cNvPr>
        <xdr:cNvCxnSpPr>
          <a:cxnSpLocks/>
          <a:stCxn id="82" idx="3"/>
          <a:endCxn id="91" idx="2"/>
        </xdr:cNvCxnSpPr>
      </xdr:nvCxnSpPr>
      <xdr:spPr>
        <a:xfrm>
          <a:off x="17230124" y="6562377"/>
          <a:ext cx="983051" cy="999154"/>
        </a:xfrm>
        <a:prstGeom prst="straightConnector1">
          <a:avLst/>
        </a:prstGeom>
        <a:ln w="1270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293053</xdr:colOff>
      <xdr:row>30</xdr:row>
      <xdr:rowOff>16233</xdr:rowOff>
    </xdr:from>
    <xdr:to>
      <xdr:col>10</xdr:col>
      <xdr:colOff>420384</xdr:colOff>
      <xdr:row>33</xdr:row>
      <xdr:rowOff>202603</xdr:rowOff>
    </xdr:to>
    <xdr:grpSp>
      <xdr:nvGrpSpPr>
        <xdr:cNvPr id="89" name="グループ化 88">
          <a:extLst>
            <a:ext uri="{FF2B5EF4-FFF2-40B4-BE49-F238E27FC236}">
              <a16:creationId xmlns:a16="http://schemas.microsoft.com/office/drawing/2014/main" id="{F6491216-D624-4095-B377-5A7CE8EF16C1}"/>
            </a:ext>
          </a:extLst>
        </xdr:cNvPr>
        <xdr:cNvGrpSpPr/>
      </xdr:nvGrpSpPr>
      <xdr:grpSpPr>
        <a:xfrm>
          <a:off x="7555866" y="7144108"/>
          <a:ext cx="1691018" cy="876933"/>
          <a:chOff x="6814891" y="3645157"/>
          <a:chExt cx="1711656" cy="855501"/>
        </a:xfrm>
      </xdr:grpSpPr>
      <xdr:sp macro="" textlink="">
        <xdr:nvSpPr>
          <xdr:cNvPr id="90" name="正方形/長方形 89">
            <a:extLst>
              <a:ext uri="{FF2B5EF4-FFF2-40B4-BE49-F238E27FC236}">
                <a16:creationId xmlns:a16="http://schemas.microsoft.com/office/drawing/2014/main" id="{DB36426D-41E8-AF6E-C44F-04D33F381258}"/>
              </a:ext>
            </a:extLst>
          </xdr:cNvPr>
          <xdr:cNvSpPr/>
        </xdr:nvSpPr>
        <xdr:spPr>
          <a:xfrm>
            <a:off x="6903041" y="3645157"/>
            <a:ext cx="1623506" cy="855501"/>
          </a:xfrm>
          <a:prstGeom prst="rect">
            <a:avLst/>
          </a:prstGeom>
          <a:solidFill>
            <a:srgbClr val="FFCC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自己情報取得</a:t>
            </a:r>
            <a:r>
              <a:rPr kumimoji="1" lang="en-US" altLang="ja-JP" sz="1100">
                <a:solidFill>
                  <a:schemeClr val="tx1"/>
                </a:solidFill>
                <a:latin typeface="Meiryo UI" panose="020B0604030504040204" pitchFamily="50" charset="-128"/>
                <a:ea typeface="Meiryo UI" panose="020B0604030504040204" pitchFamily="50" charset="-128"/>
              </a:rPr>
              <a:t>API</a:t>
            </a:r>
          </a:p>
          <a:p>
            <a:pPr algn="ctr"/>
            <a:r>
              <a:rPr kumimoji="1" lang="ja-JP" altLang="en-US" sz="1100">
                <a:solidFill>
                  <a:schemeClr val="tx1"/>
                </a:solidFill>
                <a:latin typeface="Meiryo UI" panose="020B0604030504040204" pitchFamily="50" charset="-128"/>
                <a:ea typeface="Meiryo UI" panose="020B0604030504040204" pitchFamily="50" charset="-128"/>
              </a:rPr>
              <a:t>医療保険情報取得</a:t>
            </a:r>
            <a:r>
              <a:rPr kumimoji="1" lang="en-US" altLang="ja-JP" sz="1100">
                <a:solidFill>
                  <a:schemeClr val="tx1"/>
                </a:solidFill>
                <a:latin typeface="Meiryo UI" panose="020B0604030504040204" pitchFamily="50" charset="-128"/>
                <a:ea typeface="Meiryo UI" panose="020B0604030504040204" pitchFamily="50" charset="-128"/>
              </a:rPr>
              <a:t>API</a:t>
            </a:r>
          </a:p>
          <a:p>
            <a:pPr algn="ctr"/>
            <a:r>
              <a:rPr kumimoji="1" lang="ja-JP" altLang="en-US" sz="1100">
                <a:solidFill>
                  <a:schemeClr val="tx1"/>
                </a:solidFill>
                <a:latin typeface="Meiryo UI" panose="020B0604030504040204" pitchFamily="50" charset="-128"/>
                <a:ea typeface="Meiryo UI" panose="020B0604030504040204" pitchFamily="50" charset="-128"/>
              </a:rPr>
              <a:t>利用者登録等</a:t>
            </a:r>
            <a:r>
              <a:rPr kumimoji="1" lang="en-US" altLang="ja-JP" sz="1100">
                <a:solidFill>
                  <a:schemeClr val="tx1"/>
                </a:solidFill>
                <a:latin typeface="Meiryo UI" panose="020B0604030504040204" pitchFamily="50" charset="-128"/>
                <a:ea typeface="Meiryo UI" panose="020B0604030504040204" pitchFamily="50" charset="-128"/>
              </a:rPr>
              <a:t>API</a:t>
            </a:r>
          </a:p>
        </xdr:txBody>
      </xdr:sp>
      <xdr:sp macro="" textlink="">
        <xdr:nvSpPr>
          <xdr:cNvPr id="91" name="メモ 88">
            <a:extLst>
              <a:ext uri="{FF2B5EF4-FFF2-40B4-BE49-F238E27FC236}">
                <a16:creationId xmlns:a16="http://schemas.microsoft.com/office/drawing/2014/main" id="{A82AEA71-C911-ACA7-CE05-16E58B36E2CB}"/>
              </a:ext>
            </a:extLst>
          </xdr:cNvPr>
          <xdr:cNvSpPr/>
        </xdr:nvSpPr>
        <xdr:spPr>
          <a:xfrm>
            <a:off x="6814891" y="3892458"/>
            <a:ext cx="179644" cy="203289"/>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latin typeface="Meiryo UI" panose="020B0604030504040204" pitchFamily="50" charset="-128"/>
              <a:ea typeface="Meiryo UI" panose="020B0604030504040204" pitchFamily="50" charset="-128"/>
            </a:endParaRPr>
          </a:p>
        </xdr:txBody>
      </xdr:sp>
    </xdr:grpSp>
    <xdr:clientData/>
  </xdr:twoCellAnchor>
  <xdr:twoCellAnchor>
    <xdr:from>
      <xdr:col>5</xdr:col>
      <xdr:colOff>388148</xdr:colOff>
      <xdr:row>31</xdr:row>
      <xdr:rowOff>127363</xdr:rowOff>
    </xdr:from>
    <xdr:to>
      <xdr:col>6</xdr:col>
      <xdr:colOff>534958</xdr:colOff>
      <xdr:row>31</xdr:row>
      <xdr:rowOff>137966</xdr:rowOff>
    </xdr:to>
    <xdr:cxnSp macro="">
      <xdr:nvCxnSpPr>
        <xdr:cNvPr id="92" name="直線矢印コネクタ 91">
          <a:extLst>
            <a:ext uri="{FF2B5EF4-FFF2-40B4-BE49-F238E27FC236}">
              <a16:creationId xmlns:a16="http://schemas.microsoft.com/office/drawing/2014/main" id="{C490239A-E546-439F-8358-98AFE87B095B}"/>
            </a:ext>
          </a:extLst>
        </xdr:cNvPr>
        <xdr:cNvCxnSpPr>
          <a:cxnSpLocks/>
          <a:stCxn id="113" idx="3"/>
          <a:endCxn id="81" idx="1"/>
        </xdr:cNvCxnSpPr>
      </xdr:nvCxnSpPr>
      <xdr:spPr>
        <a:xfrm>
          <a:off x="3186117" y="7378269"/>
          <a:ext cx="789747" cy="10603"/>
        </a:xfrm>
        <a:prstGeom prst="straightConnector1">
          <a:avLst/>
        </a:prstGeom>
        <a:ln w="1270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688334</xdr:colOff>
      <xdr:row>27</xdr:row>
      <xdr:rowOff>164752</xdr:rowOff>
    </xdr:from>
    <xdr:to>
      <xdr:col>7</xdr:col>
      <xdr:colOff>932701</xdr:colOff>
      <xdr:row>27</xdr:row>
      <xdr:rowOff>164752</xdr:rowOff>
    </xdr:to>
    <xdr:cxnSp macro="">
      <xdr:nvCxnSpPr>
        <xdr:cNvPr id="93" name="直線矢印コネクタ 92">
          <a:extLst>
            <a:ext uri="{FF2B5EF4-FFF2-40B4-BE49-F238E27FC236}">
              <a16:creationId xmlns:a16="http://schemas.microsoft.com/office/drawing/2014/main" id="{F35763DD-01F0-44E8-9B57-2B6D7EC6AA12}"/>
            </a:ext>
          </a:extLst>
        </xdr:cNvPr>
        <xdr:cNvCxnSpPr>
          <a:cxnSpLocks/>
          <a:endCxn id="82" idx="1"/>
        </xdr:cNvCxnSpPr>
      </xdr:nvCxnSpPr>
      <xdr:spPr>
        <a:xfrm flipV="1">
          <a:off x="15394934" y="6562377"/>
          <a:ext cx="244367" cy="0"/>
        </a:xfrm>
        <a:prstGeom prst="straightConnector1">
          <a:avLst/>
        </a:prstGeom>
        <a:ln w="1270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437191</xdr:colOff>
      <xdr:row>33</xdr:row>
      <xdr:rowOff>141315</xdr:rowOff>
    </xdr:from>
    <xdr:to>
      <xdr:col>6</xdr:col>
      <xdr:colOff>533226</xdr:colOff>
      <xdr:row>40</xdr:row>
      <xdr:rowOff>25494</xdr:rowOff>
    </xdr:to>
    <xdr:cxnSp macro="">
      <xdr:nvCxnSpPr>
        <xdr:cNvPr id="94" name="直線矢印コネクタ 93">
          <a:extLst>
            <a:ext uri="{FF2B5EF4-FFF2-40B4-BE49-F238E27FC236}">
              <a16:creationId xmlns:a16="http://schemas.microsoft.com/office/drawing/2014/main" id="{FDC46AB5-6C1C-48A7-831D-69D04D11EDE4}"/>
            </a:ext>
          </a:extLst>
        </xdr:cNvPr>
        <xdr:cNvCxnSpPr>
          <a:cxnSpLocks/>
        </xdr:cNvCxnSpPr>
      </xdr:nvCxnSpPr>
      <xdr:spPr>
        <a:xfrm flipV="1">
          <a:off x="13848391" y="7916890"/>
          <a:ext cx="743735" cy="1484379"/>
        </a:xfrm>
        <a:prstGeom prst="straightConnector1">
          <a:avLst/>
        </a:prstGeom>
        <a:ln w="1270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100500</xdr:colOff>
      <xdr:row>30</xdr:row>
      <xdr:rowOff>44842</xdr:rowOff>
    </xdr:from>
    <xdr:to>
      <xdr:col>7</xdr:col>
      <xdr:colOff>1060953</xdr:colOff>
      <xdr:row>41</xdr:row>
      <xdr:rowOff>45726</xdr:rowOff>
    </xdr:to>
    <xdr:cxnSp macro="">
      <xdr:nvCxnSpPr>
        <xdr:cNvPr id="95" name="直線矢印コネクタ 94">
          <a:extLst>
            <a:ext uri="{FF2B5EF4-FFF2-40B4-BE49-F238E27FC236}">
              <a16:creationId xmlns:a16="http://schemas.microsoft.com/office/drawing/2014/main" id="{5CFDE9D9-0F22-4C4F-BCDD-E73A8FBC114F}"/>
            </a:ext>
          </a:extLst>
        </xdr:cNvPr>
        <xdr:cNvCxnSpPr>
          <a:cxnSpLocks/>
          <a:stCxn id="101" idx="0"/>
        </xdr:cNvCxnSpPr>
      </xdr:nvCxnSpPr>
      <xdr:spPr>
        <a:xfrm flipV="1">
          <a:off x="14810275" y="7134617"/>
          <a:ext cx="954103" cy="2515484"/>
        </a:xfrm>
        <a:prstGeom prst="straightConnector1">
          <a:avLst/>
        </a:prstGeom>
        <a:ln w="1270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1243735</xdr:colOff>
      <xdr:row>24</xdr:row>
      <xdr:rowOff>85690</xdr:rowOff>
    </xdr:from>
    <xdr:to>
      <xdr:col>9</xdr:col>
      <xdr:colOff>81042</xdr:colOff>
      <xdr:row>37</xdr:row>
      <xdr:rowOff>198496</xdr:rowOff>
    </xdr:to>
    <xdr:sp macro="" textlink="">
      <xdr:nvSpPr>
        <xdr:cNvPr id="96" name="角丸四角形 117">
          <a:extLst>
            <a:ext uri="{FF2B5EF4-FFF2-40B4-BE49-F238E27FC236}">
              <a16:creationId xmlns:a16="http://schemas.microsoft.com/office/drawing/2014/main" id="{A79EBB85-9B76-4BE3-BE5F-711E765039A8}"/>
            </a:ext>
          </a:extLst>
        </xdr:cNvPr>
        <xdr:cNvSpPr/>
      </xdr:nvSpPr>
      <xdr:spPr>
        <a:xfrm>
          <a:off x="17515610" y="5803865"/>
          <a:ext cx="399407" cy="3084606"/>
        </a:xfrm>
        <a:prstGeom prst="roundRect">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eaVert"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Meiryo UI" panose="020B0604030504040204" pitchFamily="50" charset="-128"/>
              <a:ea typeface="Meiryo UI" panose="020B0604030504040204" pitchFamily="50" charset="-128"/>
            </a:rPr>
            <a:t>インターネット</a:t>
          </a:r>
        </a:p>
      </xdr:txBody>
    </xdr:sp>
    <xdr:clientData/>
  </xdr:twoCellAnchor>
  <xdr:twoCellAnchor>
    <xdr:from>
      <xdr:col>5</xdr:col>
      <xdr:colOff>596082</xdr:colOff>
      <xdr:row>24</xdr:row>
      <xdr:rowOff>12528</xdr:rowOff>
    </xdr:from>
    <xdr:to>
      <xdr:col>6</xdr:col>
      <xdr:colOff>350171</xdr:colOff>
      <xdr:row>37</xdr:row>
      <xdr:rowOff>134859</xdr:rowOff>
    </xdr:to>
    <xdr:sp macro="" textlink="">
      <xdr:nvSpPr>
        <xdr:cNvPr id="97" name="角丸四角形 122">
          <a:extLst>
            <a:ext uri="{FF2B5EF4-FFF2-40B4-BE49-F238E27FC236}">
              <a16:creationId xmlns:a16="http://schemas.microsoft.com/office/drawing/2014/main" id="{0FC22E7A-8164-434C-A83F-762EA4959B07}"/>
            </a:ext>
          </a:extLst>
        </xdr:cNvPr>
        <xdr:cNvSpPr/>
      </xdr:nvSpPr>
      <xdr:spPr>
        <a:xfrm>
          <a:off x="14010457" y="5724353"/>
          <a:ext cx="401789" cy="3097306"/>
        </a:xfrm>
        <a:prstGeom prst="roundRect">
          <a:avLst/>
        </a:prstGeom>
        <a:solidFill>
          <a:schemeClr val="bg1"/>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eaVert"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kumimoji="1" lang="ja-JP" altLang="en-US" sz="1200">
              <a:solidFill>
                <a:schemeClr val="tx1"/>
              </a:solidFill>
              <a:latin typeface="Meiryo UI" panose="020B0604030504040204" pitchFamily="50" charset="-128"/>
              <a:ea typeface="Meiryo UI" panose="020B0604030504040204" pitchFamily="50" charset="-128"/>
            </a:rPr>
            <a:t>インターネット</a:t>
          </a:r>
        </a:p>
      </xdr:txBody>
    </xdr:sp>
    <xdr:clientData/>
  </xdr:twoCellAnchor>
  <xdr:twoCellAnchor>
    <xdr:from>
      <xdr:col>6</xdr:col>
      <xdr:colOff>429072</xdr:colOff>
      <xdr:row>23</xdr:row>
      <xdr:rowOff>179396</xdr:rowOff>
    </xdr:from>
    <xdr:to>
      <xdr:col>8</xdr:col>
      <xdr:colOff>1167468</xdr:colOff>
      <xdr:row>38</xdr:row>
      <xdr:rowOff>83481</xdr:rowOff>
    </xdr:to>
    <xdr:sp macro="" textlink="">
      <xdr:nvSpPr>
        <xdr:cNvPr id="98" name="正方形/長方形 97">
          <a:extLst>
            <a:ext uri="{FF2B5EF4-FFF2-40B4-BE49-F238E27FC236}">
              <a16:creationId xmlns:a16="http://schemas.microsoft.com/office/drawing/2014/main" id="{B1A2C0D4-66D7-4E6D-A4CD-321E92957332}"/>
            </a:ext>
          </a:extLst>
        </xdr:cNvPr>
        <xdr:cNvSpPr/>
      </xdr:nvSpPr>
      <xdr:spPr>
        <a:xfrm>
          <a:off x="14484797" y="5668971"/>
          <a:ext cx="2954546" cy="3333085"/>
        </a:xfrm>
        <a:prstGeom prst="rect">
          <a:avLst/>
        </a:prstGeom>
        <a:noFill/>
        <a:ln w="38100">
          <a:solidFill>
            <a:srgbClr val="C0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8</xdr:col>
      <xdr:colOff>1327033</xdr:colOff>
      <xdr:row>22</xdr:row>
      <xdr:rowOff>-1</xdr:rowOff>
    </xdr:from>
    <xdr:to>
      <xdr:col>9</xdr:col>
      <xdr:colOff>648120</xdr:colOff>
      <xdr:row>23</xdr:row>
      <xdr:rowOff>202606</xdr:rowOff>
    </xdr:to>
    <xdr:sp macro="" textlink="">
      <xdr:nvSpPr>
        <xdr:cNvPr id="99" name="吹き出し: 線 98">
          <a:extLst>
            <a:ext uri="{FF2B5EF4-FFF2-40B4-BE49-F238E27FC236}">
              <a16:creationId xmlns:a16="http://schemas.microsoft.com/office/drawing/2014/main" id="{8F067F0E-A103-4EBF-9A38-2F84B21C59A7}"/>
            </a:ext>
          </a:extLst>
        </xdr:cNvPr>
        <xdr:cNvSpPr/>
      </xdr:nvSpPr>
      <xdr:spPr>
        <a:xfrm>
          <a:off x="17592558" y="5257799"/>
          <a:ext cx="886362" cy="428032"/>
        </a:xfrm>
        <a:prstGeom prst="borderCallout1">
          <a:avLst>
            <a:gd name="adj1" fmla="val 37109"/>
            <a:gd name="adj2" fmla="val -24"/>
            <a:gd name="adj3" fmla="val 146531"/>
            <a:gd name="adj4" fmla="val -92927"/>
          </a:avLst>
        </a:prstGeom>
        <a:solidFill>
          <a:schemeClr val="accent3">
            <a:lumMod val="20000"/>
            <a:lumOff val="80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91440" tIns="45720" rIns="91440" bIns="45720" rtlCol="0" anchor="ctr"/>
        <a:lstStyle>
          <a:defPPr rtl="0">
            <a:defRPr lang="ja-JP"/>
          </a:defPPr>
          <a:lvl1pPr marL="0" indent="0" algn="l" defTabSz="914400" rtl="0" eaLnBrk="1" latinLnBrk="0" hangingPunct="1">
            <a:defRPr sz="1100" kern="1200">
              <a:solidFill>
                <a:schemeClr val="lt1"/>
              </a:solidFill>
              <a:latin typeface="+mn-lt"/>
              <a:ea typeface="+mn-ea"/>
              <a:cs typeface="+mn-cs"/>
            </a:defRPr>
          </a:lvl1pPr>
          <a:lvl2pPr marL="457200" indent="0" algn="l" defTabSz="914400" rtl="0" eaLnBrk="1" latinLnBrk="0" hangingPunct="1">
            <a:defRPr sz="1100" kern="1200">
              <a:solidFill>
                <a:schemeClr val="lt1"/>
              </a:solidFill>
              <a:latin typeface="+mn-lt"/>
              <a:ea typeface="+mn-ea"/>
              <a:cs typeface="+mn-cs"/>
            </a:defRPr>
          </a:lvl2pPr>
          <a:lvl3pPr marL="914400" indent="0" algn="l" defTabSz="914400" rtl="0" eaLnBrk="1" latinLnBrk="0" hangingPunct="1">
            <a:defRPr sz="1100" kern="1200">
              <a:solidFill>
                <a:schemeClr val="lt1"/>
              </a:solidFill>
              <a:latin typeface="+mn-lt"/>
              <a:ea typeface="+mn-ea"/>
              <a:cs typeface="+mn-cs"/>
            </a:defRPr>
          </a:lvl3pPr>
          <a:lvl4pPr marL="1371600" indent="0" algn="l" defTabSz="914400" rtl="0" eaLnBrk="1" latinLnBrk="0" hangingPunct="1">
            <a:defRPr sz="1100" kern="1200">
              <a:solidFill>
                <a:schemeClr val="lt1"/>
              </a:solidFill>
              <a:latin typeface="+mn-lt"/>
              <a:ea typeface="+mn-ea"/>
              <a:cs typeface="+mn-cs"/>
            </a:defRPr>
          </a:lvl4pPr>
          <a:lvl5pPr marL="1828800" indent="0" algn="l" defTabSz="914400" rtl="0" eaLnBrk="1" latinLnBrk="0" hangingPunct="1">
            <a:defRPr sz="1100" kern="1200">
              <a:solidFill>
                <a:schemeClr val="lt1"/>
              </a:solidFill>
              <a:latin typeface="+mn-lt"/>
              <a:ea typeface="+mn-ea"/>
              <a:cs typeface="+mn-cs"/>
            </a:defRPr>
          </a:lvl5pPr>
          <a:lvl6pPr marL="2286000" indent="0" algn="l" defTabSz="914400" rtl="0" eaLnBrk="1" latinLnBrk="0" hangingPunct="1">
            <a:defRPr sz="1100" kern="1200">
              <a:solidFill>
                <a:schemeClr val="lt1"/>
              </a:solidFill>
              <a:latin typeface="+mn-lt"/>
              <a:ea typeface="+mn-ea"/>
              <a:cs typeface="+mn-cs"/>
            </a:defRPr>
          </a:lvl6pPr>
          <a:lvl7pPr marL="2743200" indent="0" algn="l" defTabSz="914400" rtl="0" eaLnBrk="1" latinLnBrk="0" hangingPunct="1">
            <a:defRPr sz="1100" kern="1200">
              <a:solidFill>
                <a:schemeClr val="lt1"/>
              </a:solidFill>
              <a:latin typeface="+mn-lt"/>
              <a:ea typeface="+mn-ea"/>
              <a:cs typeface="+mn-cs"/>
            </a:defRPr>
          </a:lvl7pPr>
          <a:lvl8pPr marL="3200400" indent="0" algn="l" defTabSz="914400" rtl="0" eaLnBrk="1" latinLnBrk="0" hangingPunct="1">
            <a:defRPr sz="1100" kern="1200">
              <a:solidFill>
                <a:schemeClr val="lt1"/>
              </a:solidFill>
              <a:latin typeface="+mn-lt"/>
              <a:ea typeface="+mn-ea"/>
              <a:cs typeface="+mn-cs"/>
            </a:defRPr>
          </a:lvl8pPr>
          <a:lvl9pPr marL="3657600" indent="0" algn="l" defTabSz="914400" rtl="0" eaLnBrk="1" latinLnBrk="0" hangingPunct="1">
            <a:defRPr sz="1100" kern="1200">
              <a:solidFill>
                <a:schemeClr val="lt1"/>
              </a:solidFill>
              <a:latin typeface="+mn-lt"/>
              <a:ea typeface="+mn-ea"/>
              <a:cs typeface="+mn-cs"/>
            </a:defRPr>
          </a:lvl9pPr>
        </a:lstStyle>
        <a:p>
          <a:pPr algn="ctr"/>
          <a:r>
            <a:rPr kumimoji="1" lang="ja-JP" altLang="en-US" sz="1200">
              <a:solidFill>
                <a:schemeClr val="tx1"/>
              </a:solidFill>
              <a:latin typeface="Meiryo UI" panose="020B0604030504040204" pitchFamily="50" charset="-128"/>
              <a:ea typeface="Meiryo UI" panose="020B0604030504040204" pitchFamily="50" charset="-128"/>
            </a:rPr>
            <a:t>項番</a:t>
          </a:r>
          <a:endParaRPr kumimoji="1" lang="en-US" altLang="ja-JP" sz="1200">
            <a:solidFill>
              <a:schemeClr val="tx1"/>
            </a:solidFill>
            <a:latin typeface="Meiryo UI" panose="020B0604030504040204" pitchFamily="50" charset="-128"/>
            <a:ea typeface="Meiryo UI" panose="020B0604030504040204" pitchFamily="50" charset="-128"/>
          </a:endParaRPr>
        </a:p>
        <a:p>
          <a:pPr algn="ctr"/>
          <a:r>
            <a:rPr kumimoji="1" lang="en-US" altLang="ja-JP" sz="1200">
              <a:solidFill>
                <a:schemeClr val="tx1"/>
              </a:solidFill>
              <a:latin typeface="Meiryo UI"/>
              <a:ea typeface="Meiryo UI"/>
            </a:rPr>
            <a:t>3I-1,5</a:t>
          </a:r>
          <a:endParaRPr lang="en-US" altLang="ja-JP" sz="1200">
            <a:solidFill>
              <a:schemeClr val="tx1"/>
            </a:solidFill>
            <a:latin typeface="Meiryo UI"/>
            <a:ea typeface="Meiryo UI"/>
          </a:endParaRPr>
        </a:p>
      </xdr:txBody>
    </xdr:sp>
    <xdr:clientData/>
  </xdr:twoCellAnchor>
  <xdr:twoCellAnchor>
    <xdr:from>
      <xdr:col>5</xdr:col>
      <xdr:colOff>595174</xdr:colOff>
      <xdr:row>38</xdr:row>
      <xdr:rowOff>198183</xdr:rowOff>
    </xdr:from>
    <xdr:to>
      <xdr:col>7</xdr:col>
      <xdr:colOff>184549</xdr:colOff>
      <xdr:row>40</xdr:row>
      <xdr:rowOff>184096</xdr:rowOff>
    </xdr:to>
    <xdr:sp macro="" textlink="">
      <xdr:nvSpPr>
        <xdr:cNvPr id="100" name="吹き出し: 線 99">
          <a:extLst>
            <a:ext uri="{FF2B5EF4-FFF2-40B4-BE49-F238E27FC236}">
              <a16:creationId xmlns:a16="http://schemas.microsoft.com/office/drawing/2014/main" id="{884A6B64-364A-4EDF-9880-B79399762E6E}"/>
            </a:ext>
          </a:extLst>
        </xdr:cNvPr>
        <xdr:cNvSpPr/>
      </xdr:nvSpPr>
      <xdr:spPr>
        <a:xfrm>
          <a:off x="14009549" y="9116758"/>
          <a:ext cx="878425" cy="436763"/>
        </a:xfrm>
        <a:prstGeom prst="borderCallout1">
          <a:avLst>
            <a:gd name="adj1" fmla="val -5224"/>
            <a:gd name="adj2" fmla="val 76718"/>
            <a:gd name="adj3" fmla="val -75548"/>
            <a:gd name="adj4" fmla="val 118242"/>
          </a:avLst>
        </a:prstGeom>
        <a:solidFill>
          <a:schemeClr val="accent3">
            <a:lumMod val="20000"/>
            <a:lumOff val="80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91440" tIns="45720" rIns="91440" bIns="45720" rtlCol="0" anchor="ctr"/>
        <a:lstStyle>
          <a:defPPr rtl="0">
            <a:defRPr lang="ja-JP"/>
          </a:defPPr>
          <a:lvl1pPr marL="0" indent="0" algn="l" defTabSz="914400" rtl="0" eaLnBrk="1" latinLnBrk="0" hangingPunct="1">
            <a:defRPr sz="1100" kern="1200">
              <a:solidFill>
                <a:schemeClr val="lt1"/>
              </a:solidFill>
              <a:latin typeface="+mn-lt"/>
              <a:ea typeface="+mn-ea"/>
              <a:cs typeface="+mn-cs"/>
            </a:defRPr>
          </a:lvl1pPr>
          <a:lvl2pPr marL="457200" indent="0" algn="l" defTabSz="914400" rtl="0" eaLnBrk="1" latinLnBrk="0" hangingPunct="1">
            <a:defRPr sz="1100" kern="1200">
              <a:solidFill>
                <a:schemeClr val="lt1"/>
              </a:solidFill>
              <a:latin typeface="+mn-lt"/>
              <a:ea typeface="+mn-ea"/>
              <a:cs typeface="+mn-cs"/>
            </a:defRPr>
          </a:lvl2pPr>
          <a:lvl3pPr marL="914400" indent="0" algn="l" defTabSz="914400" rtl="0" eaLnBrk="1" latinLnBrk="0" hangingPunct="1">
            <a:defRPr sz="1100" kern="1200">
              <a:solidFill>
                <a:schemeClr val="lt1"/>
              </a:solidFill>
              <a:latin typeface="+mn-lt"/>
              <a:ea typeface="+mn-ea"/>
              <a:cs typeface="+mn-cs"/>
            </a:defRPr>
          </a:lvl3pPr>
          <a:lvl4pPr marL="1371600" indent="0" algn="l" defTabSz="914400" rtl="0" eaLnBrk="1" latinLnBrk="0" hangingPunct="1">
            <a:defRPr sz="1100" kern="1200">
              <a:solidFill>
                <a:schemeClr val="lt1"/>
              </a:solidFill>
              <a:latin typeface="+mn-lt"/>
              <a:ea typeface="+mn-ea"/>
              <a:cs typeface="+mn-cs"/>
            </a:defRPr>
          </a:lvl4pPr>
          <a:lvl5pPr marL="1828800" indent="0" algn="l" defTabSz="914400" rtl="0" eaLnBrk="1" latinLnBrk="0" hangingPunct="1">
            <a:defRPr sz="1100" kern="1200">
              <a:solidFill>
                <a:schemeClr val="lt1"/>
              </a:solidFill>
              <a:latin typeface="+mn-lt"/>
              <a:ea typeface="+mn-ea"/>
              <a:cs typeface="+mn-cs"/>
            </a:defRPr>
          </a:lvl5pPr>
          <a:lvl6pPr marL="2286000" indent="0" algn="l" defTabSz="914400" rtl="0" eaLnBrk="1" latinLnBrk="0" hangingPunct="1">
            <a:defRPr sz="1100" kern="1200">
              <a:solidFill>
                <a:schemeClr val="lt1"/>
              </a:solidFill>
              <a:latin typeface="+mn-lt"/>
              <a:ea typeface="+mn-ea"/>
              <a:cs typeface="+mn-cs"/>
            </a:defRPr>
          </a:lvl6pPr>
          <a:lvl7pPr marL="2743200" indent="0" algn="l" defTabSz="914400" rtl="0" eaLnBrk="1" latinLnBrk="0" hangingPunct="1">
            <a:defRPr sz="1100" kern="1200">
              <a:solidFill>
                <a:schemeClr val="lt1"/>
              </a:solidFill>
              <a:latin typeface="+mn-lt"/>
              <a:ea typeface="+mn-ea"/>
              <a:cs typeface="+mn-cs"/>
            </a:defRPr>
          </a:lvl7pPr>
          <a:lvl8pPr marL="3200400" indent="0" algn="l" defTabSz="914400" rtl="0" eaLnBrk="1" latinLnBrk="0" hangingPunct="1">
            <a:defRPr sz="1100" kern="1200">
              <a:solidFill>
                <a:schemeClr val="lt1"/>
              </a:solidFill>
              <a:latin typeface="+mn-lt"/>
              <a:ea typeface="+mn-ea"/>
              <a:cs typeface="+mn-cs"/>
            </a:defRPr>
          </a:lvl8pPr>
          <a:lvl9pPr marL="3657600" indent="0" algn="l" defTabSz="914400" rtl="0" eaLnBrk="1" latinLnBrk="0" hangingPunct="1">
            <a:defRPr sz="1100" kern="1200">
              <a:solidFill>
                <a:schemeClr val="lt1"/>
              </a:solidFill>
              <a:latin typeface="+mn-lt"/>
              <a:ea typeface="+mn-ea"/>
              <a:cs typeface="+mn-cs"/>
            </a:defRPr>
          </a:lvl9pPr>
        </a:lstStyle>
        <a:p>
          <a:pPr algn="ctr"/>
          <a:r>
            <a:rPr kumimoji="1" lang="ja-JP" altLang="en-US" sz="1200">
              <a:solidFill>
                <a:schemeClr val="tx1"/>
              </a:solidFill>
              <a:latin typeface="Meiryo UI"/>
              <a:ea typeface="Meiryo UI"/>
            </a:rPr>
            <a:t>項番3</a:t>
          </a:r>
          <a:r>
            <a:rPr kumimoji="1" lang="en-US" altLang="ja-JP" sz="1200">
              <a:solidFill>
                <a:schemeClr val="tx1"/>
              </a:solidFill>
              <a:latin typeface="Meiryo UI"/>
              <a:ea typeface="Meiryo UI"/>
            </a:rPr>
            <a:t>I-4</a:t>
          </a:r>
        </a:p>
      </xdr:txBody>
    </xdr:sp>
    <xdr:clientData/>
  </xdr:twoCellAnchor>
  <xdr:twoCellAnchor>
    <xdr:from>
      <xdr:col>5</xdr:col>
      <xdr:colOff>482428</xdr:colOff>
      <xdr:row>41</xdr:row>
      <xdr:rowOff>48901</xdr:rowOff>
    </xdr:from>
    <xdr:to>
      <xdr:col>7</xdr:col>
      <xdr:colOff>1021909</xdr:colOff>
      <xdr:row>46</xdr:row>
      <xdr:rowOff>115188</xdr:rowOff>
    </xdr:to>
    <xdr:sp macro="" textlink="">
      <xdr:nvSpPr>
        <xdr:cNvPr id="101" name="正方形/長方形 100">
          <a:extLst>
            <a:ext uri="{FF2B5EF4-FFF2-40B4-BE49-F238E27FC236}">
              <a16:creationId xmlns:a16="http://schemas.microsoft.com/office/drawing/2014/main" id="{160EF51C-1EEB-4BEB-9990-B5D68C19E5E1}"/>
            </a:ext>
          </a:extLst>
        </xdr:cNvPr>
        <xdr:cNvSpPr/>
      </xdr:nvSpPr>
      <xdr:spPr>
        <a:xfrm>
          <a:off x="13896803" y="9646926"/>
          <a:ext cx="1828531" cy="1212462"/>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5</xdr:col>
      <xdr:colOff>582254</xdr:colOff>
      <xdr:row>42</xdr:row>
      <xdr:rowOff>105995</xdr:rowOff>
    </xdr:from>
    <xdr:to>
      <xdr:col>7</xdr:col>
      <xdr:colOff>141693</xdr:colOff>
      <xdr:row>45</xdr:row>
      <xdr:rowOff>183975</xdr:rowOff>
    </xdr:to>
    <xdr:grpSp>
      <xdr:nvGrpSpPr>
        <xdr:cNvPr id="102" name="グループ化 101">
          <a:extLst>
            <a:ext uri="{FF2B5EF4-FFF2-40B4-BE49-F238E27FC236}">
              <a16:creationId xmlns:a16="http://schemas.microsoft.com/office/drawing/2014/main" id="{1A11989C-9BF0-4AC3-A342-F2C95BDE0C8C}"/>
            </a:ext>
          </a:extLst>
        </xdr:cNvPr>
        <xdr:cNvGrpSpPr/>
      </xdr:nvGrpSpPr>
      <xdr:grpSpPr>
        <a:xfrm>
          <a:off x="3415942" y="9996120"/>
          <a:ext cx="861189" cy="768543"/>
          <a:chOff x="3623488" y="5285262"/>
          <a:chExt cx="875476" cy="750286"/>
        </a:xfrm>
      </xdr:grpSpPr>
      <xdr:grpSp>
        <xdr:nvGrpSpPr>
          <xdr:cNvPr id="103" name="グループ化 102">
            <a:extLst>
              <a:ext uri="{FF2B5EF4-FFF2-40B4-BE49-F238E27FC236}">
                <a16:creationId xmlns:a16="http://schemas.microsoft.com/office/drawing/2014/main" id="{F4D6C028-9196-2E95-0140-9F206B9A7E1B}"/>
              </a:ext>
            </a:extLst>
          </xdr:cNvPr>
          <xdr:cNvGrpSpPr/>
        </xdr:nvGrpSpPr>
        <xdr:grpSpPr>
          <a:xfrm>
            <a:off x="3810514" y="5285262"/>
            <a:ext cx="275944" cy="491157"/>
            <a:chOff x="452231" y="3866762"/>
            <a:chExt cx="323962" cy="542418"/>
          </a:xfrm>
        </xdr:grpSpPr>
        <xdr:sp macro="" textlink="">
          <xdr:nvSpPr>
            <xdr:cNvPr id="105" name="円/楕円 38">
              <a:extLst>
                <a:ext uri="{FF2B5EF4-FFF2-40B4-BE49-F238E27FC236}">
                  <a16:creationId xmlns:a16="http://schemas.microsoft.com/office/drawing/2014/main" id="{0D2ABA94-3D48-39D1-7447-89085D7573CE}"/>
                </a:ext>
              </a:extLst>
            </xdr:cNvPr>
            <xdr:cNvSpPr/>
          </xdr:nvSpPr>
          <xdr:spPr>
            <a:xfrm>
              <a:off x="516055" y="3866762"/>
              <a:ext cx="191442" cy="191442"/>
            </a:xfrm>
            <a:prstGeom prst="ellips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1"/>
                </a:solidFill>
                <a:latin typeface="Meiryo UI" panose="020B0604030504040204" pitchFamily="50" charset="-128"/>
                <a:ea typeface="Meiryo UI" panose="020B0604030504040204" pitchFamily="50" charset="-128"/>
              </a:endParaRPr>
            </a:p>
          </xdr:txBody>
        </xdr:sp>
        <xdr:cxnSp macro="">
          <xdr:nvCxnSpPr>
            <xdr:cNvPr id="106" name="直線コネクタ 105">
              <a:extLst>
                <a:ext uri="{FF2B5EF4-FFF2-40B4-BE49-F238E27FC236}">
                  <a16:creationId xmlns:a16="http://schemas.microsoft.com/office/drawing/2014/main" id="{F67751F3-129D-2498-E846-963768064F7B}"/>
                </a:ext>
              </a:extLst>
            </xdr:cNvPr>
            <xdr:cNvCxnSpPr/>
          </xdr:nvCxnSpPr>
          <xdr:spPr>
            <a:xfrm>
              <a:off x="452242" y="4153924"/>
              <a:ext cx="319069"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7" name="直線コネクタ 106">
              <a:extLst>
                <a:ext uri="{FF2B5EF4-FFF2-40B4-BE49-F238E27FC236}">
                  <a16:creationId xmlns:a16="http://schemas.microsoft.com/office/drawing/2014/main" id="{44D22BAA-84BC-855B-FBD9-798A4CCE7103}"/>
                </a:ext>
              </a:extLst>
            </xdr:cNvPr>
            <xdr:cNvCxnSpPr/>
          </xdr:nvCxnSpPr>
          <xdr:spPr>
            <a:xfrm>
              <a:off x="614212" y="4058204"/>
              <a:ext cx="0" cy="24592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8" name="直線コネクタ 107">
              <a:extLst>
                <a:ext uri="{FF2B5EF4-FFF2-40B4-BE49-F238E27FC236}">
                  <a16:creationId xmlns:a16="http://schemas.microsoft.com/office/drawing/2014/main" id="{4572965C-DAA8-DDEF-BE55-67612657000F}"/>
                </a:ext>
              </a:extLst>
            </xdr:cNvPr>
            <xdr:cNvCxnSpPr/>
          </xdr:nvCxnSpPr>
          <xdr:spPr>
            <a:xfrm flipV="1">
              <a:off x="452231" y="4304127"/>
              <a:ext cx="159545" cy="10505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09" name="直線コネクタ 108">
              <a:extLst>
                <a:ext uri="{FF2B5EF4-FFF2-40B4-BE49-F238E27FC236}">
                  <a16:creationId xmlns:a16="http://schemas.microsoft.com/office/drawing/2014/main" id="{4D976D13-E5AB-B59D-DFDD-253DCF53F20E}"/>
                </a:ext>
              </a:extLst>
            </xdr:cNvPr>
            <xdr:cNvCxnSpPr/>
          </xdr:nvCxnSpPr>
          <xdr:spPr>
            <a:xfrm flipH="1" flipV="1">
              <a:off x="616648" y="4300844"/>
              <a:ext cx="159545" cy="10505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04" name="テキスト ボックス 42">
            <a:extLst>
              <a:ext uri="{FF2B5EF4-FFF2-40B4-BE49-F238E27FC236}">
                <a16:creationId xmlns:a16="http://schemas.microsoft.com/office/drawing/2014/main" id="{A5D1B878-15A1-1602-59F6-A532B0C36C4B}"/>
              </a:ext>
            </a:extLst>
          </xdr:cNvPr>
          <xdr:cNvSpPr txBox="1"/>
        </xdr:nvSpPr>
        <xdr:spPr>
          <a:xfrm>
            <a:off x="3623488" y="5820104"/>
            <a:ext cx="875476" cy="215444"/>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800">
                <a:latin typeface="Meiryo UI" panose="020B0604030504040204" pitchFamily="50" charset="-128"/>
                <a:ea typeface="Meiryo UI" panose="020B0604030504040204" pitchFamily="50" charset="-128"/>
              </a:rPr>
              <a:t>保守作業員</a:t>
            </a:r>
            <a:endParaRPr kumimoji="1" lang="en-US" altLang="ja-JP" sz="800">
              <a:latin typeface="Meiryo UI" panose="020B0604030504040204" pitchFamily="50" charset="-128"/>
              <a:ea typeface="Meiryo UI" panose="020B0604030504040204" pitchFamily="50" charset="-128"/>
            </a:endParaRPr>
          </a:p>
        </xdr:txBody>
      </xdr:sp>
    </xdr:grpSp>
    <xdr:clientData/>
  </xdr:twoCellAnchor>
  <xdr:twoCellAnchor>
    <xdr:from>
      <xdr:col>7</xdr:col>
      <xdr:colOff>28109</xdr:colOff>
      <xdr:row>42</xdr:row>
      <xdr:rowOff>11317</xdr:rowOff>
    </xdr:from>
    <xdr:to>
      <xdr:col>7</xdr:col>
      <xdr:colOff>687140</xdr:colOff>
      <xdr:row>44</xdr:row>
      <xdr:rowOff>198180</xdr:rowOff>
    </xdr:to>
    <xdr:grpSp>
      <xdr:nvGrpSpPr>
        <xdr:cNvPr id="110" name="グループ化 109">
          <a:extLst>
            <a:ext uri="{FF2B5EF4-FFF2-40B4-BE49-F238E27FC236}">
              <a16:creationId xmlns:a16="http://schemas.microsoft.com/office/drawing/2014/main" id="{90DE227A-5024-4753-9C75-277566B26FA7}"/>
            </a:ext>
          </a:extLst>
        </xdr:cNvPr>
        <xdr:cNvGrpSpPr/>
      </xdr:nvGrpSpPr>
      <xdr:grpSpPr>
        <a:xfrm>
          <a:off x="4163547" y="9901442"/>
          <a:ext cx="659031" cy="647238"/>
          <a:chOff x="4830513" y="4853339"/>
          <a:chExt cx="646331" cy="645650"/>
        </a:xfrm>
      </xdr:grpSpPr>
      <xdr:pic>
        <xdr:nvPicPr>
          <xdr:cNvPr id="111" name="グラフィックス 92" descr="コンピューター 単色塗りつぶし">
            <a:extLst>
              <a:ext uri="{FF2B5EF4-FFF2-40B4-BE49-F238E27FC236}">
                <a16:creationId xmlns:a16="http://schemas.microsoft.com/office/drawing/2014/main" id="{714CDB65-8766-138E-921F-F3EB8B583B38}"/>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906276" y="4853339"/>
            <a:ext cx="422964" cy="408996"/>
          </a:xfrm>
          <a:prstGeom prst="rect">
            <a:avLst/>
          </a:prstGeom>
        </xdr:spPr>
      </xdr:pic>
      <xdr:sp macro="" textlink="">
        <xdr:nvSpPr>
          <xdr:cNvPr id="112" name="テキスト ボックス 93">
            <a:extLst>
              <a:ext uri="{FF2B5EF4-FFF2-40B4-BE49-F238E27FC236}">
                <a16:creationId xmlns:a16="http://schemas.microsoft.com/office/drawing/2014/main" id="{A08CD8C8-8573-33A8-5FC3-C972E0397C4D}"/>
              </a:ext>
            </a:extLst>
          </xdr:cNvPr>
          <xdr:cNvSpPr txBox="1"/>
        </xdr:nvSpPr>
        <xdr:spPr>
          <a:xfrm>
            <a:off x="4830513" y="5268157"/>
            <a:ext cx="646331" cy="230832"/>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900">
                <a:latin typeface="Meiryo UI" panose="020B0604030504040204" pitchFamily="50" charset="-128"/>
                <a:ea typeface="Meiryo UI" panose="020B0604030504040204" pitchFamily="50" charset="-128"/>
              </a:rPr>
              <a:t>専用端末</a:t>
            </a:r>
            <a:endParaRPr kumimoji="1" lang="en-US" altLang="ja-JP" sz="900">
              <a:latin typeface="Meiryo UI" panose="020B0604030504040204" pitchFamily="50" charset="-128"/>
              <a:ea typeface="Meiryo UI" panose="020B0604030504040204" pitchFamily="50" charset="-128"/>
            </a:endParaRPr>
          </a:p>
        </xdr:txBody>
      </xdr:sp>
    </xdr:grpSp>
    <xdr:clientData/>
  </xdr:twoCellAnchor>
  <xdr:twoCellAnchor>
    <xdr:from>
      <xdr:col>2</xdr:col>
      <xdr:colOff>474219</xdr:colOff>
      <xdr:row>27</xdr:row>
      <xdr:rowOff>219006</xdr:rowOff>
    </xdr:from>
    <xdr:to>
      <xdr:col>5</xdr:col>
      <xdr:colOff>388148</xdr:colOff>
      <xdr:row>35</xdr:row>
      <xdr:rowOff>35719</xdr:rowOff>
    </xdr:to>
    <xdr:sp macro="" textlink="">
      <xdr:nvSpPr>
        <xdr:cNvPr id="113" name="正方形/長方形 112">
          <a:extLst>
            <a:ext uri="{FF2B5EF4-FFF2-40B4-BE49-F238E27FC236}">
              <a16:creationId xmlns:a16="http://schemas.microsoft.com/office/drawing/2014/main" id="{393E3FC0-1515-4B9F-B252-08AAD08EFC46}"/>
            </a:ext>
          </a:extLst>
        </xdr:cNvPr>
        <xdr:cNvSpPr/>
      </xdr:nvSpPr>
      <xdr:spPr>
        <a:xfrm>
          <a:off x="1343375" y="6565037"/>
          <a:ext cx="1842742" cy="1626463"/>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467519</xdr:colOff>
      <xdr:row>36</xdr:row>
      <xdr:rowOff>173143</xdr:rowOff>
    </xdr:from>
    <xdr:to>
      <xdr:col>5</xdr:col>
      <xdr:colOff>397279</xdr:colOff>
      <xdr:row>44</xdr:row>
      <xdr:rowOff>154781</xdr:rowOff>
    </xdr:to>
    <xdr:sp macro="" textlink="">
      <xdr:nvSpPr>
        <xdr:cNvPr id="114" name="正方形/長方形 113">
          <a:extLst>
            <a:ext uri="{FF2B5EF4-FFF2-40B4-BE49-F238E27FC236}">
              <a16:creationId xmlns:a16="http://schemas.microsoft.com/office/drawing/2014/main" id="{1581DA14-6883-4F90-A102-5DCC21734E0B}"/>
            </a:ext>
          </a:extLst>
        </xdr:cNvPr>
        <xdr:cNvSpPr/>
      </xdr:nvSpPr>
      <xdr:spPr>
        <a:xfrm>
          <a:off x="1336675" y="8555143"/>
          <a:ext cx="1858573" cy="1791388"/>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487275</xdr:colOff>
      <xdr:row>29</xdr:row>
      <xdr:rowOff>10284</xdr:rowOff>
    </xdr:from>
    <xdr:to>
      <xdr:col>3</xdr:col>
      <xdr:colOff>364949</xdr:colOff>
      <xdr:row>33</xdr:row>
      <xdr:rowOff>209420</xdr:rowOff>
    </xdr:to>
    <xdr:grpSp>
      <xdr:nvGrpSpPr>
        <xdr:cNvPr id="115" name="グループ化 114">
          <a:extLst>
            <a:ext uri="{FF2B5EF4-FFF2-40B4-BE49-F238E27FC236}">
              <a16:creationId xmlns:a16="http://schemas.microsoft.com/office/drawing/2014/main" id="{E9EFFFCA-FA14-412D-A93E-CBE8C9F6C95C}"/>
            </a:ext>
          </a:extLst>
        </xdr:cNvPr>
        <xdr:cNvGrpSpPr/>
      </xdr:nvGrpSpPr>
      <xdr:grpSpPr>
        <a:xfrm>
          <a:off x="1368338" y="6907972"/>
          <a:ext cx="528549" cy="1119886"/>
          <a:chOff x="588755" y="2492625"/>
          <a:chExt cx="532518" cy="1104011"/>
        </a:xfrm>
      </xdr:grpSpPr>
      <xdr:grpSp>
        <xdr:nvGrpSpPr>
          <xdr:cNvPr id="116" name="グループ化 115">
            <a:extLst>
              <a:ext uri="{FF2B5EF4-FFF2-40B4-BE49-F238E27FC236}">
                <a16:creationId xmlns:a16="http://schemas.microsoft.com/office/drawing/2014/main" id="{F24D9653-4EC7-5CA3-620D-B84DA7965BF7}"/>
              </a:ext>
            </a:extLst>
          </xdr:cNvPr>
          <xdr:cNvGrpSpPr/>
        </xdr:nvGrpSpPr>
        <xdr:grpSpPr>
          <a:xfrm>
            <a:off x="717286" y="2492625"/>
            <a:ext cx="264866" cy="445552"/>
            <a:chOff x="458144" y="1569167"/>
            <a:chExt cx="323962" cy="542418"/>
          </a:xfrm>
        </xdr:grpSpPr>
        <xdr:sp macro="" textlink="">
          <xdr:nvSpPr>
            <xdr:cNvPr id="118" name="円/楕円 5">
              <a:extLst>
                <a:ext uri="{FF2B5EF4-FFF2-40B4-BE49-F238E27FC236}">
                  <a16:creationId xmlns:a16="http://schemas.microsoft.com/office/drawing/2014/main" id="{60A0A11F-3CF0-F68D-A41C-01658117C62A}"/>
                </a:ext>
              </a:extLst>
            </xdr:cNvPr>
            <xdr:cNvSpPr/>
          </xdr:nvSpPr>
          <xdr:spPr>
            <a:xfrm>
              <a:off x="521968" y="1569167"/>
              <a:ext cx="191442" cy="191442"/>
            </a:xfrm>
            <a:prstGeom prst="ellips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a:solidFill>
                  <a:schemeClr val="tx1"/>
                </a:solidFill>
                <a:latin typeface="Meiryo UI" panose="020B0604030504040204" pitchFamily="50" charset="-128"/>
                <a:ea typeface="Meiryo UI" panose="020B0604030504040204" pitchFamily="50" charset="-128"/>
              </a:endParaRPr>
            </a:p>
          </xdr:txBody>
        </xdr:sp>
        <xdr:cxnSp macro="">
          <xdr:nvCxnSpPr>
            <xdr:cNvPr id="119" name="直線コネクタ 118">
              <a:extLst>
                <a:ext uri="{FF2B5EF4-FFF2-40B4-BE49-F238E27FC236}">
                  <a16:creationId xmlns:a16="http://schemas.microsoft.com/office/drawing/2014/main" id="{97409AF2-6A28-1EE3-5D35-2D1DBBFECDB1}"/>
                </a:ext>
              </a:extLst>
            </xdr:cNvPr>
            <xdr:cNvCxnSpPr/>
          </xdr:nvCxnSpPr>
          <xdr:spPr>
            <a:xfrm>
              <a:off x="458155" y="1856329"/>
              <a:ext cx="319069"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20" name="直線コネクタ 119">
              <a:extLst>
                <a:ext uri="{FF2B5EF4-FFF2-40B4-BE49-F238E27FC236}">
                  <a16:creationId xmlns:a16="http://schemas.microsoft.com/office/drawing/2014/main" id="{648978F1-1EED-88D2-E96F-E687C430F671}"/>
                </a:ext>
              </a:extLst>
            </xdr:cNvPr>
            <xdr:cNvCxnSpPr/>
          </xdr:nvCxnSpPr>
          <xdr:spPr>
            <a:xfrm>
              <a:off x="620126" y="1760609"/>
              <a:ext cx="0" cy="24592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21" name="直線コネクタ 120">
              <a:extLst>
                <a:ext uri="{FF2B5EF4-FFF2-40B4-BE49-F238E27FC236}">
                  <a16:creationId xmlns:a16="http://schemas.microsoft.com/office/drawing/2014/main" id="{AD6DA128-B479-6505-657E-6953AAA0178C}"/>
                </a:ext>
              </a:extLst>
            </xdr:cNvPr>
            <xdr:cNvCxnSpPr/>
          </xdr:nvCxnSpPr>
          <xdr:spPr>
            <a:xfrm flipV="1">
              <a:off x="458144" y="2006533"/>
              <a:ext cx="159545" cy="10505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22" name="直線コネクタ 121">
              <a:extLst>
                <a:ext uri="{FF2B5EF4-FFF2-40B4-BE49-F238E27FC236}">
                  <a16:creationId xmlns:a16="http://schemas.microsoft.com/office/drawing/2014/main" id="{CFD44950-F012-844F-6E37-2B1E93689ACB}"/>
                </a:ext>
              </a:extLst>
            </xdr:cNvPr>
            <xdr:cNvCxnSpPr/>
          </xdr:nvCxnSpPr>
          <xdr:spPr>
            <a:xfrm flipH="1" flipV="1">
              <a:off x="622561" y="2003249"/>
              <a:ext cx="159545" cy="10505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17" name="テキスト ボックス 12">
            <a:extLst>
              <a:ext uri="{FF2B5EF4-FFF2-40B4-BE49-F238E27FC236}">
                <a16:creationId xmlns:a16="http://schemas.microsoft.com/office/drawing/2014/main" id="{354FFD2A-D55E-77F1-F9DD-79F048655BB2}"/>
              </a:ext>
            </a:extLst>
          </xdr:cNvPr>
          <xdr:cNvSpPr txBox="1"/>
        </xdr:nvSpPr>
        <xdr:spPr>
          <a:xfrm>
            <a:off x="588755" y="2996472"/>
            <a:ext cx="532518" cy="600164"/>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1100">
                <a:latin typeface="Meiryo UI" panose="020B0604030504040204" pitchFamily="50" charset="-128"/>
                <a:ea typeface="Meiryo UI" panose="020B0604030504040204" pitchFamily="50" charset="-128"/>
              </a:rPr>
              <a:t>本人</a:t>
            </a:r>
            <a:endParaRPr kumimoji="1" lang="en-US" altLang="ja-JP" sz="1100">
              <a:latin typeface="Meiryo UI" panose="020B0604030504040204" pitchFamily="50" charset="-128"/>
              <a:ea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rPr>
              <a:t>ユーザ</a:t>
            </a:r>
            <a:endParaRPr kumimoji="1" lang="en-US" altLang="ja-JP" sz="1100">
              <a:latin typeface="Meiryo UI" panose="020B0604030504040204" pitchFamily="50" charset="-128"/>
              <a:ea typeface="Meiryo UI" panose="020B0604030504040204" pitchFamily="50" charset="-128"/>
            </a:endParaRPr>
          </a:p>
          <a:p>
            <a:endParaRPr kumimoji="1" lang="ja-JP" altLang="en-US" sz="1100">
              <a:latin typeface="Meiryo UI" panose="020B0604030504040204" pitchFamily="50" charset="-128"/>
              <a:ea typeface="Meiryo UI" panose="020B0604030504040204" pitchFamily="50" charset="-128"/>
            </a:endParaRPr>
          </a:p>
        </xdr:txBody>
      </xdr:sp>
    </xdr:grpSp>
    <xdr:clientData/>
  </xdr:twoCellAnchor>
  <xdr:twoCellAnchor>
    <xdr:from>
      <xdr:col>3</xdr:col>
      <xdr:colOff>402756</xdr:colOff>
      <xdr:row>28</xdr:row>
      <xdr:rowOff>143012</xdr:rowOff>
    </xdr:from>
    <xdr:to>
      <xdr:col>5</xdr:col>
      <xdr:colOff>419134</xdr:colOff>
      <xdr:row>35</xdr:row>
      <xdr:rowOff>25653</xdr:rowOff>
    </xdr:to>
    <xdr:grpSp>
      <xdr:nvGrpSpPr>
        <xdr:cNvPr id="123" name="グループ化 122">
          <a:extLst>
            <a:ext uri="{FF2B5EF4-FFF2-40B4-BE49-F238E27FC236}">
              <a16:creationId xmlns:a16="http://schemas.microsoft.com/office/drawing/2014/main" id="{66D9A69F-D3BD-41EE-9D32-CB8C52833FDA}"/>
            </a:ext>
          </a:extLst>
        </xdr:cNvPr>
        <xdr:cNvGrpSpPr/>
      </xdr:nvGrpSpPr>
      <xdr:grpSpPr>
        <a:xfrm>
          <a:off x="1934694" y="6810512"/>
          <a:ext cx="1318128" cy="1493954"/>
          <a:chOff x="1159080" y="1697797"/>
          <a:chExt cx="1332416" cy="1455113"/>
        </a:xfrm>
      </xdr:grpSpPr>
      <xdr:sp macro="" textlink="">
        <xdr:nvSpPr>
          <xdr:cNvPr id="124" name="テキスト ボックス 26">
            <a:extLst>
              <a:ext uri="{FF2B5EF4-FFF2-40B4-BE49-F238E27FC236}">
                <a16:creationId xmlns:a16="http://schemas.microsoft.com/office/drawing/2014/main" id="{C960BC2A-BD69-F7A2-B1E5-E5C584F54D98}"/>
              </a:ext>
            </a:extLst>
          </xdr:cNvPr>
          <xdr:cNvSpPr txBox="1"/>
        </xdr:nvSpPr>
        <xdr:spPr>
          <a:xfrm>
            <a:off x="1159080" y="2304763"/>
            <a:ext cx="1332416" cy="848147"/>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900">
                <a:latin typeface="Meiryo UI" panose="020B0604030504040204" pitchFamily="50" charset="-128"/>
                <a:ea typeface="Meiryo UI" panose="020B0604030504040204" pitchFamily="50" charset="-128"/>
              </a:rPr>
              <a:t>スマホ：</a:t>
            </a:r>
            <a:r>
              <a:rPr kumimoji="1" lang="en-US" altLang="ja-JP" sz="900">
                <a:latin typeface="Meiryo UI" panose="020B0604030504040204" pitchFamily="50" charset="-128"/>
                <a:ea typeface="Meiryo UI" panose="020B0604030504040204" pitchFamily="50" charset="-128"/>
              </a:rPr>
              <a:t>iOS / Android</a:t>
            </a:r>
          </a:p>
          <a:p>
            <a:r>
              <a:rPr kumimoji="1" lang="en-US" altLang="ja-JP" sz="900">
                <a:latin typeface="Meiryo UI" panose="020B0604030504040204" pitchFamily="50" charset="-128"/>
                <a:ea typeface="Meiryo UI" panose="020B0604030504040204" pitchFamily="50" charset="-128"/>
              </a:rPr>
              <a:t>PC</a:t>
            </a:r>
            <a:r>
              <a:rPr kumimoji="1" lang="ja-JP" altLang="en-US" sz="900">
                <a:latin typeface="Meiryo UI" panose="020B0604030504040204" pitchFamily="50" charset="-128"/>
                <a:ea typeface="Meiryo UI" panose="020B0604030504040204" pitchFamily="50" charset="-128"/>
              </a:rPr>
              <a:t>：</a:t>
            </a:r>
            <a:r>
              <a:rPr kumimoji="1" lang="en-US" altLang="ja-JP" sz="900">
                <a:latin typeface="Meiryo UI" panose="020B0604030504040204" pitchFamily="50" charset="-128"/>
                <a:ea typeface="Meiryo UI" panose="020B0604030504040204" pitchFamily="50" charset="-128"/>
              </a:rPr>
              <a:t>Win, Mac</a:t>
            </a:r>
            <a:r>
              <a:rPr lang="ja-JP" altLang="en-US" sz="900">
                <a:latin typeface="Meiryo UI" panose="020B0604030504040204" pitchFamily="50" charset="-128"/>
                <a:ea typeface="Meiryo UI" panose="020B0604030504040204" pitchFamily="50" charset="-128"/>
              </a:rPr>
              <a:t>等</a:t>
            </a:r>
            <a:endParaRPr lang="en-US" altLang="ja-JP" sz="900">
              <a:latin typeface="Meiryo UI" panose="020B0604030504040204" pitchFamily="50" charset="-128"/>
              <a:ea typeface="Meiryo UI" panose="020B0604030504040204" pitchFamily="50" charset="-128"/>
            </a:endParaRPr>
          </a:p>
          <a:p>
            <a:r>
              <a:rPr kumimoji="1" lang="ja-JP" altLang="en-US" sz="900">
                <a:latin typeface="Meiryo UI" panose="020B0604030504040204" pitchFamily="50" charset="-128"/>
                <a:ea typeface="Meiryo UI" panose="020B0604030504040204" pitchFamily="50" charset="-128"/>
              </a:rPr>
              <a:t>　　</a:t>
            </a:r>
            <a:r>
              <a:rPr kumimoji="1" lang="en-US" altLang="ja-JP" sz="900">
                <a:latin typeface="Meiryo UI" panose="020B0604030504040204" pitchFamily="50" charset="-128"/>
                <a:ea typeface="Meiryo UI" panose="020B0604030504040204" pitchFamily="50" charset="-128"/>
              </a:rPr>
              <a:t>Chrome</a:t>
            </a:r>
            <a:r>
              <a:rPr kumimoji="1" lang="ja-JP" altLang="en-US" sz="900">
                <a:latin typeface="Meiryo UI" panose="020B0604030504040204" pitchFamily="50" charset="-128"/>
                <a:ea typeface="Meiryo UI" panose="020B0604030504040204" pitchFamily="50" charset="-128"/>
              </a:rPr>
              <a:t>等</a:t>
            </a:r>
            <a:endParaRPr kumimoji="1" lang="en-US" altLang="ja-JP" sz="900">
              <a:latin typeface="Meiryo UI" panose="020B0604030504040204" pitchFamily="50" charset="-128"/>
              <a:ea typeface="Meiryo UI" panose="020B0604030504040204" pitchFamily="50" charset="-128"/>
            </a:endParaRPr>
          </a:p>
          <a:p>
            <a:endParaRPr kumimoji="1" lang="en-US" altLang="ja-JP" sz="900">
              <a:latin typeface="Meiryo UI" panose="020B0604030504040204" pitchFamily="50" charset="-128"/>
              <a:ea typeface="Meiryo UI" panose="020B0604030504040204" pitchFamily="50" charset="-128"/>
            </a:endParaRPr>
          </a:p>
        </xdr:txBody>
      </xdr:sp>
      <xdr:pic>
        <xdr:nvPicPr>
          <xdr:cNvPr id="125" name="グラフィックス 60" descr="スマート フォン 枠線">
            <a:extLst>
              <a:ext uri="{FF2B5EF4-FFF2-40B4-BE49-F238E27FC236}">
                <a16:creationId xmlns:a16="http://schemas.microsoft.com/office/drawing/2014/main" id="{D4E08B7B-2E64-CA1B-6855-C2E990257053}"/>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1379851" y="1697797"/>
            <a:ext cx="511429" cy="584785"/>
          </a:xfrm>
          <a:prstGeom prst="rect">
            <a:avLst/>
          </a:prstGeom>
        </xdr:spPr>
      </xdr:pic>
      <xdr:pic>
        <xdr:nvPicPr>
          <xdr:cNvPr id="126" name="グラフィックス 61" descr="コンピューター 単色塗りつぶし">
            <a:extLst>
              <a:ext uri="{FF2B5EF4-FFF2-40B4-BE49-F238E27FC236}">
                <a16:creationId xmlns:a16="http://schemas.microsoft.com/office/drawing/2014/main" id="{AC76016D-803C-F594-87C2-1547D2662549}"/>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1796994" y="1697797"/>
            <a:ext cx="511429" cy="584785"/>
          </a:xfrm>
          <a:prstGeom prst="rect">
            <a:avLst/>
          </a:prstGeom>
        </xdr:spPr>
      </xdr:pic>
    </xdr:grpSp>
    <xdr:clientData/>
  </xdr:twoCellAnchor>
  <xdr:twoCellAnchor>
    <xdr:from>
      <xdr:col>2</xdr:col>
      <xdr:colOff>487880</xdr:colOff>
      <xdr:row>37</xdr:row>
      <xdr:rowOff>159487</xdr:rowOff>
    </xdr:from>
    <xdr:to>
      <xdr:col>3</xdr:col>
      <xdr:colOff>468208</xdr:colOff>
      <xdr:row>40</xdr:row>
      <xdr:rowOff>74050</xdr:rowOff>
    </xdr:to>
    <xdr:grpSp>
      <xdr:nvGrpSpPr>
        <xdr:cNvPr id="127" name="グループ化 126">
          <a:extLst>
            <a:ext uri="{FF2B5EF4-FFF2-40B4-BE49-F238E27FC236}">
              <a16:creationId xmlns:a16="http://schemas.microsoft.com/office/drawing/2014/main" id="{A2382BF0-5BA2-495D-B817-2ACC434A1BC9}"/>
            </a:ext>
          </a:extLst>
        </xdr:cNvPr>
        <xdr:cNvGrpSpPr/>
      </xdr:nvGrpSpPr>
      <xdr:grpSpPr>
        <a:xfrm>
          <a:off x="1368943" y="8898675"/>
          <a:ext cx="631203" cy="605125"/>
          <a:chOff x="598885" y="4253099"/>
          <a:chExt cx="641522" cy="593219"/>
        </a:xfrm>
      </xdr:grpSpPr>
      <xdr:grpSp>
        <xdr:nvGrpSpPr>
          <xdr:cNvPr id="128" name="グループ化 127">
            <a:extLst>
              <a:ext uri="{FF2B5EF4-FFF2-40B4-BE49-F238E27FC236}">
                <a16:creationId xmlns:a16="http://schemas.microsoft.com/office/drawing/2014/main" id="{31B98D94-14D1-CE86-A3D8-05F33F7EA640}"/>
              </a:ext>
            </a:extLst>
          </xdr:cNvPr>
          <xdr:cNvGrpSpPr/>
        </xdr:nvGrpSpPr>
        <xdr:grpSpPr>
          <a:xfrm>
            <a:off x="685303" y="4253099"/>
            <a:ext cx="191201" cy="302638"/>
            <a:chOff x="452231" y="3866762"/>
            <a:chExt cx="323962" cy="542418"/>
          </a:xfrm>
        </xdr:grpSpPr>
        <xdr:sp macro="" textlink="">
          <xdr:nvSpPr>
            <xdr:cNvPr id="136" name="円/楕円 38">
              <a:extLst>
                <a:ext uri="{FF2B5EF4-FFF2-40B4-BE49-F238E27FC236}">
                  <a16:creationId xmlns:a16="http://schemas.microsoft.com/office/drawing/2014/main" id="{66AE6CC2-2CE5-FD40-EFA6-D5B86B23F0FA}"/>
                </a:ext>
              </a:extLst>
            </xdr:cNvPr>
            <xdr:cNvSpPr/>
          </xdr:nvSpPr>
          <xdr:spPr>
            <a:xfrm>
              <a:off x="516055" y="3866762"/>
              <a:ext cx="191442" cy="191442"/>
            </a:xfrm>
            <a:prstGeom prst="ellips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1"/>
                </a:solidFill>
                <a:latin typeface="Meiryo UI" panose="020B0604030504040204" pitchFamily="50" charset="-128"/>
                <a:ea typeface="Meiryo UI" panose="020B0604030504040204" pitchFamily="50" charset="-128"/>
              </a:endParaRPr>
            </a:p>
          </xdr:txBody>
        </xdr:sp>
        <xdr:cxnSp macro="">
          <xdr:nvCxnSpPr>
            <xdr:cNvPr id="137" name="直線コネクタ 136">
              <a:extLst>
                <a:ext uri="{FF2B5EF4-FFF2-40B4-BE49-F238E27FC236}">
                  <a16:creationId xmlns:a16="http://schemas.microsoft.com/office/drawing/2014/main" id="{2CC373CD-E981-FFD4-9946-16B841D09287}"/>
                </a:ext>
              </a:extLst>
            </xdr:cNvPr>
            <xdr:cNvCxnSpPr/>
          </xdr:nvCxnSpPr>
          <xdr:spPr>
            <a:xfrm>
              <a:off x="452241" y="4153924"/>
              <a:ext cx="319069"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8" name="直線コネクタ 137">
              <a:extLst>
                <a:ext uri="{FF2B5EF4-FFF2-40B4-BE49-F238E27FC236}">
                  <a16:creationId xmlns:a16="http://schemas.microsoft.com/office/drawing/2014/main" id="{8F3AF469-370B-DF97-CF9A-FB6E9783EE07}"/>
                </a:ext>
              </a:extLst>
            </xdr:cNvPr>
            <xdr:cNvCxnSpPr/>
          </xdr:nvCxnSpPr>
          <xdr:spPr>
            <a:xfrm>
              <a:off x="614212" y="4058205"/>
              <a:ext cx="0" cy="24592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9" name="直線コネクタ 138">
              <a:extLst>
                <a:ext uri="{FF2B5EF4-FFF2-40B4-BE49-F238E27FC236}">
                  <a16:creationId xmlns:a16="http://schemas.microsoft.com/office/drawing/2014/main" id="{50E0115F-2094-B687-C491-7ECAEED65BDA}"/>
                </a:ext>
              </a:extLst>
            </xdr:cNvPr>
            <xdr:cNvCxnSpPr/>
          </xdr:nvCxnSpPr>
          <xdr:spPr>
            <a:xfrm flipV="1">
              <a:off x="452231" y="4304126"/>
              <a:ext cx="159546" cy="10505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40" name="直線コネクタ 139">
              <a:extLst>
                <a:ext uri="{FF2B5EF4-FFF2-40B4-BE49-F238E27FC236}">
                  <a16:creationId xmlns:a16="http://schemas.microsoft.com/office/drawing/2014/main" id="{CA7B8FF9-D2AE-1AAB-EB66-7060ECEA114E}"/>
                </a:ext>
              </a:extLst>
            </xdr:cNvPr>
            <xdr:cNvCxnSpPr/>
          </xdr:nvCxnSpPr>
          <xdr:spPr>
            <a:xfrm flipH="1" flipV="1">
              <a:off x="616647" y="4300844"/>
              <a:ext cx="159546" cy="10505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29" name="テキスト ボックス 74">
            <a:extLst>
              <a:ext uri="{FF2B5EF4-FFF2-40B4-BE49-F238E27FC236}">
                <a16:creationId xmlns:a16="http://schemas.microsoft.com/office/drawing/2014/main" id="{0595F419-0823-2B4A-0EFE-AE6DB5CD48DC}"/>
              </a:ext>
            </a:extLst>
          </xdr:cNvPr>
          <xdr:cNvSpPr txBox="1"/>
        </xdr:nvSpPr>
        <xdr:spPr>
          <a:xfrm>
            <a:off x="598885" y="4630874"/>
            <a:ext cx="641522" cy="215444"/>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800">
                <a:latin typeface="Meiryo UI" panose="020B0604030504040204" pitchFamily="50" charset="-128"/>
                <a:ea typeface="Meiryo UI" panose="020B0604030504040204" pitchFamily="50" charset="-128"/>
              </a:rPr>
              <a:t>家族ユーザ</a:t>
            </a:r>
            <a:endParaRPr kumimoji="1" lang="en-US" altLang="ja-JP" sz="800">
              <a:latin typeface="Meiryo UI" panose="020B0604030504040204" pitchFamily="50" charset="-128"/>
              <a:ea typeface="Meiryo UI" panose="020B0604030504040204" pitchFamily="50" charset="-128"/>
            </a:endParaRPr>
          </a:p>
        </xdr:txBody>
      </xdr:sp>
      <xdr:grpSp>
        <xdr:nvGrpSpPr>
          <xdr:cNvPr id="130" name="グループ化 129">
            <a:extLst>
              <a:ext uri="{FF2B5EF4-FFF2-40B4-BE49-F238E27FC236}">
                <a16:creationId xmlns:a16="http://schemas.microsoft.com/office/drawing/2014/main" id="{4F010BC8-AAA5-A9B5-EC4F-D1F4C7770A88}"/>
              </a:ext>
            </a:extLst>
          </xdr:cNvPr>
          <xdr:cNvGrpSpPr/>
        </xdr:nvGrpSpPr>
        <xdr:grpSpPr>
          <a:xfrm>
            <a:off x="866362" y="4316132"/>
            <a:ext cx="191201" cy="302638"/>
            <a:chOff x="452231" y="3866762"/>
            <a:chExt cx="323962" cy="542418"/>
          </a:xfrm>
        </xdr:grpSpPr>
        <xdr:sp macro="" textlink="">
          <xdr:nvSpPr>
            <xdr:cNvPr id="131" name="円/楕円 38">
              <a:extLst>
                <a:ext uri="{FF2B5EF4-FFF2-40B4-BE49-F238E27FC236}">
                  <a16:creationId xmlns:a16="http://schemas.microsoft.com/office/drawing/2014/main" id="{EC29ACCC-1406-37B4-8476-D676E8865699}"/>
                </a:ext>
              </a:extLst>
            </xdr:cNvPr>
            <xdr:cNvSpPr/>
          </xdr:nvSpPr>
          <xdr:spPr>
            <a:xfrm>
              <a:off x="516055" y="3866762"/>
              <a:ext cx="191442" cy="191442"/>
            </a:xfrm>
            <a:prstGeom prst="ellips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1"/>
                </a:solidFill>
                <a:latin typeface="Meiryo UI" panose="020B0604030504040204" pitchFamily="50" charset="-128"/>
                <a:ea typeface="Meiryo UI" panose="020B0604030504040204" pitchFamily="50" charset="-128"/>
              </a:endParaRPr>
            </a:p>
          </xdr:txBody>
        </xdr:sp>
        <xdr:cxnSp macro="">
          <xdr:nvCxnSpPr>
            <xdr:cNvPr id="132" name="直線コネクタ 131">
              <a:extLst>
                <a:ext uri="{FF2B5EF4-FFF2-40B4-BE49-F238E27FC236}">
                  <a16:creationId xmlns:a16="http://schemas.microsoft.com/office/drawing/2014/main" id="{4CAB3C93-74FF-8CD6-7DFB-A33C48ACE39E}"/>
                </a:ext>
              </a:extLst>
            </xdr:cNvPr>
            <xdr:cNvCxnSpPr/>
          </xdr:nvCxnSpPr>
          <xdr:spPr>
            <a:xfrm>
              <a:off x="452241" y="4153924"/>
              <a:ext cx="319069"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3" name="直線コネクタ 132">
              <a:extLst>
                <a:ext uri="{FF2B5EF4-FFF2-40B4-BE49-F238E27FC236}">
                  <a16:creationId xmlns:a16="http://schemas.microsoft.com/office/drawing/2014/main" id="{A4FF7303-D41C-01B9-F7FF-F4083F08DCE3}"/>
                </a:ext>
              </a:extLst>
            </xdr:cNvPr>
            <xdr:cNvCxnSpPr/>
          </xdr:nvCxnSpPr>
          <xdr:spPr>
            <a:xfrm>
              <a:off x="614212" y="4058205"/>
              <a:ext cx="0" cy="24592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4" name="直線コネクタ 133">
              <a:extLst>
                <a:ext uri="{FF2B5EF4-FFF2-40B4-BE49-F238E27FC236}">
                  <a16:creationId xmlns:a16="http://schemas.microsoft.com/office/drawing/2014/main" id="{11AEB4AF-301E-A1E0-E9FF-9D6D629442A6}"/>
                </a:ext>
              </a:extLst>
            </xdr:cNvPr>
            <xdr:cNvCxnSpPr/>
          </xdr:nvCxnSpPr>
          <xdr:spPr>
            <a:xfrm flipV="1">
              <a:off x="452231" y="4304126"/>
              <a:ext cx="159546" cy="10505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5" name="直線コネクタ 134">
              <a:extLst>
                <a:ext uri="{FF2B5EF4-FFF2-40B4-BE49-F238E27FC236}">
                  <a16:creationId xmlns:a16="http://schemas.microsoft.com/office/drawing/2014/main" id="{5CC9A0FD-6FC6-D75F-0278-94017A7F45F7}"/>
                </a:ext>
              </a:extLst>
            </xdr:cNvPr>
            <xdr:cNvCxnSpPr/>
          </xdr:nvCxnSpPr>
          <xdr:spPr>
            <a:xfrm flipH="1" flipV="1">
              <a:off x="616647" y="4300844"/>
              <a:ext cx="159546" cy="10505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3</xdr:col>
      <xdr:colOff>305939</xdr:colOff>
      <xdr:row>37</xdr:row>
      <xdr:rowOff>191364</xdr:rowOff>
    </xdr:from>
    <xdr:to>
      <xdr:col>5</xdr:col>
      <xdr:colOff>322255</xdr:colOff>
      <xdr:row>43</xdr:row>
      <xdr:rowOff>106493</xdr:rowOff>
    </xdr:to>
    <xdr:grpSp>
      <xdr:nvGrpSpPr>
        <xdr:cNvPr id="141" name="グループ化 140">
          <a:extLst>
            <a:ext uri="{FF2B5EF4-FFF2-40B4-BE49-F238E27FC236}">
              <a16:creationId xmlns:a16="http://schemas.microsoft.com/office/drawing/2014/main" id="{C13663B6-FAAD-4885-9B11-FFF0521048DE}"/>
            </a:ext>
          </a:extLst>
        </xdr:cNvPr>
        <xdr:cNvGrpSpPr/>
      </xdr:nvGrpSpPr>
      <xdr:grpSpPr>
        <a:xfrm>
          <a:off x="1837877" y="8930552"/>
          <a:ext cx="1318066" cy="1296254"/>
          <a:chOff x="1062263" y="4663540"/>
          <a:chExt cx="1326004" cy="1272891"/>
        </a:xfrm>
      </xdr:grpSpPr>
      <xdr:sp macro="" textlink="">
        <xdr:nvSpPr>
          <xdr:cNvPr id="142" name="テキスト ボックス 88">
            <a:extLst>
              <a:ext uri="{FF2B5EF4-FFF2-40B4-BE49-F238E27FC236}">
                <a16:creationId xmlns:a16="http://schemas.microsoft.com/office/drawing/2014/main" id="{B57DDE06-EC82-D9DD-0CC6-34E984A9DDC5}"/>
              </a:ext>
            </a:extLst>
          </xdr:cNvPr>
          <xdr:cNvSpPr txBox="1"/>
        </xdr:nvSpPr>
        <xdr:spPr>
          <a:xfrm>
            <a:off x="1062263" y="5270506"/>
            <a:ext cx="1326004" cy="665925"/>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900">
                <a:latin typeface="Meiryo UI" panose="020B0604030504040204" pitchFamily="50" charset="-128"/>
                <a:ea typeface="Meiryo UI" panose="020B0604030504040204" pitchFamily="50" charset="-128"/>
              </a:rPr>
              <a:t>スマホ：</a:t>
            </a:r>
            <a:r>
              <a:rPr kumimoji="1" lang="en-US" altLang="ja-JP" sz="900">
                <a:latin typeface="Meiryo UI" panose="020B0604030504040204" pitchFamily="50" charset="-128"/>
                <a:ea typeface="Meiryo UI" panose="020B0604030504040204" pitchFamily="50" charset="-128"/>
              </a:rPr>
              <a:t>iOS / Android</a:t>
            </a:r>
          </a:p>
          <a:p>
            <a:r>
              <a:rPr kumimoji="1" lang="en-US" altLang="ja-JP" sz="900">
                <a:latin typeface="Meiryo UI" panose="020B0604030504040204" pitchFamily="50" charset="-128"/>
                <a:ea typeface="Meiryo UI" panose="020B0604030504040204" pitchFamily="50" charset="-128"/>
              </a:rPr>
              <a:t>PC</a:t>
            </a:r>
            <a:r>
              <a:rPr kumimoji="1" lang="ja-JP" altLang="en-US" sz="900">
                <a:latin typeface="Meiryo UI" panose="020B0604030504040204" pitchFamily="50" charset="-128"/>
                <a:ea typeface="Meiryo UI" panose="020B0604030504040204" pitchFamily="50" charset="-128"/>
              </a:rPr>
              <a:t>：</a:t>
            </a:r>
            <a:r>
              <a:rPr kumimoji="1" lang="en-US" altLang="ja-JP" sz="900">
                <a:latin typeface="Meiryo UI" panose="020B0604030504040204" pitchFamily="50" charset="-128"/>
                <a:ea typeface="Meiryo UI" panose="020B0604030504040204" pitchFamily="50" charset="-128"/>
              </a:rPr>
              <a:t>Win, Mac</a:t>
            </a:r>
            <a:r>
              <a:rPr lang="ja-JP" altLang="en-US" sz="900">
                <a:latin typeface="Meiryo UI" panose="020B0604030504040204" pitchFamily="50" charset="-128"/>
                <a:ea typeface="Meiryo UI" panose="020B0604030504040204" pitchFamily="50" charset="-128"/>
              </a:rPr>
              <a:t>等</a:t>
            </a:r>
            <a:endParaRPr lang="en-US" altLang="ja-JP" sz="900">
              <a:latin typeface="Meiryo UI" panose="020B0604030504040204" pitchFamily="50" charset="-128"/>
              <a:ea typeface="Meiryo UI" panose="020B0604030504040204" pitchFamily="50" charset="-128"/>
            </a:endParaRPr>
          </a:p>
          <a:p>
            <a:r>
              <a:rPr kumimoji="1" lang="ja-JP" altLang="en-US" sz="900">
                <a:latin typeface="Meiryo UI" panose="020B0604030504040204" pitchFamily="50" charset="-128"/>
                <a:ea typeface="Meiryo UI" panose="020B0604030504040204" pitchFamily="50" charset="-128"/>
              </a:rPr>
              <a:t>　　</a:t>
            </a:r>
            <a:r>
              <a:rPr kumimoji="1" lang="en-US" altLang="ja-JP" sz="900">
                <a:latin typeface="Meiryo UI" panose="020B0604030504040204" pitchFamily="50" charset="-128"/>
                <a:ea typeface="Meiryo UI" panose="020B0604030504040204" pitchFamily="50" charset="-128"/>
              </a:rPr>
              <a:t>Chrome</a:t>
            </a:r>
            <a:r>
              <a:rPr kumimoji="1" lang="ja-JP" altLang="en-US" sz="900">
                <a:latin typeface="Meiryo UI" panose="020B0604030504040204" pitchFamily="50" charset="-128"/>
                <a:ea typeface="Meiryo UI" panose="020B0604030504040204" pitchFamily="50" charset="-128"/>
              </a:rPr>
              <a:t>等</a:t>
            </a:r>
            <a:endParaRPr kumimoji="1" lang="en-US" altLang="ja-JP" sz="900">
              <a:latin typeface="Meiryo UI" panose="020B0604030504040204" pitchFamily="50" charset="-128"/>
              <a:ea typeface="Meiryo UI" panose="020B0604030504040204" pitchFamily="50" charset="-128"/>
            </a:endParaRPr>
          </a:p>
        </xdr:txBody>
      </xdr:sp>
      <xdr:pic>
        <xdr:nvPicPr>
          <xdr:cNvPr id="143" name="グラフィックス 89" descr="スマート フォン 枠線">
            <a:extLst>
              <a:ext uri="{FF2B5EF4-FFF2-40B4-BE49-F238E27FC236}">
                <a16:creationId xmlns:a16="http://schemas.microsoft.com/office/drawing/2014/main" id="{49D0E05E-18CB-9F8F-D272-CAB1F69CFA7E}"/>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1283034" y="4663540"/>
            <a:ext cx="511429" cy="584785"/>
          </a:xfrm>
          <a:prstGeom prst="rect">
            <a:avLst/>
          </a:prstGeom>
        </xdr:spPr>
      </xdr:pic>
      <xdr:pic>
        <xdr:nvPicPr>
          <xdr:cNvPr id="144" name="グラフィックス 90" descr="コンピューター 単色塗りつぶし">
            <a:extLst>
              <a:ext uri="{FF2B5EF4-FFF2-40B4-BE49-F238E27FC236}">
                <a16:creationId xmlns:a16="http://schemas.microsoft.com/office/drawing/2014/main" id="{CA44DEEB-B6DE-427B-030D-3144C9090E5F}"/>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1700177" y="4663540"/>
            <a:ext cx="511429" cy="584785"/>
          </a:xfrm>
          <a:prstGeom prst="rect">
            <a:avLst/>
          </a:prstGeom>
        </xdr:spPr>
      </xdr:pic>
    </xdr:grpSp>
    <xdr:clientData/>
  </xdr:twoCellAnchor>
  <xdr:twoCellAnchor>
    <xdr:from>
      <xdr:col>2</xdr:col>
      <xdr:colOff>470991</xdr:colOff>
      <xdr:row>24</xdr:row>
      <xdr:rowOff>19170</xdr:rowOff>
    </xdr:from>
    <xdr:to>
      <xdr:col>5</xdr:col>
      <xdr:colOff>388095</xdr:colOff>
      <xdr:row>26</xdr:row>
      <xdr:rowOff>182034</xdr:rowOff>
    </xdr:to>
    <xdr:sp macro="" textlink="">
      <xdr:nvSpPr>
        <xdr:cNvPr id="145" name="Google Shape;558;g287dba43719_0_0">
          <a:extLst>
            <a:ext uri="{FF2B5EF4-FFF2-40B4-BE49-F238E27FC236}">
              <a16:creationId xmlns:a16="http://schemas.microsoft.com/office/drawing/2014/main" id="{8E12A251-2D78-48B8-922C-E80E9331587D}"/>
            </a:ext>
          </a:extLst>
        </xdr:cNvPr>
        <xdr:cNvSpPr/>
      </xdr:nvSpPr>
      <xdr:spPr>
        <a:xfrm>
          <a:off x="11935916" y="5734170"/>
          <a:ext cx="1866554" cy="616889"/>
        </a:xfrm>
        <a:prstGeom prst="wedgeRectCallout">
          <a:avLst>
            <a:gd name="adj1" fmla="val 40120"/>
            <a:gd name="adj2" fmla="val 69331"/>
          </a:avLst>
        </a:prstGeom>
        <a:solidFill>
          <a:srgbClr val="FFEBED"/>
        </a:solidFill>
        <a:ln w="9525" cap="flat" cmpd="sng">
          <a:solidFill>
            <a:srgbClr val="2D2E2D"/>
          </a:solidFill>
          <a:prstDash val="solid"/>
          <a:miter lim="800000"/>
          <a:headEnd type="none" w="sm" len="sm"/>
          <a:tailEnd type="none" w="sm" len="sm"/>
        </a:ln>
      </xdr:spPr>
      <xdr:txBody>
        <a:bodyPr spcFirstLastPara="1" wrap="square" lIns="91425" tIns="45700" rIns="91425" bIns="45700" anchor="ctr" anchorCtr="0">
          <a:no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92075" marR="0" lvl="0" indent="-92075" defTabSz="914400" eaLnBrk="1" fontAlgn="auto" latinLnBrk="0" hangingPunct="1">
            <a:lnSpc>
              <a:spcPct val="100000"/>
            </a:lnSpc>
            <a:spcBef>
              <a:spcPts val="0"/>
            </a:spcBef>
            <a:spcAft>
              <a:spcPts val="0"/>
            </a:spcAft>
            <a:buClr>
              <a:srgbClr val="2D2E2D"/>
            </a:buClr>
            <a:buSzPts val="800"/>
            <a:buFont typeface="Arial"/>
            <a:buChar char="•"/>
            <a:tabLst/>
            <a:defRPr/>
          </a:pPr>
          <a:r>
            <a:rPr kumimoji="0" lang="ja-JP" altLang="en-US" sz="900" b="0" i="0" u="none" strike="noStrike" kern="0" cap="none" spc="0" normalizeH="0" baseline="0">
              <a:ln>
                <a:noFill/>
              </a:ln>
              <a:solidFill>
                <a:srgbClr val="2D2E2D"/>
              </a:solidFill>
              <a:effectLst/>
              <a:uLnTx/>
              <a:uFillTx/>
              <a:latin typeface="Meiryo UI" panose="020B0604030504040204" pitchFamily="50" charset="-128"/>
              <a:ea typeface="Meiryo UI" panose="020B0604030504040204" pitchFamily="50" charset="-128"/>
              <a:cs typeface="Arial"/>
              <a:sym typeface="Arial"/>
            </a:rPr>
            <a:t>端末上に記録されたデータはオフラインでも表示が可能</a:t>
          </a:r>
          <a:endParaRPr kumimoji="0" sz="900" b="0" i="0" u="none" strike="noStrike" kern="0" cap="none" spc="0" normalizeH="0" baseline="0">
            <a:ln>
              <a:noFill/>
            </a:ln>
            <a:solidFill>
              <a:srgbClr val="2D2E2D"/>
            </a:solidFill>
            <a:effectLst/>
            <a:uLnTx/>
            <a:uFillTx/>
            <a:latin typeface="Meiryo UI" panose="020B0604030504040204" pitchFamily="50" charset="-128"/>
            <a:ea typeface="Meiryo UI" panose="020B0604030504040204" pitchFamily="50" charset="-128"/>
            <a:cs typeface="Arial"/>
            <a:sym typeface="Arial"/>
          </a:endParaRPr>
        </a:p>
      </xdr:txBody>
    </xdr:sp>
    <xdr:clientData/>
  </xdr:twoCellAnchor>
  <xdr:twoCellAnchor>
    <xdr:from>
      <xdr:col>7</xdr:col>
      <xdr:colOff>1182819</xdr:colOff>
      <xdr:row>41</xdr:row>
      <xdr:rowOff>48901</xdr:rowOff>
    </xdr:from>
    <xdr:to>
      <xdr:col>8</xdr:col>
      <xdr:colOff>1460362</xdr:colOff>
      <xdr:row>46</xdr:row>
      <xdr:rowOff>115188</xdr:rowOff>
    </xdr:to>
    <xdr:sp macro="" textlink="">
      <xdr:nvSpPr>
        <xdr:cNvPr id="146" name="正方形/長方形 145">
          <a:extLst>
            <a:ext uri="{FF2B5EF4-FFF2-40B4-BE49-F238E27FC236}">
              <a16:creationId xmlns:a16="http://schemas.microsoft.com/office/drawing/2014/main" id="{BE1BC0D2-C68E-4ACA-A71C-18AABDD10704}"/>
            </a:ext>
          </a:extLst>
        </xdr:cNvPr>
        <xdr:cNvSpPr/>
      </xdr:nvSpPr>
      <xdr:spPr>
        <a:xfrm>
          <a:off x="15889419" y="9646926"/>
          <a:ext cx="1836468" cy="1212462"/>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7</xdr:col>
      <xdr:colOff>1285820</xdr:colOff>
      <xdr:row>42</xdr:row>
      <xdr:rowOff>105995</xdr:rowOff>
    </xdr:from>
    <xdr:to>
      <xdr:col>8</xdr:col>
      <xdr:colOff>583321</xdr:colOff>
      <xdr:row>45</xdr:row>
      <xdr:rowOff>183975</xdr:rowOff>
    </xdr:to>
    <xdr:grpSp>
      <xdr:nvGrpSpPr>
        <xdr:cNvPr id="147" name="グループ化 146">
          <a:extLst>
            <a:ext uri="{FF2B5EF4-FFF2-40B4-BE49-F238E27FC236}">
              <a16:creationId xmlns:a16="http://schemas.microsoft.com/office/drawing/2014/main" id="{6D476D1C-E4E7-4D43-B108-CFA3A4CCF36F}"/>
            </a:ext>
          </a:extLst>
        </xdr:cNvPr>
        <xdr:cNvGrpSpPr/>
      </xdr:nvGrpSpPr>
      <xdr:grpSpPr>
        <a:xfrm>
          <a:off x="5421258" y="9996120"/>
          <a:ext cx="861188" cy="768543"/>
          <a:chOff x="3623488" y="5285262"/>
          <a:chExt cx="875476" cy="750286"/>
        </a:xfrm>
      </xdr:grpSpPr>
      <xdr:grpSp>
        <xdr:nvGrpSpPr>
          <xdr:cNvPr id="148" name="グループ化 147">
            <a:extLst>
              <a:ext uri="{FF2B5EF4-FFF2-40B4-BE49-F238E27FC236}">
                <a16:creationId xmlns:a16="http://schemas.microsoft.com/office/drawing/2014/main" id="{14140030-B6A0-1E18-D3C7-BFDA3CD4DA82}"/>
              </a:ext>
            </a:extLst>
          </xdr:cNvPr>
          <xdr:cNvGrpSpPr/>
        </xdr:nvGrpSpPr>
        <xdr:grpSpPr>
          <a:xfrm>
            <a:off x="3810514" y="5285262"/>
            <a:ext cx="275944" cy="491157"/>
            <a:chOff x="452231" y="3866762"/>
            <a:chExt cx="323962" cy="542418"/>
          </a:xfrm>
        </xdr:grpSpPr>
        <xdr:sp macro="" textlink="">
          <xdr:nvSpPr>
            <xdr:cNvPr id="150" name="円/楕円 38">
              <a:extLst>
                <a:ext uri="{FF2B5EF4-FFF2-40B4-BE49-F238E27FC236}">
                  <a16:creationId xmlns:a16="http://schemas.microsoft.com/office/drawing/2014/main" id="{3504B8FD-7A54-E1FC-50E4-BDDC16857B5D}"/>
                </a:ext>
              </a:extLst>
            </xdr:cNvPr>
            <xdr:cNvSpPr/>
          </xdr:nvSpPr>
          <xdr:spPr>
            <a:xfrm>
              <a:off x="516055" y="3866762"/>
              <a:ext cx="191442" cy="191442"/>
            </a:xfrm>
            <a:prstGeom prst="ellips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1"/>
                </a:solidFill>
                <a:latin typeface="Meiryo UI" panose="020B0604030504040204" pitchFamily="50" charset="-128"/>
                <a:ea typeface="Meiryo UI" panose="020B0604030504040204" pitchFamily="50" charset="-128"/>
              </a:endParaRPr>
            </a:p>
          </xdr:txBody>
        </xdr:sp>
        <xdr:cxnSp macro="">
          <xdr:nvCxnSpPr>
            <xdr:cNvPr id="151" name="直線コネクタ 150">
              <a:extLst>
                <a:ext uri="{FF2B5EF4-FFF2-40B4-BE49-F238E27FC236}">
                  <a16:creationId xmlns:a16="http://schemas.microsoft.com/office/drawing/2014/main" id="{CF60A72E-9AAE-7AA0-3B5E-AF3A1741D48F}"/>
                </a:ext>
              </a:extLst>
            </xdr:cNvPr>
            <xdr:cNvCxnSpPr/>
          </xdr:nvCxnSpPr>
          <xdr:spPr>
            <a:xfrm>
              <a:off x="452242" y="4153924"/>
              <a:ext cx="319069"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2" name="直線コネクタ 151">
              <a:extLst>
                <a:ext uri="{FF2B5EF4-FFF2-40B4-BE49-F238E27FC236}">
                  <a16:creationId xmlns:a16="http://schemas.microsoft.com/office/drawing/2014/main" id="{418E46E2-08EA-A3E4-731C-64B04E89D053}"/>
                </a:ext>
              </a:extLst>
            </xdr:cNvPr>
            <xdr:cNvCxnSpPr/>
          </xdr:nvCxnSpPr>
          <xdr:spPr>
            <a:xfrm>
              <a:off x="614213" y="4058204"/>
              <a:ext cx="0" cy="24592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3" name="直線コネクタ 152">
              <a:extLst>
                <a:ext uri="{FF2B5EF4-FFF2-40B4-BE49-F238E27FC236}">
                  <a16:creationId xmlns:a16="http://schemas.microsoft.com/office/drawing/2014/main" id="{61A911FF-C7AF-41A6-5BA2-D0DCCAD00CBD}"/>
                </a:ext>
              </a:extLst>
            </xdr:cNvPr>
            <xdr:cNvCxnSpPr/>
          </xdr:nvCxnSpPr>
          <xdr:spPr>
            <a:xfrm flipV="1">
              <a:off x="452231" y="4304127"/>
              <a:ext cx="159545" cy="10505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54" name="直線コネクタ 153">
              <a:extLst>
                <a:ext uri="{FF2B5EF4-FFF2-40B4-BE49-F238E27FC236}">
                  <a16:creationId xmlns:a16="http://schemas.microsoft.com/office/drawing/2014/main" id="{C9BB36FF-4195-D53A-D852-7861090B3E84}"/>
                </a:ext>
              </a:extLst>
            </xdr:cNvPr>
            <xdr:cNvCxnSpPr/>
          </xdr:nvCxnSpPr>
          <xdr:spPr>
            <a:xfrm flipH="1" flipV="1">
              <a:off x="616648" y="4300844"/>
              <a:ext cx="159545" cy="10505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49" name="テキスト ボックス 70">
            <a:extLst>
              <a:ext uri="{FF2B5EF4-FFF2-40B4-BE49-F238E27FC236}">
                <a16:creationId xmlns:a16="http://schemas.microsoft.com/office/drawing/2014/main" id="{D82A0CF2-192D-1DC5-0744-5DB692FDDFD5}"/>
              </a:ext>
            </a:extLst>
          </xdr:cNvPr>
          <xdr:cNvSpPr txBox="1"/>
        </xdr:nvSpPr>
        <xdr:spPr>
          <a:xfrm>
            <a:off x="3623488" y="5820104"/>
            <a:ext cx="875476" cy="215444"/>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800">
                <a:latin typeface="Meiryo UI" panose="020B0604030504040204" pitchFamily="50" charset="-128"/>
                <a:ea typeface="Meiryo UI" panose="020B0604030504040204" pitchFamily="50" charset="-128"/>
              </a:rPr>
              <a:t>データ管理者</a:t>
            </a:r>
            <a:endParaRPr kumimoji="1" lang="en-US" altLang="ja-JP" sz="800">
              <a:latin typeface="Meiryo UI" panose="020B0604030504040204" pitchFamily="50" charset="-128"/>
              <a:ea typeface="Meiryo UI" panose="020B0604030504040204" pitchFamily="50" charset="-128"/>
            </a:endParaRPr>
          </a:p>
        </xdr:txBody>
      </xdr:sp>
    </xdr:grpSp>
    <xdr:clientData/>
  </xdr:twoCellAnchor>
  <xdr:twoCellAnchor>
    <xdr:from>
      <xdr:col>8</xdr:col>
      <xdr:colOff>193145</xdr:colOff>
      <xdr:row>42</xdr:row>
      <xdr:rowOff>11316</xdr:rowOff>
    </xdr:from>
    <xdr:to>
      <xdr:col>8</xdr:col>
      <xdr:colOff>1399079</xdr:colOff>
      <xdr:row>45</xdr:row>
      <xdr:rowOff>218411</xdr:rowOff>
    </xdr:to>
    <xdr:grpSp>
      <xdr:nvGrpSpPr>
        <xdr:cNvPr id="155" name="グループ化 154">
          <a:extLst>
            <a:ext uri="{FF2B5EF4-FFF2-40B4-BE49-F238E27FC236}">
              <a16:creationId xmlns:a16="http://schemas.microsoft.com/office/drawing/2014/main" id="{350AB74D-0359-4D33-848D-E891AF0657B7}"/>
            </a:ext>
          </a:extLst>
        </xdr:cNvPr>
        <xdr:cNvGrpSpPr/>
      </xdr:nvGrpSpPr>
      <xdr:grpSpPr>
        <a:xfrm>
          <a:off x="5892270" y="9901441"/>
          <a:ext cx="1205934" cy="897658"/>
          <a:chOff x="4544397" y="4853339"/>
          <a:chExt cx="1218601" cy="889345"/>
        </a:xfrm>
      </xdr:grpSpPr>
      <xdr:pic>
        <xdr:nvPicPr>
          <xdr:cNvPr id="156" name="グラフィックス 100" descr="コンピューター 単色塗りつぶし">
            <a:extLst>
              <a:ext uri="{FF2B5EF4-FFF2-40B4-BE49-F238E27FC236}">
                <a16:creationId xmlns:a16="http://schemas.microsoft.com/office/drawing/2014/main" id="{350C4B12-52C7-B27E-8D7B-406E0BA4943D}"/>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906276" y="4853339"/>
            <a:ext cx="422964" cy="408996"/>
          </a:xfrm>
          <a:prstGeom prst="rect">
            <a:avLst/>
          </a:prstGeom>
        </xdr:spPr>
      </xdr:pic>
      <xdr:sp macro="" textlink="">
        <xdr:nvSpPr>
          <xdr:cNvPr id="157" name="テキスト ボックス 101">
            <a:extLst>
              <a:ext uri="{FF2B5EF4-FFF2-40B4-BE49-F238E27FC236}">
                <a16:creationId xmlns:a16="http://schemas.microsoft.com/office/drawing/2014/main" id="{DFE69981-5580-5DB4-ED47-C5C09D6168F4}"/>
              </a:ext>
            </a:extLst>
          </xdr:cNvPr>
          <xdr:cNvSpPr txBox="1"/>
        </xdr:nvSpPr>
        <xdr:spPr>
          <a:xfrm>
            <a:off x="4544397" y="5267300"/>
            <a:ext cx="1218601" cy="475384"/>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en-US" altLang="ja-JP" sz="900">
                <a:latin typeface="Meiryo UI" panose="020B0604030504040204" pitchFamily="50" charset="-128"/>
                <a:ea typeface="Meiryo UI" panose="020B0604030504040204" pitchFamily="50" charset="-128"/>
              </a:rPr>
              <a:t>PC</a:t>
            </a:r>
            <a:r>
              <a:rPr kumimoji="1" lang="ja-JP" altLang="en-US" sz="900">
                <a:latin typeface="Meiryo UI" panose="020B0604030504040204" pitchFamily="50" charset="-128"/>
                <a:ea typeface="Meiryo UI" panose="020B0604030504040204" pitchFamily="50" charset="-128"/>
              </a:rPr>
              <a:t>：</a:t>
            </a:r>
            <a:r>
              <a:rPr kumimoji="1" lang="en-US" altLang="ja-JP" sz="900">
                <a:latin typeface="Meiryo UI" panose="020B0604030504040204" pitchFamily="50" charset="-128"/>
                <a:ea typeface="Meiryo UI" panose="020B0604030504040204" pitchFamily="50" charset="-128"/>
              </a:rPr>
              <a:t>Win, Mac</a:t>
            </a:r>
            <a:r>
              <a:rPr lang="ja-JP" altLang="en-US" sz="900">
                <a:latin typeface="Meiryo UI" panose="020B0604030504040204" pitchFamily="50" charset="-128"/>
                <a:ea typeface="Meiryo UI" panose="020B0604030504040204" pitchFamily="50" charset="-128"/>
              </a:rPr>
              <a:t>等</a:t>
            </a:r>
            <a:endParaRPr lang="en-US" altLang="ja-JP" sz="900">
              <a:latin typeface="Meiryo UI" panose="020B0604030504040204" pitchFamily="50" charset="-128"/>
              <a:ea typeface="Meiryo UI" panose="020B0604030504040204" pitchFamily="50" charset="-128"/>
            </a:endParaRPr>
          </a:p>
          <a:p>
            <a:r>
              <a:rPr kumimoji="1" lang="ja-JP" altLang="en-US" sz="900">
                <a:latin typeface="Meiryo UI" panose="020B0604030504040204" pitchFamily="50" charset="-128"/>
                <a:ea typeface="Meiryo UI" panose="020B0604030504040204" pitchFamily="50" charset="-128"/>
              </a:rPr>
              <a:t>　　</a:t>
            </a:r>
            <a:r>
              <a:rPr kumimoji="1" lang="en-US" altLang="ja-JP" sz="900">
                <a:latin typeface="Meiryo UI" panose="020B0604030504040204" pitchFamily="50" charset="-128"/>
                <a:ea typeface="Meiryo UI" panose="020B0604030504040204" pitchFamily="50" charset="-128"/>
              </a:rPr>
              <a:t>Chrome</a:t>
            </a:r>
            <a:r>
              <a:rPr kumimoji="1" lang="ja-JP" altLang="en-US" sz="900">
                <a:latin typeface="Meiryo UI" panose="020B0604030504040204" pitchFamily="50" charset="-128"/>
                <a:ea typeface="Meiryo UI" panose="020B0604030504040204" pitchFamily="50" charset="-128"/>
              </a:rPr>
              <a:t>等</a:t>
            </a:r>
            <a:endParaRPr kumimoji="1" lang="en-US" altLang="ja-JP" sz="900">
              <a:latin typeface="Meiryo UI" panose="020B0604030504040204" pitchFamily="50" charset="-128"/>
              <a:ea typeface="Meiryo UI" panose="020B0604030504040204" pitchFamily="50" charset="-128"/>
            </a:endParaRPr>
          </a:p>
        </xdr:txBody>
      </xdr:sp>
    </xdr:grpSp>
    <xdr:clientData/>
  </xdr:twoCellAnchor>
  <xdr:twoCellAnchor>
    <xdr:from>
      <xdr:col>8</xdr:col>
      <xdr:colOff>934069</xdr:colOff>
      <xdr:row>30</xdr:row>
      <xdr:rowOff>36507</xdr:rowOff>
    </xdr:from>
    <xdr:to>
      <xdr:col>8</xdr:col>
      <xdr:colOff>1401885</xdr:colOff>
      <xdr:row>41</xdr:row>
      <xdr:rowOff>66250</xdr:rowOff>
    </xdr:to>
    <xdr:cxnSp macro="">
      <xdr:nvCxnSpPr>
        <xdr:cNvPr id="158" name="直線矢印コネクタ 157">
          <a:extLst>
            <a:ext uri="{FF2B5EF4-FFF2-40B4-BE49-F238E27FC236}">
              <a16:creationId xmlns:a16="http://schemas.microsoft.com/office/drawing/2014/main" id="{43E6996B-876E-437D-ACAB-9009D5DA5418}"/>
            </a:ext>
          </a:extLst>
        </xdr:cNvPr>
        <xdr:cNvCxnSpPr>
          <a:cxnSpLocks/>
        </xdr:cNvCxnSpPr>
      </xdr:nvCxnSpPr>
      <xdr:spPr>
        <a:xfrm flipH="1" flipV="1">
          <a:off x="17202769" y="7123107"/>
          <a:ext cx="464641" cy="2547518"/>
        </a:xfrm>
        <a:prstGeom prst="straightConnector1">
          <a:avLst/>
        </a:prstGeom>
        <a:ln w="1270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980903</xdr:colOff>
      <xdr:row>34</xdr:row>
      <xdr:rowOff>29736</xdr:rowOff>
    </xdr:from>
    <xdr:to>
      <xdr:col>8</xdr:col>
      <xdr:colOff>1001074</xdr:colOff>
      <xdr:row>38</xdr:row>
      <xdr:rowOff>10074</xdr:rowOff>
    </xdr:to>
    <xdr:grpSp>
      <xdr:nvGrpSpPr>
        <xdr:cNvPr id="159" name="グループ化 158">
          <a:extLst>
            <a:ext uri="{FF2B5EF4-FFF2-40B4-BE49-F238E27FC236}">
              <a16:creationId xmlns:a16="http://schemas.microsoft.com/office/drawing/2014/main" id="{BBBDDAE5-09C8-4F79-AA15-54E443F2658D}"/>
            </a:ext>
          </a:extLst>
        </xdr:cNvPr>
        <xdr:cNvGrpSpPr/>
      </xdr:nvGrpSpPr>
      <xdr:grpSpPr>
        <a:xfrm>
          <a:off x="5116341" y="8078361"/>
          <a:ext cx="1583858" cy="901088"/>
          <a:chOff x="4860672" y="2455416"/>
          <a:chExt cx="1440000" cy="935106"/>
        </a:xfrm>
      </xdr:grpSpPr>
      <xdr:sp macro="" textlink="">
        <xdr:nvSpPr>
          <xdr:cNvPr id="160" name="正方形/長方形 159">
            <a:extLst>
              <a:ext uri="{FF2B5EF4-FFF2-40B4-BE49-F238E27FC236}">
                <a16:creationId xmlns:a16="http://schemas.microsoft.com/office/drawing/2014/main" id="{CA451893-86C9-E458-4EF0-2B9DDB486734}"/>
              </a:ext>
            </a:extLst>
          </xdr:cNvPr>
          <xdr:cNvSpPr/>
        </xdr:nvSpPr>
        <xdr:spPr>
          <a:xfrm>
            <a:off x="4860672" y="2455416"/>
            <a:ext cx="1440000" cy="935106"/>
          </a:xfrm>
          <a:prstGeom prst="rect">
            <a:avLst/>
          </a:prstGeom>
          <a:solidFill>
            <a:srgbClr val="FFFFCC"/>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r>
              <a:rPr kumimoji="1" lang="en-US" altLang="ja-JP" sz="1000">
                <a:solidFill>
                  <a:schemeClr val="tx1"/>
                </a:solidFill>
                <a:latin typeface="Meiryo UI" panose="020B0604030504040204" pitchFamily="50" charset="-128"/>
                <a:ea typeface="Meiryo UI" panose="020B0604030504040204" pitchFamily="50" charset="-128"/>
              </a:rPr>
              <a:t>API</a:t>
            </a:r>
            <a:r>
              <a:rPr kumimoji="1" lang="ja-JP" altLang="en-US" sz="1000">
                <a:solidFill>
                  <a:schemeClr val="tx1"/>
                </a:solidFill>
                <a:latin typeface="Meiryo UI" panose="020B0604030504040204" pitchFamily="50" charset="-128"/>
                <a:ea typeface="Meiryo UI" panose="020B0604030504040204" pitchFamily="50" charset="-128"/>
              </a:rPr>
              <a:t>取得外の情報</a:t>
            </a:r>
            <a:endParaRPr kumimoji="1" lang="en-US" altLang="ja-JP" sz="1000">
              <a:solidFill>
                <a:schemeClr val="tx1"/>
              </a:solidFill>
              <a:latin typeface="Meiryo UI" panose="020B0604030504040204" pitchFamily="50" charset="-128"/>
              <a:ea typeface="Meiryo UI" panose="020B0604030504040204" pitchFamily="50" charset="-128"/>
            </a:endParaRPr>
          </a:p>
          <a:p>
            <a:r>
              <a:rPr kumimoji="1" lang="ja-JP" altLang="en-US" sz="1000">
                <a:solidFill>
                  <a:schemeClr val="tx1"/>
                </a:solidFill>
                <a:latin typeface="Meiryo UI" panose="020B0604030504040204" pitchFamily="50" charset="-128"/>
                <a:ea typeface="Meiryo UI" panose="020B0604030504040204" pitchFamily="50" charset="-128"/>
              </a:rPr>
              <a:t>匿名加工情報</a:t>
            </a:r>
            <a:endParaRPr kumimoji="1" lang="en-US" altLang="ja-JP" sz="1000">
              <a:solidFill>
                <a:schemeClr val="tx1"/>
              </a:solidFill>
              <a:latin typeface="Meiryo UI" panose="020B0604030504040204" pitchFamily="50" charset="-128"/>
              <a:ea typeface="Meiryo UI" panose="020B0604030504040204" pitchFamily="50" charset="-128"/>
            </a:endParaRPr>
          </a:p>
        </xdr:txBody>
      </xdr:sp>
      <xdr:grpSp>
        <xdr:nvGrpSpPr>
          <xdr:cNvPr id="161" name="グループ化 160">
            <a:extLst>
              <a:ext uri="{FF2B5EF4-FFF2-40B4-BE49-F238E27FC236}">
                <a16:creationId xmlns:a16="http://schemas.microsoft.com/office/drawing/2014/main" id="{41AA588B-D8E7-6768-87BA-9862A2EA9665}"/>
              </a:ext>
            </a:extLst>
          </xdr:cNvPr>
          <xdr:cNvGrpSpPr/>
        </xdr:nvGrpSpPr>
        <xdr:grpSpPr>
          <a:xfrm>
            <a:off x="5646216" y="2706844"/>
            <a:ext cx="538897" cy="575000"/>
            <a:chOff x="5646216" y="2608563"/>
            <a:chExt cx="538897" cy="711382"/>
          </a:xfrm>
        </xdr:grpSpPr>
        <xdr:sp macro="" textlink="">
          <xdr:nvSpPr>
            <xdr:cNvPr id="162" name="円柱 161">
              <a:extLst>
                <a:ext uri="{FF2B5EF4-FFF2-40B4-BE49-F238E27FC236}">
                  <a16:creationId xmlns:a16="http://schemas.microsoft.com/office/drawing/2014/main" id="{7B9F9776-715E-831B-6637-38C9E88F6559}"/>
                </a:ext>
              </a:extLst>
            </xdr:cNvPr>
            <xdr:cNvSpPr/>
          </xdr:nvSpPr>
          <xdr:spPr>
            <a:xfrm>
              <a:off x="5646216" y="2608563"/>
              <a:ext cx="538897" cy="711382"/>
            </a:xfrm>
            <a:prstGeom prst="can">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sp macro="" textlink="">
          <xdr:nvSpPr>
            <xdr:cNvPr id="163" name="メモ 83">
              <a:extLst>
                <a:ext uri="{FF2B5EF4-FFF2-40B4-BE49-F238E27FC236}">
                  <a16:creationId xmlns:a16="http://schemas.microsoft.com/office/drawing/2014/main" id="{2A253227-6F8B-0A9C-DE54-3F9D3AF8BF7D}"/>
                </a:ext>
              </a:extLst>
            </xdr:cNvPr>
            <xdr:cNvSpPr/>
          </xdr:nvSpPr>
          <xdr:spPr>
            <a:xfrm>
              <a:off x="5796451" y="2930992"/>
              <a:ext cx="161324" cy="238620"/>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sp macro="" textlink="">
          <xdr:nvSpPr>
            <xdr:cNvPr id="164" name="メモ 85">
              <a:extLst>
                <a:ext uri="{FF2B5EF4-FFF2-40B4-BE49-F238E27FC236}">
                  <a16:creationId xmlns:a16="http://schemas.microsoft.com/office/drawing/2014/main" id="{24BAC99D-2F21-EB33-E5DB-3555B0BD9F60}"/>
                </a:ext>
              </a:extLst>
            </xdr:cNvPr>
            <xdr:cNvSpPr/>
          </xdr:nvSpPr>
          <xdr:spPr>
            <a:xfrm>
              <a:off x="5748212" y="2881215"/>
              <a:ext cx="161324" cy="238620"/>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sp macro="" textlink="">
          <xdr:nvSpPr>
            <xdr:cNvPr id="165" name="メモ 86">
              <a:extLst>
                <a:ext uri="{FF2B5EF4-FFF2-40B4-BE49-F238E27FC236}">
                  <a16:creationId xmlns:a16="http://schemas.microsoft.com/office/drawing/2014/main" id="{67A0F68E-8E00-AA2D-AF6C-A0403253EE1A}"/>
                </a:ext>
              </a:extLst>
            </xdr:cNvPr>
            <xdr:cNvSpPr/>
          </xdr:nvSpPr>
          <xdr:spPr>
            <a:xfrm>
              <a:off x="5699972" y="2831437"/>
              <a:ext cx="161324" cy="238620"/>
            </a:xfrm>
            <a:prstGeom prst="foldedCorner">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000">
                <a:solidFill>
                  <a:schemeClr val="tx1"/>
                </a:solidFill>
                <a:latin typeface="Meiryo UI" panose="020B0604030504040204" pitchFamily="50" charset="-128"/>
                <a:ea typeface="Meiryo UI" panose="020B0604030504040204" pitchFamily="50" charset="-128"/>
              </a:endParaRPr>
            </a:p>
          </xdr:txBody>
        </xdr:sp>
      </xdr:grpSp>
    </xdr:grpSp>
    <xdr:clientData/>
  </xdr:twoCellAnchor>
  <xdr:twoCellAnchor>
    <xdr:from>
      <xdr:col>9</xdr:col>
      <xdr:colOff>105165</xdr:colOff>
      <xdr:row>41</xdr:row>
      <xdr:rowOff>59190</xdr:rowOff>
    </xdr:from>
    <xdr:to>
      <xdr:col>10</xdr:col>
      <xdr:colOff>382708</xdr:colOff>
      <xdr:row>46</xdr:row>
      <xdr:rowOff>125477</xdr:rowOff>
    </xdr:to>
    <xdr:sp macro="" textlink="">
      <xdr:nvSpPr>
        <xdr:cNvPr id="166" name="正方形/長方形 165">
          <a:extLst>
            <a:ext uri="{FF2B5EF4-FFF2-40B4-BE49-F238E27FC236}">
              <a16:creationId xmlns:a16="http://schemas.microsoft.com/office/drawing/2014/main" id="{7F14D0D1-114E-4C2E-AF39-8DF0D08818F2}"/>
            </a:ext>
          </a:extLst>
        </xdr:cNvPr>
        <xdr:cNvSpPr/>
      </xdr:nvSpPr>
      <xdr:spPr>
        <a:xfrm>
          <a:off x="17932790" y="9660390"/>
          <a:ext cx="1842818" cy="1206112"/>
        </a:xfrm>
        <a:prstGeom prst="rect">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9</xdr:col>
      <xdr:colOff>201816</xdr:colOff>
      <xdr:row>42</xdr:row>
      <xdr:rowOff>113109</xdr:rowOff>
    </xdr:from>
    <xdr:to>
      <xdr:col>9</xdr:col>
      <xdr:colOff>1077292</xdr:colOff>
      <xdr:row>45</xdr:row>
      <xdr:rowOff>178389</xdr:rowOff>
    </xdr:to>
    <xdr:grpSp>
      <xdr:nvGrpSpPr>
        <xdr:cNvPr id="167" name="グループ化 166">
          <a:extLst>
            <a:ext uri="{FF2B5EF4-FFF2-40B4-BE49-F238E27FC236}">
              <a16:creationId xmlns:a16="http://schemas.microsoft.com/office/drawing/2014/main" id="{78CC4593-A9AD-41B9-8718-30129B6CA1D7}"/>
            </a:ext>
          </a:extLst>
        </xdr:cNvPr>
        <xdr:cNvGrpSpPr/>
      </xdr:nvGrpSpPr>
      <xdr:grpSpPr>
        <a:xfrm>
          <a:off x="7464629" y="10003234"/>
          <a:ext cx="875476" cy="755843"/>
          <a:chOff x="3623488" y="5285262"/>
          <a:chExt cx="875476" cy="750286"/>
        </a:xfrm>
      </xdr:grpSpPr>
      <xdr:grpSp>
        <xdr:nvGrpSpPr>
          <xdr:cNvPr id="168" name="グループ化 167">
            <a:extLst>
              <a:ext uri="{FF2B5EF4-FFF2-40B4-BE49-F238E27FC236}">
                <a16:creationId xmlns:a16="http://schemas.microsoft.com/office/drawing/2014/main" id="{21B6B457-BFB6-14E5-5E09-3E3D09344C83}"/>
              </a:ext>
            </a:extLst>
          </xdr:cNvPr>
          <xdr:cNvGrpSpPr/>
        </xdr:nvGrpSpPr>
        <xdr:grpSpPr>
          <a:xfrm>
            <a:off x="3810514" y="5285262"/>
            <a:ext cx="275944" cy="491157"/>
            <a:chOff x="452231" y="3866762"/>
            <a:chExt cx="323962" cy="542418"/>
          </a:xfrm>
        </xdr:grpSpPr>
        <xdr:sp macro="" textlink="">
          <xdr:nvSpPr>
            <xdr:cNvPr id="170" name="円/楕円 38">
              <a:extLst>
                <a:ext uri="{FF2B5EF4-FFF2-40B4-BE49-F238E27FC236}">
                  <a16:creationId xmlns:a16="http://schemas.microsoft.com/office/drawing/2014/main" id="{AB1FD52E-4908-F271-BE3D-3C8CD84FE70D}"/>
                </a:ext>
              </a:extLst>
            </xdr:cNvPr>
            <xdr:cNvSpPr/>
          </xdr:nvSpPr>
          <xdr:spPr>
            <a:xfrm>
              <a:off x="516055" y="3866762"/>
              <a:ext cx="191442" cy="191442"/>
            </a:xfrm>
            <a:prstGeom prst="ellips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kumimoji="1" lang="ja-JP" altLang="en-US" sz="1100">
                <a:solidFill>
                  <a:schemeClr val="tx1"/>
                </a:solidFill>
                <a:latin typeface="Meiryo UI" panose="020B0604030504040204" pitchFamily="50" charset="-128"/>
                <a:ea typeface="Meiryo UI" panose="020B0604030504040204" pitchFamily="50" charset="-128"/>
              </a:endParaRPr>
            </a:p>
          </xdr:txBody>
        </xdr:sp>
        <xdr:cxnSp macro="">
          <xdr:nvCxnSpPr>
            <xdr:cNvPr id="171" name="直線コネクタ 170">
              <a:extLst>
                <a:ext uri="{FF2B5EF4-FFF2-40B4-BE49-F238E27FC236}">
                  <a16:creationId xmlns:a16="http://schemas.microsoft.com/office/drawing/2014/main" id="{3A58BEBC-D750-A4A8-FED5-515FB3744E1E}"/>
                </a:ext>
              </a:extLst>
            </xdr:cNvPr>
            <xdr:cNvCxnSpPr/>
          </xdr:nvCxnSpPr>
          <xdr:spPr>
            <a:xfrm>
              <a:off x="452242" y="4153924"/>
              <a:ext cx="319069"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72" name="直線コネクタ 171">
              <a:extLst>
                <a:ext uri="{FF2B5EF4-FFF2-40B4-BE49-F238E27FC236}">
                  <a16:creationId xmlns:a16="http://schemas.microsoft.com/office/drawing/2014/main" id="{408251A3-CD20-75BD-CF7F-62A228DDC49B}"/>
                </a:ext>
              </a:extLst>
            </xdr:cNvPr>
            <xdr:cNvCxnSpPr/>
          </xdr:nvCxnSpPr>
          <xdr:spPr>
            <a:xfrm>
              <a:off x="614213" y="4058204"/>
              <a:ext cx="0" cy="245924"/>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73" name="直線コネクタ 172">
              <a:extLst>
                <a:ext uri="{FF2B5EF4-FFF2-40B4-BE49-F238E27FC236}">
                  <a16:creationId xmlns:a16="http://schemas.microsoft.com/office/drawing/2014/main" id="{DC353A54-7453-FE25-1586-27DCD6A8E5AA}"/>
                </a:ext>
              </a:extLst>
            </xdr:cNvPr>
            <xdr:cNvCxnSpPr/>
          </xdr:nvCxnSpPr>
          <xdr:spPr>
            <a:xfrm flipV="1">
              <a:off x="452231" y="4304127"/>
              <a:ext cx="159545" cy="10505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74" name="直線コネクタ 173">
              <a:extLst>
                <a:ext uri="{FF2B5EF4-FFF2-40B4-BE49-F238E27FC236}">
                  <a16:creationId xmlns:a16="http://schemas.microsoft.com/office/drawing/2014/main" id="{F63CC2B5-EA12-3954-8C9A-82DA15A2B3BE}"/>
                </a:ext>
              </a:extLst>
            </xdr:cNvPr>
            <xdr:cNvCxnSpPr/>
          </xdr:nvCxnSpPr>
          <xdr:spPr>
            <a:xfrm flipH="1" flipV="1">
              <a:off x="616648" y="4300845"/>
              <a:ext cx="159545" cy="10505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69" name="テキスト ボックス 160">
            <a:extLst>
              <a:ext uri="{FF2B5EF4-FFF2-40B4-BE49-F238E27FC236}">
                <a16:creationId xmlns:a16="http://schemas.microsoft.com/office/drawing/2014/main" id="{B3983A42-53C0-DFB1-021E-D1CF52962A0D}"/>
              </a:ext>
            </a:extLst>
          </xdr:cNvPr>
          <xdr:cNvSpPr txBox="1"/>
        </xdr:nvSpPr>
        <xdr:spPr>
          <a:xfrm>
            <a:off x="3623488" y="5820104"/>
            <a:ext cx="875476" cy="215444"/>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ja-JP" altLang="en-US" sz="800">
                <a:latin typeface="Meiryo UI" panose="020B0604030504040204" pitchFamily="50" charset="-128"/>
                <a:ea typeface="Meiryo UI" panose="020B0604030504040204" pitchFamily="50" charset="-128"/>
              </a:rPr>
              <a:t>データ分析者</a:t>
            </a:r>
            <a:endParaRPr kumimoji="1" lang="en-US" altLang="ja-JP" sz="800">
              <a:latin typeface="Meiryo UI" panose="020B0604030504040204" pitchFamily="50" charset="-128"/>
              <a:ea typeface="Meiryo UI" panose="020B0604030504040204" pitchFamily="50" charset="-128"/>
            </a:endParaRPr>
          </a:p>
        </xdr:txBody>
      </xdr:sp>
    </xdr:grpSp>
    <xdr:clientData/>
  </xdr:twoCellAnchor>
  <xdr:twoCellAnchor>
    <xdr:from>
      <xdr:col>9</xdr:col>
      <xdr:colOff>687116</xdr:colOff>
      <xdr:row>42</xdr:row>
      <xdr:rowOff>8907</xdr:rowOff>
    </xdr:from>
    <xdr:to>
      <xdr:col>10</xdr:col>
      <xdr:colOff>334125</xdr:colOff>
      <xdr:row>46</xdr:row>
      <xdr:rowOff>1465</xdr:rowOff>
    </xdr:to>
    <xdr:grpSp>
      <xdr:nvGrpSpPr>
        <xdr:cNvPr id="175" name="グループ化 174">
          <a:extLst>
            <a:ext uri="{FF2B5EF4-FFF2-40B4-BE49-F238E27FC236}">
              <a16:creationId xmlns:a16="http://schemas.microsoft.com/office/drawing/2014/main" id="{59E76760-B3FA-4ECD-BF8A-AA24F2E91933}"/>
            </a:ext>
          </a:extLst>
        </xdr:cNvPr>
        <xdr:cNvGrpSpPr/>
      </xdr:nvGrpSpPr>
      <xdr:grpSpPr>
        <a:xfrm>
          <a:off x="7949929" y="9899032"/>
          <a:ext cx="1210696" cy="913308"/>
          <a:chOff x="4544396" y="4853339"/>
          <a:chExt cx="1221809" cy="886548"/>
        </a:xfrm>
      </xdr:grpSpPr>
      <xdr:pic>
        <xdr:nvPicPr>
          <xdr:cNvPr id="176" name="グラフィックス 167" descr="コンピューター 単色塗りつぶし">
            <a:extLst>
              <a:ext uri="{FF2B5EF4-FFF2-40B4-BE49-F238E27FC236}">
                <a16:creationId xmlns:a16="http://schemas.microsoft.com/office/drawing/2014/main" id="{93EF8657-90F9-D917-EA9D-886656F6F9A9}"/>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906276" y="4853339"/>
            <a:ext cx="422964" cy="408996"/>
          </a:xfrm>
          <a:prstGeom prst="rect">
            <a:avLst/>
          </a:prstGeom>
        </xdr:spPr>
      </xdr:pic>
      <xdr:sp macro="" textlink="">
        <xdr:nvSpPr>
          <xdr:cNvPr id="177" name="テキスト ボックス 168">
            <a:extLst>
              <a:ext uri="{FF2B5EF4-FFF2-40B4-BE49-F238E27FC236}">
                <a16:creationId xmlns:a16="http://schemas.microsoft.com/office/drawing/2014/main" id="{F6AA7F0C-34BE-BD1F-7D05-E6F41F3D02BA}"/>
              </a:ext>
            </a:extLst>
          </xdr:cNvPr>
          <xdr:cNvSpPr txBox="1"/>
        </xdr:nvSpPr>
        <xdr:spPr>
          <a:xfrm>
            <a:off x="4544396" y="5270506"/>
            <a:ext cx="1221809" cy="469381"/>
          </a:xfrm>
          <a:prstGeom prst="rect">
            <a:avLst/>
          </a:prstGeom>
          <a:noFill/>
        </xdr:spPr>
        <xdr:txBody>
          <a:bodyPr wrap="square" rtlCol="0">
            <a:spAutoFit/>
          </a:bodyPr>
          <a:lstStyle>
            <a:defPPr rtl="0">
              <a:defRPr lang="ja-JP"/>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kumimoji="1" lang="en-US" altLang="ja-JP" sz="900">
                <a:latin typeface="Meiryo UI" panose="020B0604030504040204" pitchFamily="50" charset="-128"/>
                <a:ea typeface="Meiryo UI" panose="020B0604030504040204" pitchFamily="50" charset="-128"/>
              </a:rPr>
              <a:t>PC</a:t>
            </a:r>
            <a:r>
              <a:rPr kumimoji="1" lang="ja-JP" altLang="en-US" sz="900">
                <a:latin typeface="Meiryo UI" panose="020B0604030504040204" pitchFamily="50" charset="-128"/>
                <a:ea typeface="Meiryo UI" panose="020B0604030504040204" pitchFamily="50" charset="-128"/>
              </a:rPr>
              <a:t>：</a:t>
            </a:r>
            <a:r>
              <a:rPr kumimoji="1" lang="en-US" altLang="ja-JP" sz="900">
                <a:latin typeface="Meiryo UI" panose="020B0604030504040204" pitchFamily="50" charset="-128"/>
                <a:ea typeface="Meiryo UI" panose="020B0604030504040204" pitchFamily="50" charset="-128"/>
              </a:rPr>
              <a:t>Win, Mac</a:t>
            </a:r>
            <a:r>
              <a:rPr lang="ja-JP" altLang="en-US" sz="900">
                <a:latin typeface="Meiryo UI" panose="020B0604030504040204" pitchFamily="50" charset="-128"/>
                <a:ea typeface="Meiryo UI" panose="020B0604030504040204" pitchFamily="50" charset="-128"/>
              </a:rPr>
              <a:t>等</a:t>
            </a:r>
            <a:endParaRPr lang="en-US" altLang="ja-JP" sz="900">
              <a:latin typeface="Meiryo UI" panose="020B0604030504040204" pitchFamily="50" charset="-128"/>
              <a:ea typeface="Meiryo UI" panose="020B0604030504040204" pitchFamily="50" charset="-128"/>
            </a:endParaRPr>
          </a:p>
          <a:p>
            <a:r>
              <a:rPr kumimoji="1" lang="ja-JP" altLang="en-US" sz="900">
                <a:latin typeface="Meiryo UI" panose="020B0604030504040204" pitchFamily="50" charset="-128"/>
                <a:ea typeface="Meiryo UI" panose="020B0604030504040204" pitchFamily="50" charset="-128"/>
              </a:rPr>
              <a:t>　　</a:t>
            </a:r>
            <a:r>
              <a:rPr kumimoji="1" lang="en-US" altLang="ja-JP" sz="900">
                <a:latin typeface="Meiryo UI" panose="020B0604030504040204" pitchFamily="50" charset="-128"/>
                <a:ea typeface="Meiryo UI" panose="020B0604030504040204" pitchFamily="50" charset="-128"/>
              </a:rPr>
              <a:t>Chrome</a:t>
            </a:r>
            <a:r>
              <a:rPr kumimoji="1" lang="ja-JP" altLang="en-US" sz="900">
                <a:latin typeface="Meiryo UI" panose="020B0604030504040204" pitchFamily="50" charset="-128"/>
                <a:ea typeface="Meiryo UI" panose="020B0604030504040204" pitchFamily="50" charset="-128"/>
              </a:rPr>
              <a:t>等</a:t>
            </a:r>
            <a:endParaRPr kumimoji="1" lang="en-US" altLang="ja-JP" sz="900">
              <a:latin typeface="Meiryo UI" panose="020B0604030504040204" pitchFamily="50" charset="-128"/>
              <a:ea typeface="Meiryo UI" panose="020B0604030504040204" pitchFamily="50" charset="-128"/>
            </a:endParaRPr>
          </a:p>
        </xdr:txBody>
      </xdr:sp>
    </xdr:grpSp>
    <xdr:clientData/>
  </xdr:twoCellAnchor>
  <xdr:twoCellAnchor>
    <xdr:from>
      <xdr:col>8</xdr:col>
      <xdr:colOff>1001074</xdr:colOff>
      <xdr:row>36</xdr:row>
      <xdr:rowOff>16731</xdr:rowOff>
    </xdr:from>
    <xdr:to>
      <xdr:col>9</xdr:col>
      <xdr:colOff>1029749</xdr:colOff>
      <xdr:row>41</xdr:row>
      <xdr:rowOff>59190</xdr:rowOff>
    </xdr:to>
    <xdr:cxnSp macro="">
      <xdr:nvCxnSpPr>
        <xdr:cNvPr id="178" name="直線矢印コネクタ 177">
          <a:extLst>
            <a:ext uri="{FF2B5EF4-FFF2-40B4-BE49-F238E27FC236}">
              <a16:creationId xmlns:a16="http://schemas.microsoft.com/office/drawing/2014/main" id="{78582FDC-F563-4174-A083-B170558B1FF4}"/>
            </a:ext>
          </a:extLst>
        </xdr:cNvPr>
        <xdr:cNvCxnSpPr>
          <a:cxnSpLocks/>
          <a:stCxn id="166" idx="0"/>
          <a:endCxn id="160" idx="3"/>
        </xdr:cNvCxnSpPr>
      </xdr:nvCxnSpPr>
      <xdr:spPr>
        <a:xfrm flipH="1" flipV="1">
          <a:off x="17266599" y="8474931"/>
          <a:ext cx="1593950" cy="1185459"/>
        </a:xfrm>
        <a:prstGeom prst="straightConnector1">
          <a:avLst/>
        </a:prstGeom>
        <a:ln w="1270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305675</xdr:colOff>
      <xdr:row>38</xdr:row>
      <xdr:rowOff>211340</xdr:rowOff>
    </xdr:from>
    <xdr:to>
      <xdr:col>7</xdr:col>
      <xdr:colOff>1201562</xdr:colOff>
      <xdr:row>40</xdr:row>
      <xdr:rowOff>190903</xdr:rowOff>
    </xdr:to>
    <xdr:sp macro="" textlink="">
      <xdr:nvSpPr>
        <xdr:cNvPr id="179" name="吹き出し: 線 178">
          <a:extLst>
            <a:ext uri="{FF2B5EF4-FFF2-40B4-BE49-F238E27FC236}">
              <a16:creationId xmlns:a16="http://schemas.microsoft.com/office/drawing/2014/main" id="{1E0DA484-08C5-45B5-97CD-168754F5B148}"/>
            </a:ext>
          </a:extLst>
        </xdr:cNvPr>
        <xdr:cNvSpPr/>
      </xdr:nvSpPr>
      <xdr:spPr>
        <a:xfrm>
          <a:off x="15012275" y="9126740"/>
          <a:ext cx="895887" cy="436763"/>
        </a:xfrm>
        <a:prstGeom prst="borderCallout1">
          <a:avLst>
            <a:gd name="adj1" fmla="val -1376"/>
            <a:gd name="adj2" fmla="val 71170"/>
            <a:gd name="adj3" fmla="val -110183"/>
            <a:gd name="adj4" fmla="val 91429"/>
          </a:avLst>
        </a:prstGeom>
        <a:solidFill>
          <a:schemeClr val="accent3">
            <a:lumMod val="20000"/>
            <a:lumOff val="80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91440" tIns="45720" rIns="91440" bIns="45720" rtlCol="0" anchor="ctr"/>
        <a:lstStyle>
          <a:defPPr rtl="0">
            <a:defRPr lang="ja-JP"/>
          </a:defPPr>
          <a:lvl1pPr marL="0" indent="0" algn="l" defTabSz="914400" rtl="0" eaLnBrk="1" latinLnBrk="0" hangingPunct="1">
            <a:defRPr sz="1100" kern="1200">
              <a:solidFill>
                <a:schemeClr val="lt1"/>
              </a:solidFill>
              <a:latin typeface="+mn-lt"/>
              <a:ea typeface="+mn-ea"/>
              <a:cs typeface="+mn-cs"/>
            </a:defRPr>
          </a:lvl1pPr>
          <a:lvl2pPr marL="457200" indent="0" algn="l" defTabSz="914400" rtl="0" eaLnBrk="1" latinLnBrk="0" hangingPunct="1">
            <a:defRPr sz="1100" kern="1200">
              <a:solidFill>
                <a:schemeClr val="lt1"/>
              </a:solidFill>
              <a:latin typeface="+mn-lt"/>
              <a:ea typeface="+mn-ea"/>
              <a:cs typeface="+mn-cs"/>
            </a:defRPr>
          </a:lvl2pPr>
          <a:lvl3pPr marL="914400" indent="0" algn="l" defTabSz="914400" rtl="0" eaLnBrk="1" latinLnBrk="0" hangingPunct="1">
            <a:defRPr sz="1100" kern="1200">
              <a:solidFill>
                <a:schemeClr val="lt1"/>
              </a:solidFill>
              <a:latin typeface="+mn-lt"/>
              <a:ea typeface="+mn-ea"/>
              <a:cs typeface="+mn-cs"/>
            </a:defRPr>
          </a:lvl3pPr>
          <a:lvl4pPr marL="1371600" indent="0" algn="l" defTabSz="914400" rtl="0" eaLnBrk="1" latinLnBrk="0" hangingPunct="1">
            <a:defRPr sz="1100" kern="1200">
              <a:solidFill>
                <a:schemeClr val="lt1"/>
              </a:solidFill>
              <a:latin typeface="+mn-lt"/>
              <a:ea typeface="+mn-ea"/>
              <a:cs typeface="+mn-cs"/>
            </a:defRPr>
          </a:lvl4pPr>
          <a:lvl5pPr marL="1828800" indent="0" algn="l" defTabSz="914400" rtl="0" eaLnBrk="1" latinLnBrk="0" hangingPunct="1">
            <a:defRPr sz="1100" kern="1200">
              <a:solidFill>
                <a:schemeClr val="lt1"/>
              </a:solidFill>
              <a:latin typeface="+mn-lt"/>
              <a:ea typeface="+mn-ea"/>
              <a:cs typeface="+mn-cs"/>
            </a:defRPr>
          </a:lvl5pPr>
          <a:lvl6pPr marL="2286000" indent="0" algn="l" defTabSz="914400" rtl="0" eaLnBrk="1" latinLnBrk="0" hangingPunct="1">
            <a:defRPr sz="1100" kern="1200">
              <a:solidFill>
                <a:schemeClr val="lt1"/>
              </a:solidFill>
              <a:latin typeface="+mn-lt"/>
              <a:ea typeface="+mn-ea"/>
              <a:cs typeface="+mn-cs"/>
            </a:defRPr>
          </a:lvl6pPr>
          <a:lvl7pPr marL="2743200" indent="0" algn="l" defTabSz="914400" rtl="0" eaLnBrk="1" latinLnBrk="0" hangingPunct="1">
            <a:defRPr sz="1100" kern="1200">
              <a:solidFill>
                <a:schemeClr val="lt1"/>
              </a:solidFill>
              <a:latin typeface="+mn-lt"/>
              <a:ea typeface="+mn-ea"/>
              <a:cs typeface="+mn-cs"/>
            </a:defRPr>
          </a:lvl7pPr>
          <a:lvl8pPr marL="3200400" indent="0" algn="l" defTabSz="914400" rtl="0" eaLnBrk="1" latinLnBrk="0" hangingPunct="1">
            <a:defRPr sz="1100" kern="1200">
              <a:solidFill>
                <a:schemeClr val="lt1"/>
              </a:solidFill>
              <a:latin typeface="+mn-lt"/>
              <a:ea typeface="+mn-ea"/>
              <a:cs typeface="+mn-cs"/>
            </a:defRPr>
          </a:lvl8pPr>
          <a:lvl9pPr marL="3657600" indent="0" algn="l" defTabSz="914400" rtl="0" eaLnBrk="1" latinLnBrk="0" hangingPunct="1">
            <a:defRPr sz="1100" kern="1200">
              <a:solidFill>
                <a:schemeClr val="lt1"/>
              </a:solidFill>
              <a:latin typeface="+mn-lt"/>
              <a:ea typeface="+mn-ea"/>
              <a:cs typeface="+mn-cs"/>
            </a:defRPr>
          </a:lvl9pPr>
        </a:lstStyle>
        <a:p>
          <a:pPr algn="ctr"/>
          <a:r>
            <a:rPr kumimoji="1" lang="ja-JP" altLang="en-US" sz="1200">
              <a:solidFill>
                <a:schemeClr val="tx1"/>
              </a:solidFill>
              <a:latin typeface="Meiryo UI" panose="020B0604030504040204" pitchFamily="50" charset="-128"/>
              <a:ea typeface="Meiryo UI" panose="020B0604030504040204" pitchFamily="50" charset="-128"/>
            </a:rPr>
            <a:t>項番</a:t>
          </a:r>
          <a:endParaRPr kumimoji="1" lang="en-US" altLang="ja-JP" sz="1200">
            <a:solidFill>
              <a:schemeClr val="tx1"/>
            </a:solidFill>
            <a:latin typeface="Meiryo UI" panose="020B0604030504040204" pitchFamily="50" charset="-128"/>
            <a:ea typeface="Meiryo UI" panose="020B0604030504040204" pitchFamily="50" charset="-128"/>
          </a:endParaRPr>
        </a:p>
        <a:p>
          <a:pPr algn="ctr"/>
          <a:r>
            <a:rPr kumimoji="1" lang="en-US" altLang="ja-JP" sz="1200">
              <a:solidFill>
                <a:schemeClr val="tx1"/>
              </a:solidFill>
              <a:latin typeface="Meiryo UI"/>
              <a:ea typeface="Meiryo UI"/>
            </a:rPr>
            <a:t>3I-2,6</a:t>
          </a:r>
          <a:endParaRPr lang="en-US" altLang="ja-JP" sz="12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9</xdr:col>
      <xdr:colOff>1009132</xdr:colOff>
      <xdr:row>38</xdr:row>
      <xdr:rowOff>160091</xdr:rowOff>
    </xdr:from>
    <xdr:to>
      <xdr:col>10</xdr:col>
      <xdr:colOff>336569</xdr:colOff>
      <xdr:row>40</xdr:row>
      <xdr:rowOff>146004</xdr:rowOff>
    </xdr:to>
    <xdr:sp macro="" textlink="">
      <xdr:nvSpPr>
        <xdr:cNvPr id="180" name="吹き出し: 線 179">
          <a:extLst>
            <a:ext uri="{FF2B5EF4-FFF2-40B4-BE49-F238E27FC236}">
              <a16:creationId xmlns:a16="http://schemas.microsoft.com/office/drawing/2014/main" id="{06FA015D-92C5-408C-8A46-C7F2791D65EA}"/>
            </a:ext>
          </a:extLst>
        </xdr:cNvPr>
        <xdr:cNvSpPr/>
      </xdr:nvSpPr>
      <xdr:spPr>
        <a:xfrm>
          <a:off x="18839932" y="9078666"/>
          <a:ext cx="886362" cy="436763"/>
        </a:xfrm>
        <a:prstGeom prst="borderCallout1">
          <a:avLst>
            <a:gd name="adj1" fmla="val 40957"/>
            <a:gd name="adj2" fmla="val -61973"/>
            <a:gd name="adj3" fmla="val 37983"/>
            <a:gd name="adj4" fmla="val -1956"/>
          </a:avLst>
        </a:prstGeom>
        <a:solidFill>
          <a:schemeClr val="accent3">
            <a:lumMod val="20000"/>
            <a:lumOff val="80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91440" tIns="45720" rIns="91440" bIns="45720" rtlCol="0" anchor="ctr"/>
        <a:lstStyle>
          <a:defPPr rtl="0">
            <a:defRPr lang="ja-JP"/>
          </a:defPPr>
          <a:lvl1pPr marL="0" indent="0" algn="l" defTabSz="914400" rtl="0" eaLnBrk="1" latinLnBrk="0" hangingPunct="1">
            <a:defRPr sz="1100" kern="1200">
              <a:solidFill>
                <a:schemeClr val="lt1"/>
              </a:solidFill>
              <a:latin typeface="+mn-lt"/>
              <a:ea typeface="+mn-ea"/>
              <a:cs typeface="+mn-cs"/>
            </a:defRPr>
          </a:lvl1pPr>
          <a:lvl2pPr marL="457200" indent="0" algn="l" defTabSz="914400" rtl="0" eaLnBrk="1" latinLnBrk="0" hangingPunct="1">
            <a:defRPr sz="1100" kern="1200">
              <a:solidFill>
                <a:schemeClr val="lt1"/>
              </a:solidFill>
              <a:latin typeface="+mn-lt"/>
              <a:ea typeface="+mn-ea"/>
              <a:cs typeface="+mn-cs"/>
            </a:defRPr>
          </a:lvl2pPr>
          <a:lvl3pPr marL="914400" indent="0" algn="l" defTabSz="914400" rtl="0" eaLnBrk="1" latinLnBrk="0" hangingPunct="1">
            <a:defRPr sz="1100" kern="1200">
              <a:solidFill>
                <a:schemeClr val="lt1"/>
              </a:solidFill>
              <a:latin typeface="+mn-lt"/>
              <a:ea typeface="+mn-ea"/>
              <a:cs typeface="+mn-cs"/>
            </a:defRPr>
          </a:lvl3pPr>
          <a:lvl4pPr marL="1371600" indent="0" algn="l" defTabSz="914400" rtl="0" eaLnBrk="1" latinLnBrk="0" hangingPunct="1">
            <a:defRPr sz="1100" kern="1200">
              <a:solidFill>
                <a:schemeClr val="lt1"/>
              </a:solidFill>
              <a:latin typeface="+mn-lt"/>
              <a:ea typeface="+mn-ea"/>
              <a:cs typeface="+mn-cs"/>
            </a:defRPr>
          </a:lvl4pPr>
          <a:lvl5pPr marL="1828800" indent="0" algn="l" defTabSz="914400" rtl="0" eaLnBrk="1" latinLnBrk="0" hangingPunct="1">
            <a:defRPr sz="1100" kern="1200">
              <a:solidFill>
                <a:schemeClr val="lt1"/>
              </a:solidFill>
              <a:latin typeface="+mn-lt"/>
              <a:ea typeface="+mn-ea"/>
              <a:cs typeface="+mn-cs"/>
            </a:defRPr>
          </a:lvl5pPr>
          <a:lvl6pPr marL="2286000" indent="0" algn="l" defTabSz="914400" rtl="0" eaLnBrk="1" latinLnBrk="0" hangingPunct="1">
            <a:defRPr sz="1100" kern="1200">
              <a:solidFill>
                <a:schemeClr val="lt1"/>
              </a:solidFill>
              <a:latin typeface="+mn-lt"/>
              <a:ea typeface="+mn-ea"/>
              <a:cs typeface="+mn-cs"/>
            </a:defRPr>
          </a:lvl6pPr>
          <a:lvl7pPr marL="2743200" indent="0" algn="l" defTabSz="914400" rtl="0" eaLnBrk="1" latinLnBrk="0" hangingPunct="1">
            <a:defRPr sz="1100" kern="1200">
              <a:solidFill>
                <a:schemeClr val="lt1"/>
              </a:solidFill>
              <a:latin typeface="+mn-lt"/>
              <a:ea typeface="+mn-ea"/>
              <a:cs typeface="+mn-cs"/>
            </a:defRPr>
          </a:lvl7pPr>
          <a:lvl8pPr marL="3200400" indent="0" algn="l" defTabSz="914400" rtl="0" eaLnBrk="1" latinLnBrk="0" hangingPunct="1">
            <a:defRPr sz="1100" kern="1200">
              <a:solidFill>
                <a:schemeClr val="lt1"/>
              </a:solidFill>
              <a:latin typeface="+mn-lt"/>
              <a:ea typeface="+mn-ea"/>
              <a:cs typeface="+mn-cs"/>
            </a:defRPr>
          </a:lvl8pPr>
          <a:lvl9pPr marL="3657600" indent="0" algn="l" defTabSz="914400" rtl="0" eaLnBrk="1" latinLnBrk="0" hangingPunct="1">
            <a:defRPr sz="1100" kern="1200">
              <a:solidFill>
                <a:schemeClr val="lt1"/>
              </a:solidFill>
              <a:latin typeface="+mn-lt"/>
              <a:ea typeface="+mn-ea"/>
              <a:cs typeface="+mn-cs"/>
            </a:defRPr>
          </a:lvl9pPr>
        </a:lstStyle>
        <a:p>
          <a:pPr algn="ctr"/>
          <a:r>
            <a:rPr kumimoji="1" lang="ja-JP" altLang="en-US" sz="1200">
              <a:solidFill>
                <a:schemeClr val="tx1"/>
              </a:solidFill>
              <a:latin typeface="Meiryo UI"/>
              <a:ea typeface="Meiryo UI"/>
            </a:rPr>
            <a:t>項番3</a:t>
          </a:r>
          <a:r>
            <a:rPr kumimoji="1" lang="en-US" altLang="ja-JP" sz="1200">
              <a:solidFill>
                <a:schemeClr val="tx1"/>
              </a:solidFill>
              <a:latin typeface="Meiryo UI"/>
              <a:ea typeface="Meiryo UI"/>
            </a:rPr>
            <a:t>I-6</a:t>
          </a:r>
        </a:p>
      </xdr:txBody>
    </xdr:sp>
    <xdr:clientData/>
  </xdr:twoCellAnchor>
  <xdr:twoCellAnchor>
    <xdr:from>
      <xdr:col>8</xdr:col>
      <xdr:colOff>934069</xdr:colOff>
      <xdr:row>37</xdr:row>
      <xdr:rowOff>216858</xdr:rowOff>
    </xdr:from>
    <xdr:to>
      <xdr:col>8</xdr:col>
      <xdr:colOff>1118839</xdr:colOff>
      <xdr:row>41</xdr:row>
      <xdr:rowOff>40205</xdr:rowOff>
    </xdr:to>
    <xdr:cxnSp macro="">
      <xdr:nvCxnSpPr>
        <xdr:cNvPr id="181" name="直線矢印コネクタ 180">
          <a:extLst>
            <a:ext uri="{FF2B5EF4-FFF2-40B4-BE49-F238E27FC236}">
              <a16:creationId xmlns:a16="http://schemas.microsoft.com/office/drawing/2014/main" id="{65F9A4F9-C7D7-4FBC-9295-678CFE24720D}"/>
            </a:ext>
          </a:extLst>
        </xdr:cNvPr>
        <xdr:cNvCxnSpPr>
          <a:cxnSpLocks/>
        </xdr:cNvCxnSpPr>
      </xdr:nvCxnSpPr>
      <xdr:spPr>
        <a:xfrm>
          <a:off x="17202769" y="8906833"/>
          <a:ext cx="181595" cy="734572"/>
        </a:xfrm>
        <a:prstGeom prst="straightConnector1">
          <a:avLst/>
        </a:prstGeom>
        <a:ln w="1270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1270717</xdr:colOff>
      <xdr:row>38</xdr:row>
      <xdr:rowOff>202162</xdr:rowOff>
    </xdr:from>
    <xdr:to>
      <xdr:col>8</xdr:col>
      <xdr:colOff>867146</xdr:colOff>
      <xdr:row>40</xdr:row>
      <xdr:rowOff>181724</xdr:rowOff>
    </xdr:to>
    <xdr:sp macro="" textlink="">
      <xdr:nvSpPr>
        <xdr:cNvPr id="182" name="四角形吹き出し 118">
          <a:extLst>
            <a:ext uri="{FF2B5EF4-FFF2-40B4-BE49-F238E27FC236}">
              <a16:creationId xmlns:a16="http://schemas.microsoft.com/office/drawing/2014/main" id="{6B03F20F-917A-43F1-8F12-3D22E5831AD2}"/>
            </a:ext>
          </a:extLst>
        </xdr:cNvPr>
        <xdr:cNvSpPr/>
      </xdr:nvSpPr>
      <xdr:spPr>
        <a:xfrm>
          <a:off x="15974142" y="9114387"/>
          <a:ext cx="1158529" cy="436762"/>
        </a:xfrm>
        <a:prstGeom prst="wedgeRectCallout">
          <a:avLst>
            <a:gd name="adj1" fmla="val 62742"/>
            <a:gd name="adj2" fmla="val 36251"/>
          </a:avLst>
        </a:prstGeom>
        <a:solidFill>
          <a:srgbClr val="FFEBED"/>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rtlCol="0" anchor="ctr"/>
        <a:lstStyle>
          <a:defPPr rtl="0">
            <a:defRPr lang="ja-JP"/>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171450" indent="-171450">
            <a:buFont typeface="Arial" panose="020B0604020202020204" pitchFamily="34" charset="0"/>
            <a:buChar char="•"/>
          </a:pPr>
          <a:r>
            <a:rPr lang="en-US" altLang="ja-JP" sz="800">
              <a:solidFill>
                <a:schemeClr val="tx1"/>
              </a:solidFill>
              <a:latin typeface="Meiryo UI" panose="020B0604030504040204" pitchFamily="50" charset="-128"/>
              <a:ea typeface="Meiryo UI" panose="020B0604030504040204" pitchFamily="50" charset="-128"/>
            </a:rPr>
            <a:t>API</a:t>
          </a:r>
          <a:r>
            <a:rPr lang="ja-JP" altLang="en-US" sz="800">
              <a:solidFill>
                <a:schemeClr val="tx1"/>
              </a:solidFill>
              <a:latin typeface="Meiryo UI" panose="020B0604030504040204" pitchFamily="50" charset="-128"/>
              <a:ea typeface="Meiryo UI" panose="020B0604030504040204" pitchFamily="50" charset="-128"/>
            </a:rPr>
            <a:t>取得情報の匿名加工を行う</a:t>
          </a:r>
          <a:endParaRPr lang="en-US" altLang="ja-JP" sz="800">
            <a:solidFill>
              <a:schemeClr val="tx1"/>
            </a:solidFill>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houjin-bangou.nta.go.jp/" TargetMode="External"/><Relationship Id="rId7" Type="http://schemas.openxmlformats.org/officeDocument/2006/relationships/printerSettings" Target="../printerSettings/printerSettings2.bin"/><Relationship Id="rId2" Type="http://schemas.openxmlformats.org/officeDocument/2006/relationships/hyperlink" Target="https://myna.go.jp/html/api/selfinfo/infolist.html" TargetMode="External"/><Relationship Id="rId1" Type="http://schemas.openxmlformats.org/officeDocument/2006/relationships/hyperlink" Target="https://myna.go.jp/html/api/pmhinfo/infolist.html" TargetMode="External"/><Relationship Id="rId6" Type="http://schemas.openxmlformats.org/officeDocument/2006/relationships/hyperlink" Target="https://services.digital.go.jp/mynaportal/system-requirements/" TargetMode="External"/><Relationship Id="rId5" Type="http://schemas.openxmlformats.org/officeDocument/2006/relationships/hyperlink" Target="https://myna.go.jp/html/api/pdf/api_simplifyauthentication_guideline.pdf" TargetMode="External"/><Relationship Id="rId4" Type="http://schemas.openxmlformats.org/officeDocument/2006/relationships/hyperlink" Target="https://myna.go.jp/html/api/medicalexaminfo/infolist.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developers.digital.go.jp/documents/mynaportal-api/related-contents/self-infomation-lis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developers.digital.go.jp/documents/mynaportal-api/related-contents/medicalexam-infomation-lis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developers.digital.go.jp/documents/mynaportal-api/related-contents/pmh-infomation-lis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meti.go.jp/policy/mono_info_service/healthcare/00phrshishin_20250428.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hyperlink" Target="https://www.houjin-bangou.nta.go.jp/" TargetMode="External"/><Relationship Id="rId2" Type="http://schemas.openxmlformats.org/officeDocument/2006/relationships/hyperlink" Target="https://myna.go.jp/html/api/selfinfo/infolist.html" TargetMode="External"/><Relationship Id="rId1" Type="http://schemas.openxmlformats.org/officeDocument/2006/relationships/hyperlink" Target="https://myna.go.jp/html/api/pmhinfo/infolist.html" TargetMode="External"/><Relationship Id="rId6" Type="http://schemas.openxmlformats.org/officeDocument/2006/relationships/printerSettings" Target="../printerSettings/printerSettings16.bin"/><Relationship Id="rId5" Type="http://schemas.openxmlformats.org/officeDocument/2006/relationships/hyperlink" Target="https://myna.go.jp/html/api/pdf/api_simplifyauthentication_guideline.pdf" TargetMode="External"/><Relationship Id="rId4" Type="http://schemas.openxmlformats.org/officeDocument/2006/relationships/hyperlink" Target="https://myna.go.jp/html/api/medicalexaminfo/infolist.html"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s://myna.go.jp/html/api/selfinfo/infolist.html"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https://developers.digital.go.jp/documents/mynaportal-api/related-contents/medicalexam-infomation-list/"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developers.digital.go.jp/documents/mynaportal-api/related-contents/pmh-infomation-list/"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08899-DA62-439C-A6DF-20896E0F9E95}">
  <sheetPr>
    <tabColor rgb="FF00B0F0"/>
  </sheetPr>
  <dimension ref="A2:N15"/>
  <sheetViews>
    <sheetView workbookViewId="0">
      <selection activeCell="C20" sqref="C20"/>
    </sheetView>
  </sheetViews>
  <sheetFormatPr defaultColWidth="8.83203125" defaultRowHeight="18"/>
  <cols>
    <col min="1" max="1" width="3.5" customWidth="1"/>
  </cols>
  <sheetData>
    <row r="2" spans="1:14">
      <c r="A2" s="155"/>
      <c r="B2" s="156" t="s">
        <v>0</v>
      </c>
      <c r="C2" s="155"/>
      <c r="D2" s="155"/>
      <c r="E2" s="155"/>
      <c r="F2" s="155"/>
      <c r="G2" s="155"/>
      <c r="H2" s="155"/>
      <c r="I2" s="155"/>
      <c r="J2" s="155"/>
      <c r="K2" s="155"/>
      <c r="L2" s="155"/>
      <c r="M2" s="155"/>
      <c r="N2" s="155"/>
    </row>
    <row r="3" spans="1:14">
      <c r="B3" s="1" t="s">
        <v>1</v>
      </c>
    </row>
    <row r="4" spans="1:14">
      <c r="B4" s="1" t="s">
        <v>2</v>
      </c>
    </row>
    <row r="5" spans="1:14">
      <c r="B5" s="1" t="s">
        <v>3</v>
      </c>
    </row>
    <row r="6" spans="1:14">
      <c r="B6" s="1" t="s">
        <v>4</v>
      </c>
    </row>
    <row r="7" spans="1:14">
      <c r="B7" s="1" t="s">
        <v>5</v>
      </c>
    </row>
    <row r="8" spans="1:14">
      <c r="B8" s="1" t="s">
        <v>6</v>
      </c>
    </row>
    <row r="9" spans="1:14">
      <c r="B9" s="1" t="s">
        <v>7</v>
      </c>
    </row>
    <row r="10" spans="1:14">
      <c r="B10" s="1" t="s">
        <v>8</v>
      </c>
    </row>
    <row r="11" spans="1:14">
      <c r="B11" s="1" t="s">
        <v>9</v>
      </c>
    </row>
    <row r="12" spans="1:14">
      <c r="B12" s="1" t="s">
        <v>10</v>
      </c>
    </row>
    <row r="13" spans="1:14">
      <c r="B13" s="1" t="s">
        <v>11</v>
      </c>
    </row>
    <row r="14" spans="1:14">
      <c r="B14" s="1" t="s">
        <v>12</v>
      </c>
    </row>
    <row r="15" spans="1:14">
      <c r="B15" s="1" t="s">
        <v>13</v>
      </c>
    </row>
  </sheetData>
  <phoneticPr fontId="1"/>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14D81-775F-441A-A013-741357ABE5DB}">
  <dimension ref="A2:I134"/>
  <sheetViews>
    <sheetView showGridLines="0" tabSelected="1" zoomScale="50" zoomScaleNormal="50" workbookViewId="0"/>
  </sheetViews>
  <sheetFormatPr defaultColWidth="8.58203125" defaultRowHeight="19.5" outlineLevelRow="1" outlineLevelCol="1"/>
  <cols>
    <col min="1" max="1" width="3" style="1" customWidth="1"/>
    <col min="2" max="2" width="4.08203125" style="24" customWidth="1"/>
    <col min="3" max="3" width="38.08203125" style="24" customWidth="1"/>
    <col min="4" max="4" width="32.75" style="24" customWidth="1"/>
    <col min="5" max="5" width="130.25" style="24" customWidth="1"/>
    <col min="6" max="6" width="5.9140625" style="1" customWidth="1"/>
    <col min="7" max="7" width="91.25" style="1" customWidth="1" outlineLevel="1"/>
    <col min="8" max="9" width="20.58203125" style="1" customWidth="1" outlineLevel="1"/>
    <col min="10" max="16384" width="8.58203125" style="1"/>
  </cols>
  <sheetData>
    <row r="2" spans="2:9" ht="26.5">
      <c r="B2" s="23" t="s">
        <v>14</v>
      </c>
      <c r="G2" s="469" t="s">
        <v>15</v>
      </c>
    </row>
    <row r="3" spans="2:9">
      <c r="B3" s="12"/>
      <c r="E3" s="94"/>
    </row>
    <row r="4" spans="2:9" ht="24.65" customHeight="1" outlineLevel="1">
      <c r="B4" s="24" t="s">
        <v>16</v>
      </c>
      <c r="E4" s="94"/>
      <c r="G4" s="243"/>
      <c r="H4" s="243"/>
      <c r="I4" s="243"/>
    </row>
    <row r="5" spans="2:9" s="24" customFormat="1" ht="20.149999999999999" customHeight="1" outlineLevel="1">
      <c r="B5" s="24" t="s">
        <v>1124</v>
      </c>
      <c r="E5" s="94"/>
      <c r="G5" s="243"/>
      <c r="H5" s="243"/>
      <c r="I5" s="243"/>
    </row>
    <row r="6" spans="2:9" s="24" customFormat="1" ht="24.65" customHeight="1" outlineLevel="1">
      <c r="B6" s="24" t="s">
        <v>17</v>
      </c>
      <c r="E6" s="94"/>
      <c r="G6" s="3"/>
      <c r="H6" s="93"/>
      <c r="I6" s="93"/>
    </row>
    <row r="7" spans="2:9" s="24" customFormat="1" ht="20.149999999999999" customHeight="1" outlineLevel="1">
      <c r="B7" s="24" t="s">
        <v>18</v>
      </c>
      <c r="E7" s="94"/>
      <c r="G7" s="3"/>
      <c r="H7" s="93"/>
      <c r="I7" s="93"/>
    </row>
    <row r="8" spans="2:9" s="24" customFormat="1" ht="23.15" customHeight="1" outlineLevel="1">
      <c r="B8" s="35" t="s">
        <v>19</v>
      </c>
      <c r="E8" s="94"/>
      <c r="G8" s="244"/>
      <c r="H8" s="93"/>
      <c r="I8" s="93"/>
    </row>
    <row r="9" spans="2:9" s="24" customFormat="1" ht="24.65" customHeight="1" outlineLevel="1">
      <c r="B9" s="35" t="s">
        <v>20</v>
      </c>
      <c r="G9" s="244"/>
      <c r="H9" s="93"/>
      <c r="I9" s="93"/>
    </row>
    <row r="10" spans="2:9" s="24" customFormat="1" ht="24.65" customHeight="1" outlineLevel="1">
      <c r="B10" s="35"/>
      <c r="G10" s="244"/>
      <c r="H10" s="93"/>
      <c r="I10" s="93"/>
    </row>
    <row r="11" spans="2:9" ht="20.149999999999999" customHeight="1">
      <c r="B11" s="240" t="s">
        <v>21</v>
      </c>
      <c r="E11" s="94"/>
    </row>
    <row r="12" spans="2:9" ht="27.5" customHeight="1">
      <c r="B12" s="565" t="s">
        <v>22</v>
      </c>
      <c r="C12" s="559" t="s">
        <v>23</v>
      </c>
      <c r="D12" s="560"/>
      <c r="E12" s="563" t="s">
        <v>24</v>
      </c>
      <c r="G12" s="569" t="s">
        <v>25</v>
      </c>
      <c r="H12" s="245" t="s">
        <v>26</v>
      </c>
      <c r="I12" s="246" t="s">
        <v>27</v>
      </c>
    </row>
    <row r="13" spans="2:9" ht="22.5" customHeight="1">
      <c r="B13" s="566"/>
      <c r="C13" s="561"/>
      <c r="D13" s="562"/>
      <c r="E13" s="564"/>
      <c r="G13" s="570"/>
      <c r="H13" s="245" t="s">
        <v>28</v>
      </c>
      <c r="I13" s="245" t="s">
        <v>28</v>
      </c>
    </row>
    <row r="14" spans="2:9" ht="35" customHeight="1">
      <c r="B14" s="267">
        <v>1</v>
      </c>
      <c r="C14" s="268" t="s">
        <v>885</v>
      </c>
      <c r="D14" s="247"/>
      <c r="E14" s="367"/>
      <c r="G14" s="248" t="s">
        <v>30</v>
      </c>
      <c r="H14" s="90"/>
      <c r="I14" s="90"/>
    </row>
    <row r="15" spans="2:9" ht="54.5" customHeight="1">
      <c r="B15" s="267">
        <f>B14+1</f>
        <v>2</v>
      </c>
      <c r="C15" s="268" t="s">
        <v>31</v>
      </c>
      <c r="D15" s="247"/>
      <c r="E15" s="367"/>
      <c r="G15" s="34" t="s">
        <v>32</v>
      </c>
      <c r="H15" s="90"/>
      <c r="I15" s="90"/>
    </row>
    <row r="16" spans="2:9" ht="35" customHeight="1">
      <c r="B16" s="269">
        <f>B15+1</f>
        <v>3</v>
      </c>
      <c r="C16" s="268" t="s">
        <v>33</v>
      </c>
      <c r="D16" s="270"/>
      <c r="E16" s="495"/>
      <c r="G16" s="500" t="s">
        <v>34</v>
      </c>
      <c r="H16" s="57"/>
      <c r="I16" s="57"/>
    </row>
    <row r="17" spans="1:9" ht="35" customHeight="1">
      <c r="A17" s="24"/>
      <c r="B17" s="271">
        <f>B16+1</f>
        <v>4</v>
      </c>
      <c r="C17" s="272" t="s">
        <v>886</v>
      </c>
      <c r="D17" s="273"/>
      <c r="E17" s="495"/>
      <c r="G17" s="250" t="s">
        <v>36</v>
      </c>
      <c r="H17" s="57"/>
      <c r="I17" s="57"/>
    </row>
    <row r="18" spans="1:9" ht="35" customHeight="1">
      <c r="A18" s="24"/>
      <c r="B18" s="274"/>
      <c r="C18" s="275"/>
      <c r="D18" s="276"/>
      <c r="E18" s="496"/>
      <c r="G18" s="251" t="s">
        <v>37</v>
      </c>
      <c r="H18" s="252"/>
      <c r="I18" s="252"/>
    </row>
    <row r="19" spans="1:9" ht="35" customHeight="1">
      <c r="B19" s="274"/>
      <c r="C19" s="275"/>
      <c r="D19" s="277"/>
      <c r="E19" s="496"/>
      <c r="G19" s="251" t="s">
        <v>38</v>
      </c>
      <c r="H19" s="253"/>
      <c r="I19" s="253"/>
    </row>
    <row r="20" spans="1:9" ht="35" customHeight="1">
      <c r="B20" s="274"/>
      <c r="C20" s="275"/>
      <c r="D20" s="277"/>
      <c r="E20" s="496"/>
      <c r="G20" s="581" t="s">
        <v>39</v>
      </c>
      <c r="H20" s="252"/>
      <c r="I20" s="252"/>
    </row>
    <row r="21" spans="1:9" ht="35" customHeight="1">
      <c r="A21" s="2"/>
      <c r="B21" s="274"/>
      <c r="C21" s="275"/>
      <c r="D21" s="277"/>
      <c r="E21" s="212"/>
      <c r="G21" s="582"/>
      <c r="H21" s="254"/>
      <c r="I21" s="254"/>
    </row>
    <row r="22" spans="1:9" ht="35" customHeight="1">
      <c r="A22" s="2"/>
      <c r="B22" s="274"/>
      <c r="C22" s="275"/>
      <c r="D22" s="277"/>
      <c r="E22" s="461"/>
      <c r="G22" s="583" t="s">
        <v>40</v>
      </c>
      <c r="H22" s="587"/>
      <c r="I22" s="587"/>
    </row>
    <row r="23" spans="1:9" ht="35" customHeight="1">
      <c r="B23" s="274"/>
      <c r="C23" s="275"/>
      <c r="D23" s="277"/>
      <c r="E23" s="213"/>
      <c r="G23" s="584"/>
      <c r="H23" s="588"/>
      <c r="I23" s="588"/>
    </row>
    <row r="24" spans="1:9" ht="30" customHeight="1">
      <c r="B24" s="269">
        <f>B17+1</f>
        <v>5</v>
      </c>
      <c r="C24" s="268" t="s">
        <v>41</v>
      </c>
      <c r="D24" s="270"/>
      <c r="E24" s="367"/>
      <c r="G24" s="501" t="s">
        <v>42</v>
      </c>
      <c r="H24" s="254"/>
      <c r="I24" s="254"/>
    </row>
    <row r="25" spans="1:9" ht="30" customHeight="1">
      <c r="B25" s="271">
        <f t="shared" ref="B25:B27" si="0">B24+1</f>
        <v>6</v>
      </c>
      <c r="C25" s="278" t="s">
        <v>43</v>
      </c>
      <c r="D25" s="278" t="s">
        <v>44</v>
      </c>
      <c r="E25" s="495"/>
      <c r="F25" s="16"/>
      <c r="G25" s="500" t="s">
        <v>45</v>
      </c>
      <c r="H25" s="57"/>
      <c r="I25" s="57"/>
    </row>
    <row r="26" spans="1:9" ht="44" customHeight="1">
      <c r="B26" s="279">
        <f t="shared" si="0"/>
        <v>7</v>
      </c>
      <c r="C26" s="280"/>
      <c r="D26" s="281" t="s">
        <v>46</v>
      </c>
      <c r="E26" s="497"/>
      <c r="F26" s="28"/>
      <c r="G26" s="502" t="s">
        <v>47</v>
      </c>
      <c r="H26" s="253"/>
      <c r="I26" s="253"/>
    </row>
    <row r="27" spans="1:9" ht="30" customHeight="1">
      <c r="B27" s="282">
        <f t="shared" si="0"/>
        <v>8</v>
      </c>
      <c r="C27" s="283"/>
      <c r="D27" s="284" t="s">
        <v>48</v>
      </c>
      <c r="E27" s="213"/>
      <c r="F27" s="28"/>
      <c r="G27" s="503" t="s">
        <v>49</v>
      </c>
      <c r="H27" s="255"/>
      <c r="I27" s="255"/>
    </row>
    <row r="28" spans="1:9" ht="80" customHeight="1">
      <c r="B28" s="269">
        <f>B27+1</f>
        <v>9</v>
      </c>
      <c r="C28" s="278" t="s">
        <v>50</v>
      </c>
      <c r="D28" s="285" t="s">
        <v>1</v>
      </c>
      <c r="E28" s="498"/>
      <c r="G28" s="250" t="s">
        <v>51</v>
      </c>
      <c r="H28" s="57"/>
      <c r="I28" s="57"/>
    </row>
    <row r="29" spans="1:9" ht="80" customHeight="1">
      <c r="B29" s="279">
        <f t="shared" ref="B29:B30" si="1">B28+1</f>
        <v>10</v>
      </c>
      <c r="C29" s="280"/>
      <c r="D29" s="281" t="s">
        <v>52</v>
      </c>
      <c r="E29" s="496"/>
      <c r="G29" s="251" t="s">
        <v>53</v>
      </c>
      <c r="H29" s="252"/>
      <c r="I29" s="252"/>
    </row>
    <row r="30" spans="1:9" ht="80" customHeight="1">
      <c r="B30" s="279">
        <f t="shared" si="1"/>
        <v>11</v>
      </c>
      <c r="C30" s="280"/>
      <c r="D30" s="281" t="s">
        <v>9</v>
      </c>
      <c r="E30" s="499"/>
      <c r="G30" s="251" t="s">
        <v>54</v>
      </c>
      <c r="H30" s="252"/>
      <c r="I30" s="252"/>
    </row>
    <row r="31" spans="1:9" ht="45" customHeight="1">
      <c r="B31" s="271">
        <f>B30+1</f>
        <v>12</v>
      </c>
      <c r="C31" s="272" t="s">
        <v>55</v>
      </c>
      <c r="D31" s="286" t="s">
        <v>56</v>
      </c>
      <c r="E31" s="495"/>
      <c r="G31" s="500" t="s">
        <v>57</v>
      </c>
      <c r="H31" s="57"/>
      <c r="I31" s="57"/>
    </row>
    <row r="32" spans="1:9" ht="45" customHeight="1">
      <c r="B32" s="287">
        <f t="shared" ref="B32:B34" si="2">B31+1</f>
        <v>13</v>
      </c>
      <c r="C32" s="283"/>
      <c r="D32" s="288" t="s">
        <v>58</v>
      </c>
      <c r="E32" s="499"/>
      <c r="G32" s="258" t="s">
        <v>59</v>
      </c>
      <c r="H32" s="259"/>
      <c r="I32" s="259"/>
    </row>
    <row r="33" spans="1:9" ht="100" customHeight="1">
      <c r="B33" s="267">
        <f>B32+1</f>
        <v>14</v>
      </c>
      <c r="C33" s="268" t="s">
        <v>887</v>
      </c>
      <c r="D33" s="247"/>
      <c r="E33" s="367"/>
      <c r="G33" s="34" t="s">
        <v>61</v>
      </c>
      <c r="H33" s="90"/>
      <c r="I33" s="90"/>
    </row>
    <row r="34" spans="1:9" ht="100" customHeight="1">
      <c r="B34" s="267">
        <f t="shared" si="2"/>
        <v>15</v>
      </c>
      <c r="C34" s="289" t="s">
        <v>62</v>
      </c>
      <c r="D34" s="273"/>
      <c r="E34" s="367"/>
      <c r="G34" s="500" t="s">
        <v>63</v>
      </c>
      <c r="H34" s="57"/>
      <c r="I34" s="57"/>
    </row>
    <row r="35" spans="1:9" ht="15" customHeight="1">
      <c r="B35" s="571">
        <f>B34+1</f>
        <v>16</v>
      </c>
      <c r="C35" s="575" t="s">
        <v>64</v>
      </c>
      <c r="D35" s="278" t="s">
        <v>888</v>
      </c>
      <c r="E35" s="210" t="s">
        <v>66</v>
      </c>
      <c r="G35" s="601" t="s">
        <v>67</v>
      </c>
      <c r="H35" s="589"/>
      <c r="I35" s="589"/>
    </row>
    <row r="36" spans="1:9" ht="50" customHeight="1">
      <c r="B36" s="572"/>
      <c r="C36" s="576"/>
      <c r="D36" s="280"/>
      <c r="E36" s="215"/>
      <c r="G36" s="593"/>
      <c r="H36" s="590"/>
      <c r="I36" s="590"/>
    </row>
    <row r="37" spans="1:9" ht="15" customHeight="1">
      <c r="A37" s="2"/>
      <c r="B37" s="572"/>
      <c r="C37" s="576"/>
      <c r="D37" s="280"/>
      <c r="E37" s="216" t="s">
        <v>68</v>
      </c>
      <c r="G37" s="593"/>
      <c r="H37" s="590"/>
      <c r="I37" s="590"/>
    </row>
    <row r="38" spans="1:9" ht="15" customHeight="1">
      <c r="A38" s="2"/>
      <c r="B38" s="572"/>
      <c r="C38" s="576"/>
      <c r="D38" s="280"/>
      <c r="E38" s="212" t="s">
        <v>69</v>
      </c>
      <c r="G38" s="593"/>
      <c r="H38" s="590"/>
      <c r="I38" s="590"/>
    </row>
    <row r="39" spans="1:9" ht="50" customHeight="1">
      <c r="B39" s="572"/>
      <c r="C39" s="576"/>
      <c r="D39" s="280"/>
      <c r="E39" s="215"/>
      <c r="G39" s="599" t="s">
        <v>70</v>
      </c>
      <c r="H39" s="587"/>
      <c r="I39" s="587"/>
    </row>
    <row r="40" spans="1:9">
      <c r="B40" s="572"/>
      <c r="C40" s="576"/>
      <c r="D40" s="280"/>
      <c r="E40" s="216" t="s">
        <v>71</v>
      </c>
      <c r="G40" s="600"/>
      <c r="H40" s="590"/>
      <c r="I40" s="590"/>
    </row>
    <row r="41" spans="1:9">
      <c r="B41" s="573">
        <f>B35+1</f>
        <v>17</v>
      </c>
      <c r="C41" s="576"/>
      <c r="D41" s="291" t="s">
        <v>889</v>
      </c>
      <c r="E41" s="212" t="s">
        <v>73</v>
      </c>
      <c r="G41" s="600"/>
      <c r="H41" s="590"/>
      <c r="I41" s="590"/>
    </row>
    <row r="42" spans="1:9" ht="50" customHeight="1">
      <c r="B42" s="572"/>
      <c r="C42" s="576"/>
      <c r="D42" s="280"/>
      <c r="E42" s="215"/>
      <c r="G42" s="600"/>
      <c r="H42" s="591"/>
      <c r="I42" s="591"/>
    </row>
    <row r="43" spans="1:9">
      <c r="B43" s="572"/>
      <c r="C43" s="576"/>
      <c r="D43" s="280"/>
      <c r="E43" s="216" t="s">
        <v>68</v>
      </c>
      <c r="G43" s="597" t="s">
        <v>74</v>
      </c>
      <c r="H43" s="590"/>
      <c r="I43" s="590"/>
    </row>
    <row r="44" spans="1:9">
      <c r="B44" s="572"/>
      <c r="C44" s="576"/>
      <c r="D44" s="280"/>
      <c r="E44" s="212" t="s">
        <v>69</v>
      </c>
      <c r="G44" s="598"/>
      <c r="H44" s="590"/>
      <c r="I44" s="590"/>
    </row>
    <row r="45" spans="1:9" ht="50" customHeight="1">
      <c r="B45" s="572"/>
      <c r="C45" s="576"/>
      <c r="D45" s="280"/>
      <c r="E45" s="215"/>
      <c r="G45" s="598"/>
      <c r="H45" s="590"/>
      <c r="I45" s="590"/>
    </row>
    <row r="46" spans="1:9">
      <c r="B46" s="574"/>
      <c r="C46" s="577"/>
      <c r="D46" s="283"/>
      <c r="E46" s="217" t="s">
        <v>71</v>
      </c>
      <c r="G46" s="598"/>
      <c r="H46" s="590"/>
      <c r="I46" s="590"/>
    </row>
    <row r="47" spans="1:9" ht="35" customHeight="1">
      <c r="B47" s="271">
        <f>B41+1</f>
        <v>18</v>
      </c>
      <c r="C47" s="578" t="s">
        <v>75</v>
      </c>
      <c r="D47" s="292" t="s">
        <v>76</v>
      </c>
      <c r="E47" s="218"/>
      <c r="G47" s="249" t="s">
        <v>77</v>
      </c>
      <c r="H47" s="57"/>
      <c r="I47" s="57"/>
    </row>
    <row r="48" spans="1:9" ht="35" customHeight="1">
      <c r="B48" s="290">
        <f>B47+1</f>
        <v>19</v>
      </c>
      <c r="C48" s="579"/>
      <c r="D48" s="293" t="s">
        <v>890</v>
      </c>
      <c r="E48" s="220"/>
      <c r="G48" s="506" t="s">
        <v>78</v>
      </c>
      <c r="H48" s="253"/>
      <c r="I48" s="253"/>
    </row>
    <row r="49" spans="2:9" ht="35" customHeight="1">
      <c r="B49" s="279">
        <f t="shared" ref="B49:B51" si="3">B48+1</f>
        <v>20</v>
      </c>
      <c r="C49" s="579"/>
      <c r="D49" s="294" t="s">
        <v>79</v>
      </c>
      <c r="E49" s="221"/>
      <c r="G49" s="506" t="s">
        <v>80</v>
      </c>
      <c r="H49" s="253"/>
      <c r="I49" s="253"/>
    </row>
    <row r="50" spans="2:9" ht="80" customHeight="1">
      <c r="B50" s="279">
        <f t="shared" si="3"/>
        <v>21</v>
      </c>
      <c r="C50" s="579"/>
      <c r="D50" s="294" t="s">
        <v>81</v>
      </c>
      <c r="E50" s="215"/>
      <c r="G50" s="256" t="s">
        <v>82</v>
      </c>
      <c r="H50" s="253"/>
      <c r="I50" s="253"/>
    </row>
    <row r="51" spans="2:9" ht="35" customHeight="1">
      <c r="B51" s="282">
        <f t="shared" si="3"/>
        <v>22</v>
      </c>
      <c r="C51" s="580"/>
      <c r="D51" s="295" t="s">
        <v>83</v>
      </c>
      <c r="E51" s="222"/>
      <c r="G51" s="505" t="s">
        <v>84</v>
      </c>
      <c r="H51" s="255"/>
      <c r="I51" s="255"/>
    </row>
    <row r="53" spans="2:9" ht="22">
      <c r="B53" s="240" t="s">
        <v>85</v>
      </c>
      <c r="E53" s="94"/>
      <c r="G53" s="3"/>
      <c r="H53" s="93"/>
      <c r="I53" s="93"/>
    </row>
    <row r="54" spans="2:9" s="2" customFormat="1" ht="30">
      <c r="B54" s="565" t="s">
        <v>22</v>
      </c>
      <c r="C54" s="559" t="s">
        <v>23</v>
      </c>
      <c r="D54" s="560"/>
      <c r="E54" s="563" t="s">
        <v>24</v>
      </c>
      <c r="F54" s="27"/>
      <c r="G54" s="569" t="s">
        <v>25</v>
      </c>
      <c r="H54" s="245" t="s">
        <v>26</v>
      </c>
      <c r="I54" s="260" t="s">
        <v>884</v>
      </c>
    </row>
    <row r="55" spans="2:9" s="2" customFormat="1" ht="22.5" customHeight="1">
      <c r="B55" s="566"/>
      <c r="C55" s="561"/>
      <c r="D55" s="562"/>
      <c r="E55" s="564"/>
      <c r="F55" s="27"/>
      <c r="G55" s="570"/>
      <c r="H55" s="245" t="s">
        <v>28</v>
      </c>
      <c r="I55" s="245" t="s">
        <v>28</v>
      </c>
    </row>
    <row r="56" spans="2:9" ht="20.149999999999999" customHeight="1">
      <c r="B56" s="267">
        <v>1</v>
      </c>
      <c r="C56" s="268" t="s">
        <v>86</v>
      </c>
      <c r="D56" s="247"/>
      <c r="E56" s="298"/>
      <c r="F56" s="16"/>
      <c r="G56" s="5" t="s">
        <v>87</v>
      </c>
      <c r="H56" s="90"/>
      <c r="I56" s="90"/>
    </row>
    <row r="57" spans="2:9" ht="20.149999999999999" customHeight="1">
      <c r="B57" s="267">
        <f t="shared" ref="B57:B65" si="4">B56+1</f>
        <v>2</v>
      </c>
      <c r="C57" s="268" t="s">
        <v>88</v>
      </c>
      <c r="D57" s="247"/>
      <c r="E57" s="209"/>
      <c r="F57" s="16"/>
      <c r="G57" s="5" t="s">
        <v>89</v>
      </c>
      <c r="H57" s="90"/>
      <c r="I57" s="90"/>
    </row>
    <row r="58" spans="2:9" ht="20.149999999999999" customHeight="1">
      <c r="B58" s="267">
        <f t="shared" si="4"/>
        <v>3</v>
      </c>
      <c r="C58" s="268" t="s">
        <v>90</v>
      </c>
      <c r="D58" s="247"/>
      <c r="E58" s="209"/>
      <c r="F58" s="16"/>
      <c r="G58" s="5" t="s">
        <v>91</v>
      </c>
      <c r="H58" s="90"/>
      <c r="I58" s="90"/>
    </row>
    <row r="59" spans="2:9" ht="20.149999999999999" customHeight="1">
      <c r="B59" s="271">
        <f t="shared" si="4"/>
        <v>4</v>
      </c>
      <c r="C59" s="272" t="s">
        <v>92</v>
      </c>
      <c r="D59" s="278" t="s">
        <v>93</v>
      </c>
      <c r="E59" s="210"/>
      <c r="F59" s="16"/>
      <c r="G59" s="249" t="s">
        <v>94</v>
      </c>
      <c r="H59" s="261"/>
      <c r="I59" s="261"/>
    </row>
    <row r="60" spans="2:9" ht="20.149999999999999" customHeight="1">
      <c r="B60" s="287">
        <f t="shared" si="4"/>
        <v>5</v>
      </c>
      <c r="C60" s="283"/>
      <c r="D60" s="296" t="s">
        <v>95</v>
      </c>
      <c r="E60" s="213"/>
      <c r="F60" s="16"/>
      <c r="G60" s="262" t="s">
        <v>91</v>
      </c>
      <c r="H60" s="255"/>
      <c r="I60" s="255"/>
    </row>
    <row r="61" spans="2:9" ht="100" customHeight="1">
      <c r="B61" s="282">
        <f t="shared" si="4"/>
        <v>6</v>
      </c>
      <c r="C61" s="268" t="s">
        <v>96</v>
      </c>
      <c r="D61" s="247"/>
      <c r="E61" s="209"/>
      <c r="F61" s="16"/>
      <c r="G61" s="5" t="s">
        <v>97</v>
      </c>
      <c r="H61" s="90"/>
      <c r="I61" s="90"/>
    </row>
    <row r="62" spans="2:9" ht="20.149999999999999" customHeight="1">
      <c r="B62" s="271">
        <f t="shared" si="4"/>
        <v>7</v>
      </c>
      <c r="C62" s="272" t="s">
        <v>98</v>
      </c>
      <c r="D62" s="278" t="s">
        <v>99</v>
      </c>
      <c r="E62" s="210"/>
      <c r="F62" s="16"/>
      <c r="G62" s="594" t="s">
        <v>100</v>
      </c>
      <c r="H62" s="589"/>
      <c r="I62" s="57"/>
    </row>
    <row r="63" spans="2:9" ht="20.149999999999999" customHeight="1">
      <c r="B63" s="279">
        <f t="shared" si="4"/>
        <v>8</v>
      </c>
      <c r="C63" s="280"/>
      <c r="D63" s="297" t="s">
        <v>101</v>
      </c>
      <c r="E63" s="211"/>
      <c r="F63" s="26"/>
      <c r="G63" s="595"/>
      <c r="H63" s="590"/>
      <c r="I63" s="254"/>
    </row>
    <row r="64" spans="2:9" ht="20.149999999999999" customHeight="1">
      <c r="B64" s="279">
        <f t="shared" si="4"/>
        <v>9</v>
      </c>
      <c r="C64" s="280"/>
      <c r="D64" s="297" t="s">
        <v>102</v>
      </c>
      <c r="E64" s="211"/>
      <c r="F64" s="26"/>
      <c r="G64" s="595"/>
      <c r="H64" s="590"/>
      <c r="I64" s="254"/>
    </row>
    <row r="65" spans="2:9" ht="20.149999999999999" customHeight="1">
      <c r="B65" s="282">
        <f t="shared" si="4"/>
        <v>10</v>
      </c>
      <c r="C65" s="283"/>
      <c r="D65" s="283" t="s">
        <v>103</v>
      </c>
      <c r="E65" s="234"/>
      <c r="F65" s="16"/>
      <c r="G65" s="586"/>
      <c r="H65" s="588"/>
      <c r="I65" s="255"/>
    </row>
    <row r="66" spans="2:9" s="24" customFormat="1">
      <c r="B66" s="35"/>
      <c r="E66" s="94"/>
      <c r="G66" s="3"/>
      <c r="H66" s="93"/>
      <c r="I66" s="93"/>
    </row>
    <row r="67" spans="2:9" ht="22">
      <c r="B67" s="240" t="s">
        <v>104</v>
      </c>
      <c r="E67" s="94"/>
      <c r="G67" s="3"/>
      <c r="H67" s="93"/>
      <c r="I67" s="93"/>
    </row>
    <row r="68" spans="2:9" s="2" customFormat="1" ht="15">
      <c r="B68" s="565" t="s">
        <v>22</v>
      </c>
      <c r="C68" s="559" t="s">
        <v>23</v>
      </c>
      <c r="D68" s="560"/>
      <c r="E68" s="563" t="s">
        <v>24</v>
      </c>
      <c r="F68" s="27"/>
      <c r="G68" s="569" t="s">
        <v>25</v>
      </c>
      <c r="H68" s="245" t="s">
        <v>26</v>
      </c>
      <c r="I68" s="260" t="s">
        <v>27</v>
      </c>
    </row>
    <row r="69" spans="2:9" s="2" customFormat="1" ht="22.5" customHeight="1">
      <c r="B69" s="566"/>
      <c r="C69" s="561"/>
      <c r="D69" s="562"/>
      <c r="E69" s="564"/>
      <c r="F69" s="27"/>
      <c r="G69" s="570"/>
      <c r="H69" s="245" t="s">
        <v>28</v>
      </c>
      <c r="I69" s="245" t="s">
        <v>28</v>
      </c>
    </row>
    <row r="70" spans="2:9" ht="30" customHeight="1">
      <c r="B70" s="267">
        <v>1</v>
      </c>
      <c r="C70" s="268" t="s">
        <v>105</v>
      </c>
      <c r="D70" s="247"/>
      <c r="E70" s="228"/>
      <c r="F70" s="28"/>
      <c r="G70" s="5" t="s">
        <v>106</v>
      </c>
      <c r="H70" s="90"/>
      <c r="I70" s="90"/>
    </row>
    <row r="71" spans="2:9" ht="30" customHeight="1">
      <c r="B71" s="287">
        <f>B70+1</f>
        <v>2</v>
      </c>
      <c r="C71" s="275" t="s">
        <v>107</v>
      </c>
      <c r="D71" s="299"/>
      <c r="E71" s="229"/>
      <c r="F71" s="26"/>
      <c r="G71" s="262" t="s">
        <v>108</v>
      </c>
      <c r="H71" s="263"/>
      <c r="I71" s="264"/>
    </row>
    <row r="72" spans="2:9" ht="30" customHeight="1">
      <c r="B72" s="271">
        <f>B71+1</f>
        <v>3</v>
      </c>
      <c r="C72" s="272" t="s">
        <v>109</v>
      </c>
      <c r="D72" s="273"/>
      <c r="E72" s="230"/>
      <c r="F72" s="16"/>
      <c r="G72" s="594" t="s">
        <v>110</v>
      </c>
      <c r="H72" s="589"/>
      <c r="I72" s="589"/>
    </row>
    <row r="73" spans="2:9" ht="30" customHeight="1">
      <c r="B73" s="279">
        <f>B72+1</f>
        <v>4</v>
      </c>
      <c r="C73" s="275"/>
      <c r="D73" s="276"/>
      <c r="E73" s="211"/>
      <c r="F73" s="16"/>
      <c r="G73" s="595"/>
      <c r="H73" s="590"/>
      <c r="I73" s="590"/>
    </row>
    <row r="74" spans="2:9" ht="30" customHeight="1">
      <c r="B74" s="279">
        <f>B73+1</f>
        <v>5</v>
      </c>
      <c r="C74" s="275"/>
      <c r="D74" s="276"/>
      <c r="E74" s="211"/>
      <c r="F74" s="26"/>
      <c r="G74" s="596"/>
      <c r="H74" s="591"/>
      <c r="I74" s="591"/>
    </row>
    <row r="75" spans="2:9" ht="30" customHeight="1">
      <c r="B75" s="279">
        <f t="shared" ref="B75:B82" si="5">B74+1</f>
        <v>6</v>
      </c>
      <c r="C75" s="275"/>
      <c r="D75" s="277"/>
      <c r="E75" s="211"/>
      <c r="F75" s="26"/>
      <c r="G75" s="592" t="s">
        <v>37</v>
      </c>
      <c r="H75" s="587"/>
      <c r="I75" s="587"/>
    </row>
    <row r="76" spans="2:9" ht="30" customHeight="1">
      <c r="B76" s="279">
        <f t="shared" si="5"/>
        <v>7</v>
      </c>
      <c r="C76" s="275"/>
      <c r="D76" s="277"/>
      <c r="E76" s="211"/>
      <c r="F76" s="26"/>
      <c r="G76" s="593"/>
      <c r="H76" s="590"/>
      <c r="I76" s="590"/>
    </row>
    <row r="77" spans="2:9" ht="30" customHeight="1">
      <c r="B77" s="279">
        <f>B76+1</f>
        <v>8</v>
      </c>
      <c r="C77" s="275"/>
      <c r="D77" s="277"/>
      <c r="E77" s="211"/>
      <c r="F77" s="26"/>
      <c r="G77" s="593"/>
      <c r="H77" s="590"/>
      <c r="I77" s="590"/>
    </row>
    <row r="78" spans="2:9" ht="30" customHeight="1">
      <c r="B78" s="290">
        <f t="shared" si="5"/>
        <v>9</v>
      </c>
      <c r="C78" s="275"/>
      <c r="D78" s="300"/>
      <c r="E78" s="213"/>
      <c r="F78" s="26"/>
      <c r="G78" s="593"/>
      <c r="H78" s="590"/>
      <c r="I78" s="590"/>
    </row>
    <row r="79" spans="2:9" ht="30" customHeight="1">
      <c r="B79" s="267">
        <f>B78+1</f>
        <v>10</v>
      </c>
      <c r="C79" s="268" t="s">
        <v>111</v>
      </c>
      <c r="D79" s="270"/>
      <c r="E79" s="209"/>
      <c r="F79" s="16"/>
      <c r="G79" s="504" t="s">
        <v>112</v>
      </c>
      <c r="H79" s="90"/>
      <c r="I79" s="90"/>
    </row>
    <row r="80" spans="2:9" ht="50.15" customHeight="1">
      <c r="B80" s="269">
        <f>B79+1</f>
        <v>11</v>
      </c>
      <c r="C80" s="278" t="s">
        <v>113</v>
      </c>
      <c r="D80" s="285" t="s">
        <v>1</v>
      </c>
      <c r="E80" s="230"/>
      <c r="F80" s="26"/>
      <c r="G80" s="265" t="s">
        <v>114</v>
      </c>
      <c r="H80" s="261"/>
      <c r="I80" s="261"/>
    </row>
    <row r="81" spans="2:9" ht="50.15" customHeight="1">
      <c r="B81" s="279">
        <f t="shared" si="5"/>
        <v>12</v>
      </c>
      <c r="C81" s="280"/>
      <c r="D81" s="281" t="s">
        <v>52</v>
      </c>
      <c r="E81" s="231"/>
      <c r="F81" s="26"/>
      <c r="G81" s="266" t="s">
        <v>115</v>
      </c>
      <c r="H81" s="253"/>
      <c r="I81" s="253"/>
    </row>
    <row r="82" spans="2:9" ht="50.15" customHeight="1">
      <c r="B82" s="287">
        <f t="shared" si="5"/>
        <v>13</v>
      </c>
      <c r="C82" s="283"/>
      <c r="D82" s="301" t="s">
        <v>9</v>
      </c>
      <c r="E82" s="213"/>
      <c r="F82" s="26"/>
      <c r="G82" s="262" t="s">
        <v>116</v>
      </c>
      <c r="H82" s="259"/>
      <c r="I82" s="259"/>
    </row>
    <row r="83" spans="2:9">
      <c r="E83" s="94"/>
      <c r="G83" s="3"/>
      <c r="H83" s="93"/>
      <c r="I83" s="93"/>
    </row>
    <row r="84" spans="2:9" ht="22">
      <c r="B84" s="240" t="s">
        <v>117</v>
      </c>
      <c r="E84" s="94"/>
      <c r="G84" s="3"/>
      <c r="H84" s="93"/>
      <c r="I84" s="93"/>
    </row>
    <row r="85" spans="2:9" s="2" customFormat="1" ht="30">
      <c r="B85" s="565" t="s">
        <v>22</v>
      </c>
      <c r="C85" s="559" t="s">
        <v>23</v>
      </c>
      <c r="D85" s="560"/>
      <c r="E85" s="563" t="s">
        <v>24</v>
      </c>
      <c r="F85" s="27"/>
      <c r="G85" s="569" t="s">
        <v>25</v>
      </c>
      <c r="H85" s="245" t="s">
        <v>26</v>
      </c>
      <c r="I85" s="260" t="s">
        <v>884</v>
      </c>
    </row>
    <row r="86" spans="2:9" s="2" customFormat="1" ht="22.5" customHeight="1">
      <c r="B86" s="566"/>
      <c r="C86" s="561"/>
      <c r="D86" s="562"/>
      <c r="E86" s="564"/>
      <c r="F86" s="27"/>
      <c r="G86" s="570"/>
      <c r="H86" s="245" t="s">
        <v>28</v>
      </c>
      <c r="I86" s="245" t="s">
        <v>28</v>
      </c>
    </row>
    <row r="87" spans="2:9" ht="30" customHeight="1">
      <c r="B87" s="267">
        <v>1</v>
      </c>
      <c r="C87" s="268" t="s">
        <v>118</v>
      </c>
      <c r="D87" s="247"/>
      <c r="E87" s="209"/>
      <c r="F87" s="16"/>
      <c r="G87" s="5" t="s">
        <v>119</v>
      </c>
      <c r="H87" s="90"/>
      <c r="I87" s="90"/>
    </row>
    <row r="88" spans="2:9" ht="30" customHeight="1">
      <c r="B88" s="271">
        <f>B87+1</f>
        <v>2</v>
      </c>
      <c r="C88" s="278" t="s">
        <v>120</v>
      </c>
      <c r="D88" s="272" t="s">
        <v>121</v>
      </c>
      <c r="E88" s="218"/>
      <c r="F88" s="26"/>
      <c r="G88" s="249" t="s">
        <v>77</v>
      </c>
      <c r="H88" s="57"/>
      <c r="I88" s="57"/>
    </row>
    <row r="89" spans="2:9" ht="40" customHeight="1">
      <c r="B89" s="279">
        <f>B88+1</f>
        <v>3</v>
      </c>
      <c r="C89" s="280"/>
      <c r="D89" s="302" t="s">
        <v>891</v>
      </c>
      <c r="E89" s="233"/>
      <c r="F89" s="26"/>
      <c r="G89" s="506" t="s">
        <v>78</v>
      </c>
      <c r="H89" s="253"/>
      <c r="I89" s="253"/>
    </row>
    <row r="90" spans="2:9" ht="30" customHeight="1">
      <c r="B90" s="279">
        <f t="shared" ref="B90:B96" si="6">B89+1</f>
        <v>4</v>
      </c>
      <c r="C90" s="280"/>
      <c r="D90" s="294" t="s">
        <v>79</v>
      </c>
      <c r="E90" s="221"/>
      <c r="F90" s="26"/>
      <c r="G90" s="506" t="s">
        <v>80</v>
      </c>
      <c r="H90" s="253"/>
      <c r="I90" s="253"/>
    </row>
    <row r="91" spans="2:9" ht="30" customHeight="1">
      <c r="B91" s="282">
        <f t="shared" si="6"/>
        <v>5</v>
      </c>
      <c r="C91" s="283"/>
      <c r="D91" s="295" t="s">
        <v>81</v>
      </c>
      <c r="E91" s="234"/>
      <c r="F91" s="26"/>
      <c r="G91" s="257" t="s">
        <v>82</v>
      </c>
      <c r="H91" s="255"/>
      <c r="I91" s="255"/>
    </row>
    <row r="92" spans="2:9" ht="100" customHeight="1">
      <c r="B92" s="267">
        <f>B91+1</f>
        <v>6</v>
      </c>
      <c r="C92" s="268" t="s">
        <v>122</v>
      </c>
      <c r="D92" s="303"/>
      <c r="E92" s="209"/>
      <c r="F92" s="26"/>
      <c r="G92" s="5" t="s">
        <v>123</v>
      </c>
      <c r="H92" s="57"/>
      <c r="I92" s="57"/>
    </row>
    <row r="93" spans="2:9" ht="100" customHeight="1">
      <c r="B93" s="267">
        <f t="shared" si="6"/>
        <v>7</v>
      </c>
      <c r="C93" s="567" t="s">
        <v>124</v>
      </c>
      <c r="D93" s="568"/>
      <c r="E93" s="210"/>
      <c r="F93" s="26"/>
      <c r="G93" s="249" t="s">
        <v>125</v>
      </c>
      <c r="H93" s="57"/>
      <c r="I93" s="57"/>
    </row>
    <row r="94" spans="2:9" ht="100.5" customHeight="1">
      <c r="B94" s="271">
        <f t="shared" si="6"/>
        <v>8</v>
      </c>
      <c r="C94" s="278" t="s">
        <v>126</v>
      </c>
      <c r="D94" s="272" t="s">
        <v>127</v>
      </c>
      <c r="E94" s="210"/>
      <c r="F94" s="26"/>
      <c r="G94" s="459" t="s">
        <v>1123</v>
      </c>
      <c r="H94" s="57"/>
      <c r="I94" s="57"/>
    </row>
    <row r="95" spans="2:9" ht="50.25" customHeight="1">
      <c r="B95" s="279">
        <f t="shared" si="6"/>
        <v>9</v>
      </c>
      <c r="C95" s="280"/>
      <c r="D95" s="294" t="s">
        <v>129</v>
      </c>
      <c r="E95" s="211"/>
      <c r="F95" s="26"/>
      <c r="G95" s="266" t="s">
        <v>130</v>
      </c>
      <c r="H95" s="252"/>
      <c r="I95" s="252"/>
    </row>
    <row r="96" spans="2:9" ht="30" customHeight="1">
      <c r="B96" s="279">
        <f t="shared" si="6"/>
        <v>10</v>
      </c>
      <c r="C96" s="280"/>
      <c r="D96" s="294" t="s">
        <v>131</v>
      </c>
      <c r="E96" s="211"/>
      <c r="F96" s="26"/>
      <c r="G96" s="585" t="s">
        <v>132</v>
      </c>
      <c r="H96" s="587"/>
      <c r="I96" s="587"/>
    </row>
    <row r="97" spans="2:9" ht="100" customHeight="1">
      <c r="B97" s="282">
        <f>B96+1</f>
        <v>11</v>
      </c>
      <c r="C97" s="283"/>
      <c r="D97" s="295" t="s">
        <v>133</v>
      </c>
      <c r="E97" s="234"/>
      <c r="F97" s="26"/>
      <c r="G97" s="586"/>
      <c r="H97" s="588"/>
      <c r="I97" s="588"/>
    </row>
    <row r="98" spans="2:9">
      <c r="E98" s="94"/>
      <c r="G98" s="3"/>
      <c r="H98" s="93"/>
      <c r="I98" s="93"/>
    </row>
    <row r="99" spans="2:9" ht="22">
      <c r="B99" s="240" t="s">
        <v>134</v>
      </c>
      <c r="D99" s="12"/>
      <c r="E99" s="311" t="s">
        <v>15</v>
      </c>
      <c r="G99" s="3"/>
      <c r="H99" s="93"/>
      <c r="I99" s="93"/>
    </row>
    <row r="100" spans="2:9" s="308" customFormat="1">
      <c r="B100" s="304" t="s">
        <v>135</v>
      </c>
      <c r="C100" s="305"/>
      <c r="D100" s="306"/>
      <c r="E100" s="307"/>
      <c r="G100" s="309"/>
      <c r="H100" s="310"/>
      <c r="I100" s="310"/>
    </row>
    <row r="101" spans="2:9">
      <c r="D101" s="12"/>
      <c r="E101" s="236"/>
      <c r="G101" s="3"/>
      <c r="H101" s="93"/>
      <c r="I101" s="93"/>
    </row>
    <row r="102" spans="2:9" ht="22">
      <c r="B102" s="240" t="s">
        <v>136</v>
      </c>
      <c r="D102" s="12"/>
      <c r="E102" s="311" t="s">
        <v>15</v>
      </c>
      <c r="G102" s="3"/>
      <c r="H102" s="93"/>
      <c r="I102" s="93"/>
    </row>
    <row r="103" spans="2:9" s="308" customFormat="1">
      <c r="B103" s="304" t="s">
        <v>135</v>
      </c>
      <c r="C103" s="305"/>
      <c r="D103" s="306"/>
      <c r="E103" s="307"/>
      <c r="G103" s="309"/>
      <c r="H103" s="310"/>
      <c r="I103" s="310"/>
    </row>
    <row r="104" spans="2:9">
      <c r="D104" s="12"/>
      <c r="E104" s="236"/>
      <c r="G104" s="3"/>
      <c r="H104" s="93"/>
      <c r="I104" s="93"/>
    </row>
    <row r="105" spans="2:9" ht="22">
      <c r="B105" s="240" t="s">
        <v>137</v>
      </c>
      <c r="D105" s="12"/>
      <c r="E105" s="311" t="s">
        <v>15</v>
      </c>
      <c r="G105" s="3"/>
      <c r="H105" s="93"/>
      <c r="I105" s="93"/>
    </row>
    <row r="106" spans="2:9" s="308" customFormat="1">
      <c r="B106" s="304" t="s">
        <v>135</v>
      </c>
      <c r="C106" s="305"/>
      <c r="D106" s="306"/>
      <c r="E106" s="307"/>
      <c r="G106" s="309"/>
      <c r="H106" s="310"/>
      <c r="I106" s="310"/>
    </row>
    <row r="107" spans="2:9">
      <c r="D107" s="12"/>
      <c r="E107" s="236"/>
      <c r="G107" s="3"/>
      <c r="H107" s="93"/>
      <c r="I107" s="93"/>
    </row>
    <row r="108" spans="2:9" ht="22">
      <c r="B108" s="240" t="s">
        <v>138</v>
      </c>
      <c r="D108" s="12"/>
      <c r="E108" s="311" t="s">
        <v>15</v>
      </c>
      <c r="G108" s="3"/>
      <c r="H108" s="93"/>
      <c r="I108" s="93"/>
    </row>
    <row r="109" spans="2:9">
      <c r="B109" s="304" t="s">
        <v>135</v>
      </c>
      <c r="D109" s="12"/>
      <c r="E109" s="236"/>
      <c r="G109" s="3"/>
      <c r="H109" s="93"/>
      <c r="I109" s="93"/>
    </row>
    <row r="110" spans="2:9">
      <c r="D110" s="12"/>
      <c r="E110" s="236"/>
      <c r="G110" s="3"/>
      <c r="H110" s="93"/>
      <c r="I110" s="93"/>
    </row>
    <row r="111" spans="2:9" ht="22">
      <c r="B111" s="240" t="s">
        <v>139</v>
      </c>
      <c r="D111" s="12"/>
      <c r="E111" s="236"/>
      <c r="G111" s="3"/>
      <c r="H111" s="93"/>
      <c r="I111" s="93"/>
    </row>
    <row r="112" spans="2:9">
      <c r="B112" s="304" t="s">
        <v>140</v>
      </c>
      <c r="D112" s="12"/>
      <c r="E112" s="311" t="s">
        <v>15</v>
      </c>
      <c r="G112" s="3"/>
      <c r="H112" s="93"/>
      <c r="I112" s="93"/>
    </row>
    <row r="113" spans="2:9">
      <c r="B113" s="304" t="s">
        <v>141</v>
      </c>
      <c r="D113" s="235"/>
      <c r="E113" s="311" t="s">
        <v>15</v>
      </c>
      <c r="G113" s="3"/>
      <c r="H113" s="93"/>
      <c r="I113" s="93"/>
    </row>
    <row r="114" spans="2:9">
      <c r="B114" s="304" t="s">
        <v>142</v>
      </c>
      <c r="D114" s="235"/>
      <c r="E114" s="311" t="s">
        <v>15</v>
      </c>
      <c r="G114" s="3"/>
      <c r="H114" s="93"/>
      <c r="I114" s="93"/>
    </row>
    <row r="115" spans="2:9">
      <c r="D115" s="12"/>
      <c r="E115" s="236"/>
      <c r="G115" s="3"/>
      <c r="H115" s="93"/>
      <c r="I115" s="93"/>
    </row>
    <row r="116" spans="2:9" ht="22">
      <c r="B116" s="240" t="s">
        <v>143</v>
      </c>
      <c r="D116" s="12"/>
      <c r="E116" s="311" t="s">
        <v>15</v>
      </c>
      <c r="G116" s="3"/>
      <c r="H116" s="93"/>
      <c r="I116" s="93"/>
    </row>
    <row r="117" spans="2:9">
      <c r="B117" s="304" t="s">
        <v>135</v>
      </c>
      <c r="E117" s="236"/>
      <c r="G117" s="3"/>
      <c r="H117" s="93"/>
      <c r="I117" s="93"/>
    </row>
    <row r="118" spans="2:9">
      <c r="B118" s="237"/>
      <c r="E118" s="236"/>
      <c r="G118" s="3"/>
      <c r="H118" s="93"/>
      <c r="I118" s="93"/>
    </row>
    <row r="119" spans="2:9">
      <c r="E119" s="94"/>
      <c r="G119" s="3"/>
      <c r="H119" s="93"/>
      <c r="I119" s="93"/>
    </row>
    <row r="120" spans="2:9" ht="26.5">
      <c r="B120" s="23" t="s">
        <v>144</v>
      </c>
      <c r="E120" s="94"/>
      <c r="G120" s="3"/>
      <c r="H120" s="93"/>
      <c r="I120" s="93"/>
    </row>
    <row r="121" spans="2:9" ht="22">
      <c r="B121" s="240" t="s">
        <v>145</v>
      </c>
      <c r="E121" s="94"/>
      <c r="G121" s="3"/>
      <c r="H121" s="93"/>
      <c r="I121" s="93"/>
    </row>
    <row r="122" spans="2:9">
      <c r="B122" s="304" t="s">
        <v>135</v>
      </c>
      <c r="E122" s="94"/>
      <c r="G122" s="3"/>
      <c r="H122" s="93"/>
      <c r="I122" s="93"/>
    </row>
    <row r="123" spans="2:9">
      <c r="B123" s="238"/>
      <c r="E123" s="94"/>
      <c r="G123" s="3"/>
      <c r="H123" s="93"/>
      <c r="I123" s="93"/>
    </row>
    <row r="124" spans="2:9" ht="22">
      <c r="B124" s="241" t="s">
        <v>146</v>
      </c>
      <c r="E124" s="94"/>
      <c r="G124" s="3"/>
      <c r="H124" s="93"/>
      <c r="I124" s="93"/>
    </row>
    <row r="125" spans="2:9">
      <c r="B125" s="304" t="s">
        <v>135</v>
      </c>
      <c r="E125" s="94"/>
      <c r="G125" s="3"/>
      <c r="H125" s="93"/>
      <c r="I125" s="93"/>
    </row>
    <row r="126" spans="2:9">
      <c r="B126" s="239" t="s">
        <v>147</v>
      </c>
      <c r="E126" s="94"/>
      <c r="G126" s="3"/>
      <c r="H126" s="93"/>
      <c r="I126" s="93"/>
    </row>
    <row r="127" spans="2:9">
      <c r="B127" s="237"/>
      <c r="E127" s="94"/>
      <c r="G127" s="3"/>
      <c r="H127" s="93"/>
      <c r="I127" s="93"/>
    </row>
    <row r="128" spans="2:9" ht="22">
      <c r="B128" s="241" t="s">
        <v>148</v>
      </c>
      <c r="E128" s="94"/>
      <c r="G128" s="3"/>
      <c r="H128" s="93"/>
      <c r="I128" s="93"/>
    </row>
    <row r="129" spans="2:9">
      <c r="B129" s="304" t="s">
        <v>135</v>
      </c>
      <c r="E129" s="94"/>
      <c r="G129" s="3"/>
      <c r="H129" s="93"/>
      <c r="I129" s="93"/>
    </row>
    <row r="130" spans="2:9">
      <c r="B130" s="239" t="s">
        <v>149</v>
      </c>
      <c r="E130" s="94"/>
      <c r="G130" s="3"/>
      <c r="H130" s="93"/>
      <c r="I130" s="93"/>
    </row>
    <row r="131" spans="2:9">
      <c r="B131" s="239"/>
      <c r="E131" s="94"/>
      <c r="G131" s="3"/>
      <c r="H131" s="93"/>
      <c r="I131" s="93"/>
    </row>
    <row r="132" spans="2:9" ht="22">
      <c r="B132" s="242" t="s">
        <v>150</v>
      </c>
      <c r="E132" s="94"/>
      <c r="G132" s="3"/>
      <c r="H132" s="93"/>
      <c r="I132" s="93"/>
    </row>
    <row r="133" spans="2:9">
      <c r="B133" s="304" t="s">
        <v>135</v>
      </c>
      <c r="E133" s="94"/>
      <c r="G133" s="3"/>
      <c r="H133" s="93"/>
      <c r="I133" s="93"/>
    </row>
    <row r="134" spans="2:9">
      <c r="B134" s="24" t="s">
        <v>151</v>
      </c>
      <c r="E134" s="94"/>
      <c r="G134" s="3"/>
      <c r="H134" s="93"/>
      <c r="I134" s="93"/>
    </row>
  </sheetData>
  <mergeCells count="45">
    <mergeCell ref="H22:H23"/>
    <mergeCell ref="I22:I23"/>
    <mergeCell ref="G62:G65"/>
    <mergeCell ref="H62:H65"/>
    <mergeCell ref="G43:G46"/>
    <mergeCell ref="H35:H38"/>
    <mergeCell ref="I43:I46"/>
    <mergeCell ref="I35:I38"/>
    <mergeCell ref="I39:I42"/>
    <mergeCell ref="H43:H46"/>
    <mergeCell ref="G39:G42"/>
    <mergeCell ref="H39:H42"/>
    <mergeCell ref="G35:G38"/>
    <mergeCell ref="G96:G97"/>
    <mergeCell ref="H96:H97"/>
    <mergeCell ref="I72:I74"/>
    <mergeCell ref="G75:G78"/>
    <mergeCell ref="H75:H78"/>
    <mergeCell ref="I75:I78"/>
    <mergeCell ref="G72:G74"/>
    <mergeCell ref="H72:H74"/>
    <mergeCell ref="I96:I97"/>
    <mergeCell ref="G85:G86"/>
    <mergeCell ref="C93:D93"/>
    <mergeCell ref="C12:D13"/>
    <mergeCell ref="B12:B13"/>
    <mergeCell ref="E12:E13"/>
    <mergeCell ref="G12:G13"/>
    <mergeCell ref="G54:G55"/>
    <mergeCell ref="C54:D55"/>
    <mergeCell ref="E54:E55"/>
    <mergeCell ref="B54:B55"/>
    <mergeCell ref="B35:B40"/>
    <mergeCell ref="B41:B46"/>
    <mergeCell ref="C35:C46"/>
    <mergeCell ref="C47:C51"/>
    <mergeCell ref="G20:G21"/>
    <mergeCell ref="G22:G23"/>
    <mergeCell ref="G68:G69"/>
    <mergeCell ref="C68:D69"/>
    <mergeCell ref="E68:E69"/>
    <mergeCell ref="B68:B69"/>
    <mergeCell ref="C85:D86"/>
    <mergeCell ref="B85:B86"/>
    <mergeCell ref="E85:E86"/>
  </mergeCells>
  <phoneticPr fontId="1"/>
  <conditionalFormatting sqref="E26:I26">
    <cfRule type="expression" dxfId="155" priority="3">
      <formula>$E$25="現時点で未定"</formula>
    </cfRule>
  </conditionalFormatting>
  <conditionalFormatting sqref="E27:I27">
    <cfRule type="expression" dxfId="154" priority="4">
      <formula>$E$25="スケジュール確定（既存サービス更改）"</formula>
    </cfRule>
    <cfRule type="expression" dxfId="153" priority="5">
      <formula>$E$25="スケジュール確定（新規サービス開始）"</formula>
    </cfRule>
  </conditionalFormatting>
  <conditionalFormatting sqref="E34:I34">
    <cfRule type="expression" dxfId="152" priority="1">
      <formula>$E$24="なし"</formula>
    </cfRule>
  </conditionalFormatting>
  <conditionalFormatting sqref="E71:I82">
    <cfRule type="expression" dxfId="151" priority="2">
      <formula>$E$16="初回利用申請"</formula>
    </cfRule>
  </conditionalFormatting>
  <conditionalFormatting sqref="G15">
    <cfRule type="expression" dxfId="150" priority="108">
      <formula>#REF!="削除"</formula>
    </cfRule>
  </conditionalFormatting>
  <conditionalFormatting sqref="G34:I34">
    <cfRule type="expression" dxfId="149" priority="7">
      <formula>OR(#REF!&lt;&gt;"",#REF!&lt;&gt;"")</formula>
    </cfRule>
  </conditionalFormatting>
  <dataValidations count="5">
    <dataValidation type="list" allowBlank="1" showInputMessage="1" showErrorMessage="1" sqref="E16" xr:uid="{46CB9E7F-DB0E-49FF-B9B0-FFC235C0B38C}">
      <formula1>"初回利用申請,変更利用申請"</formula1>
    </dataValidation>
    <dataValidation type="list" allowBlank="1" showInputMessage="1" showErrorMessage="1" sqref="E24 E79" xr:uid="{A7CF50FD-EA17-4B1C-BD6D-F3A0FA14DD3C}">
      <formula1>"あり,なし"</formula1>
    </dataValidation>
    <dataValidation type="list" allowBlank="1" showInputMessage="1" showErrorMessage="1" sqref="E25" xr:uid="{4DC74364-C25B-4058-BC57-94E99FC3E3E3}">
      <formula1>"スケジュール確定（既存サービス更改）,スケジュール確定（新規サービス開始）,現時点で未定"</formula1>
    </dataValidation>
    <dataValidation type="list" allowBlank="1" showInputMessage="1" showErrorMessage="1" sqref="H28:I30 H34:I38 H59:I59 H95:I95 H61:I65 H75:I76 H80:I82 H71:I73 H17:I22" xr:uid="{49EC15CF-F5C6-4097-95C0-219A2200F9AB}">
      <formula1>"○,対象外"</formula1>
    </dataValidation>
    <dataValidation type="list" allowBlank="1" showInputMessage="1" showErrorMessage="1" sqref="H39:I51 H31:I33 H24:I27 H13:I16 H96:I97 H79:I79 H87:I94 H70:I70 H53:I53 H55:I66" xr:uid="{D09367E1-208A-4B72-9761-50C3B8163262}">
      <formula1>"○"</formula1>
    </dataValidation>
  </dataValidations>
  <hyperlinks>
    <hyperlink ref="G30" r:id="rId1" display="https://myna.go.jp/html/api/pmhinfo/infolist.html" xr:uid="{4F765FEB-5306-49D8-93B7-B7BFBC96BD43}"/>
    <hyperlink ref="G28" r:id="rId2" display="https://myna.go.jp/html/api/selfinfo/infolist.html" xr:uid="{25C41A5D-F679-494D-8D36-7795190000F9}"/>
    <hyperlink ref="G14" r:id="rId3" xr:uid="{17B2C8D9-206E-4662-986F-2CB67A5E8316}"/>
    <hyperlink ref="G29" r:id="rId4" display="https://myna.go.jp/html/api/medicalexaminfo/infolist.html" xr:uid="{13BAE204-1F5A-4E05-BDFC-C8557F0F2A67}"/>
    <hyperlink ref="B112" location="'【記入例】8 APIを利用して取得する自己情報'!A1" display="別シート参照（自己情報）" xr:uid="{603ED6EB-DBBC-451C-8C66-7C68FABEC116}"/>
    <hyperlink ref="B103" location="'5 システム構成図のパターン分類に係る事業者アンケート'!Print_Area" display="別シート参照" xr:uid="{29171283-0E62-4EFA-AD3E-22F27BB3E022}"/>
    <hyperlink ref="B106" location="'6 Webサービスのユースケース'!Print_Area" display="別シート参照" xr:uid="{BBFC10EA-24FA-4A10-A6B9-C10866877274}"/>
    <hyperlink ref="B109" location="'7 Webサービスのシステム構成及び接続等の概要'!Print_Area" display="別シート参照" xr:uid="{E65CDF47-1189-448F-B0A7-E42608A1A8FF}"/>
    <hyperlink ref="B100" location="'4 Webサービスの画面イメージ・画面遷移'!Print_Area" display="別シート参照" xr:uid="{F2D8BDB2-14F6-4F4F-9687-7E990DA132BE}"/>
    <hyperlink ref="B117" location="'【記入例】9 API利用のスケジュール'!A1" display="別シート参照" xr:uid="{4420EC28-A06D-49EC-AF3F-5277E948754F}"/>
    <hyperlink ref="B122" location="情報セキュリティ要求事項等確認書!A1" display="別シート参照" xr:uid="{D1E17DBF-6297-461A-BFC9-BA11860C1260}"/>
    <hyperlink ref="B133" location="特定個人情報番号87健康保険証情報取得に係る告知要求制限確認!A1" display="別シート参照" xr:uid="{6B05CBFB-BFD9-417F-9612-739C4630CF6C}"/>
    <hyperlink ref="B129" location="期間連携利用に係るチェックシート!A1" display="別シート参照" xr:uid="{074A4D86-DAE3-420A-86F8-ED75CB3E4221}"/>
    <hyperlink ref="B113" location="'8 APIを利用して取得する自己情報や医療保険情報等_医療情報'!A1" display="別シート参照（医療保険情報）" xr:uid="{DF843A68-F8DE-4EEB-96F2-A6CC62D2096E}"/>
    <hyperlink ref="B114" location="'【記入例】8 APIを利用して取得する医療保険情報等（PMH)'!A1" display="別シート参照（PMH）" xr:uid="{F94D467E-5F54-486E-AEC5-CE43D0A1113E}"/>
    <hyperlink ref="E116" location="'【記入例】9 API利用のスケジュール'!A1" display="【記入例はこちら】" xr:uid="{FAF5284E-DF68-432A-B6EB-0C75382F94A2}"/>
    <hyperlink ref="E108" location="'【記入例】7 Webサービスのシステム構成及び接続等の概要'!A1" display="【記入例はこちら】" xr:uid="{D493CDEA-7873-44C3-B623-C359269189A3}"/>
    <hyperlink ref="E102" location="【記入例】5システム構成図のパターン分類に係る事業者アンケート!A1" display="【記入例はこちら】" xr:uid="{CBF02AEF-EAF1-4372-9875-A3D4B170E265}"/>
    <hyperlink ref="E99" location="'【記入例】 4 Webサービスの画面イメージ・画面遷移'!A1" display="【記入例はこちら】" xr:uid="{F62C91EA-9EAE-4ED2-9424-391667786796}"/>
    <hyperlink ref="E105" location="'【記入例】6 Webサービスのユースケース'!A1" display="【記入例はこちら】" xr:uid="{0B73488C-F281-4A62-9949-F572C03BF9A9}"/>
    <hyperlink ref="E112" location="'【記入例】8 APIを利用して取得する自己情報'!A1" display="【記入例はこちら】" xr:uid="{901E6D90-D4B8-4DAB-AC49-FD582864CD4C}"/>
    <hyperlink ref="E113" location="'【記入例】8 APIを利用して取得する医療保険情報等'!A1" display="【記入例はこちら】" xr:uid="{C4982C9C-C5B0-4AF9-99FD-230103E6029E}"/>
    <hyperlink ref="E114" location="'【記入例】8 APIを利用して取得する医療保険情報等（PMH)'!A1" display="【記入例はこちら】" xr:uid="{A8BC743C-359E-45BA-A45C-61846C7BB93D}"/>
    <hyperlink ref="G22" r:id="rId5" display="https://myna.go.jp/html/api/pdf/api_simplifyauthentication_guideline.pdf" xr:uid="{196B2977-A9C8-45C6-8719-DD18C1F4F0FB}"/>
    <hyperlink ref="G2" location="【記入例】利用企画書!A1" display="【記入例はこちら】" xr:uid="{571D1EBE-3550-4BA4-9065-8C575B90C741}"/>
    <hyperlink ref="B125" location="PHRサービス提供者による健診等情報の取扱いに関する基本的指針!A1" display="別シート参照" xr:uid="{08399EF5-BAEE-4754-BD0D-586D748C316E}"/>
    <hyperlink ref="G94" r:id="rId6" display="https://services.digital.go.jp/mynaportal/system-requirements/" xr:uid="{76D5D787-84C9-4791-A53B-43F5FAEAACE4}"/>
  </hyperlinks>
  <pageMargins left="0.70866141732283472" right="0.70866141732283472" top="0.74803149606299213" bottom="0.74803149606299213" header="0.31496062992125984" footer="0.31496062992125984"/>
  <pageSetup paperSize="9" scale="53" fitToWidth="0" fitToHeight="0" orientation="landscape" r:id="rId7"/>
  <rowBreaks count="1" manualBreakCount="1">
    <brk id="30" min="1" max="4"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4B2017A-F0B0-4C3E-A818-FFF449D1FD5E}">
          <x14:formula1>
            <xm:f>リスト!$B$3:$B$15</xm:f>
          </x14:formula1>
          <xm:sqref>E17:E23 E72:E78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4DFB3-327F-4436-B906-70CD561F74A0}">
  <dimension ref="A2:T356"/>
  <sheetViews>
    <sheetView showGridLines="0" zoomScale="80" zoomScaleNormal="80" zoomScaleSheetLayoutView="70" workbookViewId="0"/>
  </sheetViews>
  <sheetFormatPr defaultColWidth="8.5" defaultRowHeight="15"/>
  <cols>
    <col min="1" max="1" width="3" style="1" customWidth="1"/>
    <col min="2" max="16" width="10.58203125" style="1" customWidth="1"/>
    <col min="17" max="17" width="3" style="1" customWidth="1"/>
    <col min="18" max="18" width="87.25" style="1" customWidth="1"/>
    <col min="19" max="20" width="20.58203125" style="1" customWidth="1"/>
    <col min="21" max="21" width="3" style="1" customWidth="1"/>
    <col min="22" max="16384" width="8.5" style="1"/>
  </cols>
  <sheetData>
    <row r="2" spans="1:20" ht="22">
      <c r="A2" s="2"/>
      <c r="B2" s="240" t="s">
        <v>134</v>
      </c>
      <c r="J2" s="316" t="s">
        <v>15</v>
      </c>
    </row>
    <row r="3" spans="1:20">
      <c r="A3" s="2"/>
      <c r="B3" s="1" t="s">
        <v>152</v>
      </c>
    </row>
    <row r="4" spans="1:20">
      <c r="A4" s="2"/>
      <c r="B4" s="1" t="s">
        <v>153</v>
      </c>
    </row>
    <row r="6" spans="1:20" ht="19.5">
      <c r="B6" s="12" t="s">
        <v>154</v>
      </c>
    </row>
    <row r="7" spans="1:20">
      <c r="B7" s="7"/>
      <c r="C7" s="14"/>
      <c r="D7" s="14"/>
      <c r="E7" s="14"/>
      <c r="F7" s="14"/>
      <c r="G7" s="14"/>
      <c r="H7" s="14"/>
      <c r="I7" s="14"/>
      <c r="J7" s="14"/>
      <c r="K7" s="14"/>
      <c r="L7" s="14"/>
      <c r="M7" s="14"/>
      <c r="N7" s="14"/>
      <c r="O7" s="14"/>
      <c r="P7" s="15"/>
      <c r="R7" s="569" t="s">
        <v>25</v>
      </c>
      <c r="S7" s="245" t="s">
        <v>26</v>
      </c>
      <c r="T7" s="260" t="s">
        <v>27</v>
      </c>
    </row>
    <row r="8" spans="1:20">
      <c r="B8" s="16"/>
      <c r="P8" s="17"/>
      <c r="R8" s="570"/>
      <c r="S8" s="245" t="s">
        <v>28</v>
      </c>
      <c r="T8" s="245" t="s">
        <v>28</v>
      </c>
    </row>
    <row r="9" spans="1:20" ht="30">
      <c r="B9" s="16"/>
      <c r="P9" s="17"/>
      <c r="R9" s="34" t="s">
        <v>155</v>
      </c>
      <c r="S9" s="90"/>
      <c r="T9" s="90"/>
    </row>
    <row r="10" spans="1:20" ht="45">
      <c r="B10" s="16"/>
      <c r="P10" s="17"/>
      <c r="R10" s="34" t="s">
        <v>156</v>
      </c>
      <c r="S10" s="90"/>
      <c r="T10" s="90"/>
    </row>
    <row r="11" spans="1:20" ht="30">
      <c r="B11" s="16"/>
      <c r="P11" s="17"/>
      <c r="R11" s="34" t="s">
        <v>157</v>
      </c>
      <c r="S11" s="90"/>
      <c r="T11" s="90"/>
    </row>
    <row r="12" spans="1:20" ht="30">
      <c r="B12" s="16"/>
      <c r="P12" s="17"/>
      <c r="R12" s="34" t="s">
        <v>158</v>
      </c>
      <c r="S12" s="90"/>
      <c r="T12" s="90"/>
    </row>
    <row r="13" spans="1:20" ht="30">
      <c r="B13" s="16"/>
      <c r="P13" s="17"/>
      <c r="R13" s="34" t="s">
        <v>159</v>
      </c>
      <c r="S13" s="90"/>
      <c r="T13" s="90"/>
    </row>
    <row r="14" spans="1:20" ht="30">
      <c r="B14" s="16"/>
      <c r="P14" s="17"/>
      <c r="R14" s="34" t="s">
        <v>1133</v>
      </c>
      <c r="S14" s="90"/>
      <c r="T14" s="90"/>
    </row>
    <row r="15" spans="1:20" ht="45">
      <c r="B15" s="16"/>
      <c r="P15" s="17"/>
      <c r="R15" s="507" t="s">
        <v>1129</v>
      </c>
      <c r="S15" s="90"/>
      <c r="T15" s="90"/>
    </row>
    <row r="16" spans="1:20" ht="30">
      <c r="B16" s="16"/>
      <c r="P16" s="17"/>
      <c r="Q16" s="312"/>
      <c r="R16" s="507" t="s">
        <v>160</v>
      </c>
      <c r="S16" s="90"/>
      <c r="T16" s="90"/>
    </row>
    <row r="17" spans="2:20" ht="45">
      <c r="B17" s="16"/>
      <c r="P17" s="17"/>
      <c r="Q17" s="312"/>
      <c r="R17" s="508" t="s">
        <v>161</v>
      </c>
      <c r="S17" s="90"/>
      <c r="T17" s="90"/>
    </row>
    <row r="18" spans="2:20" ht="30">
      <c r="B18" s="16"/>
      <c r="P18" s="17"/>
      <c r="Q18" s="313"/>
      <c r="R18" s="509" t="s">
        <v>162</v>
      </c>
      <c r="S18" s="90"/>
      <c r="T18" s="90"/>
    </row>
    <row r="19" spans="2:20" ht="19.5">
      <c r="B19" s="16"/>
      <c r="P19" s="17"/>
      <c r="Q19" s="314"/>
      <c r="R19" s="315"/>
      <c r="S19" s="205"/>
      <c r="T19" s="205"/>
    </row>
    <row r="20" spans="2:20">
      <c r="B20" s="16"/>
      <c r="P20" s="17"/>
    </row>
    <row r="21" spans="2:20">
      <c r="B21" s="16"/>
      <c r="P21" s="17"/>
    </row>
    <row r="22" spans="2:20">
      <c r="B22" s="16"/>
      <c r="P22" s="17"/>
    </row>
    <row r="23" spans="2:20">
      <c r="B23" s="18"/>
      <c r="C23" s="9"/>
      <c r="D23" s="9"/>
      <c r="E23" s="9"/>
      <c r="F23" s="9"/>
      <c r="G23" s="9"/>
      <c r="H23" s="9"/>
      <c r="I23" s="9"/>
      <c r="J23" s="9"/>
      <c r="K23" s="9"/>
      <c r="L23" s="9"/>
      <c r="M23" s="9"/>
      <c r="N23" s="9"/>
      <c r="O23" s="9"/>
      <c r="P23" s="19"/>
    </row>
    <row r="25" spans="2:20" ht="19.5">
      <c r="B25" s="12" t="s">
        <v>163</v>
      </c>
    </row>
    <row r="26" spans="2:20">
      <c r="B26" s="7"/>
      <c r="C26" s="14"/>
      <c r="D26" s="14"/>
      <c r="E26" s="14"/>
      <c r="F26" s="14"/>
      <c r="G26" s="14"/>
      <c r="H26" s="14"/>
      <c r="I26" s="14"/>
      <c r="J26" s="14"/>
      <c r="K26" s="14"/>
      <c r="L26" s="14"/>
      <c r="M26" s="14"/>
      <c r="N26" s="14"/>
      <c r="O26" s="14"/>
      <c r="P26" s="15"/>
    </row>
    <row r="27" spans="2:20">
      <c r="B27" s="16"/>
      <c r="P27" s="17"/>
    </row>
    <row r="28" spans="2:20">
      <c r="B28" s="16"/>
      <c r="P28" s="17"/>
    </row>
    <row r="29" spans="2:20">
      <c r="B29" s="16"/>
      <c r="P29" s="17"/>
    </row>
    <row r="30" spans="2:20">
      <c r="B30" s="16"/>
      <c r="P30" s="17"/>
    </row>
    <row r="31" spans="2:20">
      <c r="B31" s="16"/>
      <c r="P31" s="17"/>
    </row>
    <row r="32" spans="2:20">
      <c r="B32" s="16"/>
      <c r="P32" s="17"/>
    </row>
    <row r="33" spans="2:16">
      <c r="B33" s="16"/>
      <c r="P33" s="17"/>
    </row>
    <row r="34" spans="2:16">
      <c r="B34" s="16"/>
      <c r="P34" s="17"/>
    </row>
    <row r="35" spans="2:16">
      <c r="B35" s="16"/>
      <c r="P35" s="17"/>
    </row>
    <row r="36" spans="2:16">
      <c r="B36" s="16"/>
      <c r="P36" s="17"/>
    </row>
    <row r="37" spans="2:16">
      <c r="B37" s="16"/>
      <c r="P37" s="17"/>
    </row>
    <row r="38" spans="2:16">
      <c r="B38" s="16"/>
      <c r="P38" s="17"/>
    </row>
    <row r="39" spans="2:16">
      <c r="B39" s="16"/>
      <c r="P39" s="17"/>
    </row>
    <row r="40" spans="2:16">
      <c r="B40" s="16"/>
      <c r="P40" s="17"/>
    </row>
    <row r="41" spans="2:16">
      <c r="B41" s="16"/>
      <c r="P41" s="17"/>
    </row>
    <row r="42" spans="2:16">
      <c r="B42" s="16"/>
      <c r="P42" s="17"/>
    </row>
    <row r="43" spans="2:16">
      <c r="B43" s="16"/>
      <c r="P43" s="17"/>
    </row>
    <row r="44" spans="2:16">
      <c r="B44" s="16"/>
      <c r="P44" s="17"/>
    </row>
    <row r="45" spans="2:16">
      <c r="B45" s="16"/>
      <c r="P45" s="17"/>
    </row>
    <row r="46" spans="2:16">
      <c r="B46" s="16"/>
      <c r="P46" s="17"/>
    </row>
    <row r="47" spans="2:16">
      <c r="B47" s="16"/>
      <c r="P47" s="17"/>
    </row>
    <row r="48" spans="2:16">
      <c r="B48" s="16"/>
      <c r="P48" s="17"/>
    </row>
    <row r="49" spans="2:16">
      <c r="B49" s="16"/>
      <c r="P49" s="17"/>
    </row>
    <row r="50" spans="2:16">
      <c r="B50" s="16"/>
      <c r="P50" s="17"/>
    </row>
    <row r="51" spans="2:16">
      <c r="B51" s="16"/>
      <c r="P51" s="17"/>
    </row>
    <row r="52" spans="2:16">
      <c r="B52" s="16"/>
      <c r="P52" s="17"/>
    </row>
    <row r="53" spans="2:16">
      <c r="B53" s="16"/>
      <c r="P53" s="17"/>
    </row>
    <row r="54" spans="2:16">
      <c r="B54" s="16"/>
      <c r="P54" s="17"/>
    </row>
    <row r="55" spans="2:16">
      <c r="B55" s="16"/>
      <c r="P55" s="17"/>
    </row>
    <row r="56" spans="2:16">
      <c r="B56" s="16"/>
      <c r="P56" s="17"/>
    </row>
    <row r="57" spans="2:16">
      <c r="B57" s="16"/>
      <c r="P57" s="17"/>
    </row>
    <row r="58" spans="2:16">
      <c r="B58" s="16"/>
      <c r="P58" s="17"/>
    </row>
    <row r="59" spans="2:16">
      <c r="B59" s="16"/>
      <c r="P59" s="17"/>
    </row>
    <row r="60" spans="2:16">
      <c r="B60" s="18"/>
      <c r="C60" s="9"/>
      <c r="D60" s="9"/>
      <c r="E60" s="9"/>
      <c r="F60" s="9"/>
      <c r="G60" s="9"/>
      <c r="H60" s="9"/>
      <c r="I60" s="9"/>
      <c r="J60" s="9"/>
      <c r="K60" s="9"/>
      <c r="L60" s="9"/>
      <c r="M60" s="9"/>
      <c r="N60" s="9"/>
      <c r="O60" s="9"/>
      <c r="P60" s="19"/>
    </row>
    <row r="62" spans="2:16" ht="19.5">
      <c r="B62" s="12" t="s">
        <v>164</v>
      </c>
    </row>
    <row r="63" spans="2:16">
      <c r="B63" s="7"/>
      <c r="C63" s="14"/>
      <c r="D63" s="14"/>
      <c r="E63" s="14"/>
      <c r="F63" s="14"/>
      <c r="G63" s="14"/>
      <c r="H63" s="14"/>
      <c r="I63" s="14"/>
      <c r="J63" s="14"/>
      <c r="K63" s="14"/>
      <c r="L63" s="14"/>
      <c r="M63" s="14"/>
      <c r="N63" s="14"/>
      <c r="O63" s="14"/>
      <c r="P63" s="15"/>
    </row>
    <row r="64" spans="2:16">
      <c r="B64" s="16"/>
      <c r="P64" s="17"/>
    </row>
    <row r="65" spans="2:16">
      <c r="B65" s="16"/>
      <c r="P65" s="17"/>
    </row>
    <row r="66" spans="2:16">
      <c r="B66" s="16"/>
      <c r="P66" s="17"/>
    </row>
    <row r="67" spans="2:16">
      <c r="B67" s="16"/>
      <c r="P67" s="17"/>
    </row>
    <row r="68" spans="2:16">
      <c r="B68" s="16"/>
      <c r="P68" s="17"/>
    </row>
    <row r="69" spans="2:16">
      <c r="B69" s="16"/>
      <c r="P69" s="17"/>
    </row>
    <row r="70" spans="2:16">
      <c r="B70" s="16"/>
      <c r="P70" s="17"/>
    </row>
    <row r="71" spans="2:16">
      <c r="B71" s="16"/>
      <c r="P71" s="17"/>
    </row>
    <row r="72" spans="2:16">
      <c r="B72" s="16"/>
      <c r="P72" s="17"/>
    </row>
    <row r="73" spans="2:16">
      <c r="B73" s="16"/>
      <c r="P73" s="17"/>
    </row>
    <row r="74" spans="2:16">
      <c r="B74" s="16"/>
      <c r="P74" s="17"/>
    </row>
    <row r="75" spans="2:16">
      <c r="B75" s="16"/>
      <c r="P75" s="17"/>
    </row>
    <row r="76" spans="2:16">
      <c r="B76" s="16"/>
      <c r="P76" s="17"/>
    </row>
    <row r="77" spans="2:16">
      <c r="B77" s="16"/>
      <c r="P77" s="17"/>
    </row>
    <row r="78" spans="2:16">
      <c r="B78" s="16"/>
      <c r="P78" s="17"/>
    </row>
    <row r="79" spans="2:16">
      <c r="B79" s="16"/>
      <c r="P79" s="17"/>
    </row>
    <row r="80" spans="2:16">
      <c r="B80" s="16"/>
      <c r="P80" s="17"/>
    </row>
    <row r="81" spans="2:16">
      <c r="B81" s="16"/>
      <c r="P81" s="17"/>
    </row>
    <row r="82" spans="2:16">
      <c r="B82" s="16"/>
      <c r="P82" s="17"/>
    </row>
    <row r="83" spans="2:16">
      <c r="B83" s="16"/>
      <c r="P83" s="17"/>
    </row>
    <row r="84" spans="2:16">
      <c r="B84" s="16"/>
      <c r="P84" s="17"/>
    </row>
    <row r="85" spans="2:16">
      <c r="B85" s="16"/>
      <c r="P85" s="17"/>
    </row>
    <row r="86" spans="2:16">
      <c r="B86" s="16"/>
      <c r="P86" s="17"/>
    </row>
    <row r="87" spans="2:16">
      <c r="B87" s="16"/>
      <c r="P87" s="17"/>
    </row>
    <row r="88" spans="2:16">
      <c r="B88" s="16"/>
      <c r="P88" s="17"/>
    </row>
    <row r="89" spans="2:16">
      <c r="B89" s="16"/>
      <c r="P89" s="17"/>
    </row>
    <row r="90" spans="2:16">
      <c r="B90" s="16"/>
      <c r="P90" s="17"/>
    </row>
    <row r="91" spans="2:16">
      <c r="B91" s="16"/>
      <c r="P91" s="17"/>
    </row>
    <row r="92" spans="2:16">
      <c r="B92" s="16"/>
      <c r="P92" s="17"/>
    </row>
    <row r="93" spans="2:16">
      <c r="B93" s="16"/>
      <c r="P93" s="17"/>
    </row>
    <row r="94" spans="2:16">
      <c r="B94" s="16"/>
      <c r="P94" s="17"/>
    </row>
    <row r="95" spans="2:16">
      <c r="B95" s="16"/>
      <c r="P95" s="17"/>
    </row>
    <row r="96" spans="2:16">
      <c r="B96" s="16"/>
      <c r="P96" s="17"/>
    </row>
    <row r="97" spans="2:16">
      <c r="B97" s="18"/>
      <c r="C97" s="9"/>
      <c r="D97" s="9"/>
      <c r="E97" s="9"/>
      <c r="F97" s="9"/>
      <c r="G97" s="9"/>
      <c r="H97" s="9"/>
      <c r="I97" s="9"/>
      <c r="J97" s="9"/>
      <c r="K97" s="9"/>
      <c r="L97" s="9"/>
      <c r="M97" s="9"/>
      <c r="N97" s="9"/>
      <c r="O97" s="9"/>
      <c r="P97" s="19"/>
    </row>
    <row r="99" spans="2:16" ht="19.5">
      <c r="B99" s="12" t="s">
        <v>165</v>
      </c>
    </row>
    <row r="100" spans="2:16">
      <c r="B100" s="7"/>
      <c r="C100" s="14"/>
      <c r="D100" s="14"/>
      <c r="E100" s="14"/>
      <c r="F100" s="14"/>
      <c r="G100" s="14"/>
      <c r="H100" s="14"/>
      <c r="I100" s="14"/>
      <c r="J100" s="14"/>
      <c r="K100" s="14"/>
      <c r="L100" s="14"/>
      <c r="M100" s="14"/>
      <c r="N100" s="14"/>
      <c r="O100" s="14"/>
      <c r="P100" s="15"/>
    </row>
    <row r="101" spans="2:16">
      <c r="B101" s="16"/>
      <c r="P101" s="17"/>
    </row>
    <row r="102" spans="2:16">
      <c r="B102" s="16"/>
      <c r="P102" s="17"/>
    </row>
    <row r="103" spans="2:16">
      <c r="B103" s="16"/>
      <c r="P103" s="17"/>
    </row>
    <row r="104" spans="2:16">
      <c r="B104" s="16"/>
      <c r="P104" s="17"/>
    </row>
    <row r="105" spans="2:16">
      <c r="B105" s="16"/>
      <c r="P105" s="17"/>
    </row>
    <row r="106" spans="2:16">
      <c r="B106" s="16"/>
      <c r="P106" s="17"/>
    </row>
    <row r="107" spans="2:16">
      <c r="B107" s="16"/>
      <c r="P107" s="17"/>
    </row>
    <row r="108" spans="2:16">
      <c r="B108" s="16"/>
      <c r="P108" s="17"/>
    </row>
    <row r="109" spans="2:16">
      <c r="B109" s="16"/>
      <c r="P109" s="17"/>
    </row>
    <row r="110" spans="2:16">
      <c r="B110" s="16"/>
      <c r="P110" s="17"/>
    </row>
    <row r="111" spans="2:16">
      <c r="B111" s="16"/>
      <c r="P111" s="17"/>
    </row>
    <row r="112" spans="2:16">
      <c r="B112" s="16"/>
      <c r="P112" s="17"/>
    </row>
    <row r="113" spans="2:16">
      <c r="B113" s="16"/>
      <c r="P113" s="17"/>
    </row>
    <row r="114" spans="2:16">
      <c r="B114" s="16"/>
      <c r="P114" s="17"/>
    </row>
    <row r="115" spans="2:16">
      <c r="B115" s="16"/>
      <c r="P115" s="17"/>
    </row>
    <row r="116" spans="2:16">
      <c r="B116" s="16"/>
      <c r="P116" s="17"/>
    </row>
    <row r="117" spans="2:16">
      <c r="B117" s="16"/>
      <c r="P117" s="17"/>
    </row>
    <row r="118" spans="2:16">
      <c r="B118" s="16"/>
      <c r="P118" s="17"/>
    </row>
    <row r="119" spans="2:16">
      <c r="B119" s="16"/>
      <c r="P119" s="17"/>
    </row>
    <row r="120" spans="2:16">
      <c r="B120" s="16"/>
      <c r="P120" s="17"/>
    </row>
    <row r="121" spans="2:16">
      <c r="B121" s="16"/>
      <c r="P121" s="17"/>
    </row>
    <row r="122" spans="2:16">
      <c r="B122" s="16"/>
      <c r="P122" s="17"/>
    </row>
    <row r="123" spans="2:16">
      <c r="B123" s="16"/>
      <c r="P123" s="17"/>
    </row>
    <row r="124" spans="2:16">
      <c r="B124" s="16"/>
      <c r="P124" s="17"/>
    </row>
    <row r="125" spans="2:16">
      <c r="B125" s="16"/>
      <c r="P125" s="17"/>
    </row>
    <row r="126" spans="2:16">
      <c r="B126" s="16"/>
      <c r="P126" s="17"/>
    </row>
    <row r="127" spans="2:16">
      <c r="B127" s="16"/>
      <c r="P127" s="17"/>
    </row>
    <row r="128" spans="2:16">
      <c r="B128" s="16"/>
      <c r="P128" s="17"/>
    </row>
    <row r="129" spans="2:16">
      <c r="B129" s="16"/>
      <c r="P129" s="17"/>
    </row>
    <row r="130" spans="2:16">
      <c r="B130" s="16"/>
      <c r="P130" s="17"/>
    </row>
    <row r="131" spans="2:16">
      <c r="B131" s="16"/>
      <c r="P131" s="17"/>
    </row>
    <row r="132" spans="2:16">
      <c r="B132" s="16"/>
      <c r="P132" s="17"/>
    </row>
    <row r="133" spans="2:16">
      <c r="B133" s="16"/>
      <c r="P133" s="17"/>
    </row>
    <row r="134" spans="2:16">
      <c r="B134" s="18"/>
      <c r="C134" s="9"/>
      <c r="D134" s="9"/>
      <c r="E134" s="9"/>
      <c r="F134" s="9"/>
      <c r="G134" s="9"/>
      <c r="H134" s="9"/>
      <c r="I134" s="9"/>
      <c r="J134" s="9"/>
      <c r="K134" s="9"/>
      <c r="L134" s="9"/>
      <c r="M134" s="9"/>
      <c r="N134" s="9"/>
      <c r="O134" s="9"/>
      <c r="P134" s="19"/>
    </row>
    <row r="136" spans="2:16" ht="19.5">
      <c r="B136" s="12" t="s">
        <v>166</v>
      </c>
    </row>
    <row r="137" spans="2:16">
      <c r="B137" s="7"/>
      <c r="C137" s="14"/>
      <c r="D137" s="14"/>
      <c r="E137" s="14"/>
      <c r="F137" s="14"/>
      <c r="G137" s="14"/>
      <c r="H137" s="14"/>
      <c r="I137" s="14"/>
      <c r="J137" s="14"/>
      <c r="K137" s="14"/>
      <c r="L137" s="14"/>
      <c r="M137" s="14"/>
      <c r="N137" s="14"/>
      <c r="O137" s="14"/>
      <c r="P137" s="15"/>
    </row>
    <row r="138" spans="2:16">
      <c r="B138" s="16"/>
      <c r="P138" s="17"/>
    </row>
    <row r="139" spans="2:16">
      <c r="B139" s="16"/>
      <c r="P139" s="17"/>
    </row>
    <row r="140" spans="2:16">
      <c r="B140" s="16"/>
      <c r="P140" s="17"/>
    </row>
    <row r="141" spans="2:16">
      <c r="B141" s="16"/>
      <c r="P141" s="17"/>
    </row>
    <row r="142" spans="2:16">
      <c r="B142" s="16"/>
      <c r="P142" s="17"/>
    </row>
    <row r="143" spans="2:16">
      <c r="B143" s="16"/>
      <c r="P143" s="17"/>
    </row>
    <row r="144" spans="2:16">
      <c r="B144" s="16"/>
      <c r="P144" s="17"/>
    </row>
    <row r="145" spans="2:16">
      <c r="B145" s="16"/>
      <c r="P145" s="17"/>
    </row>
    <row r="146" spans="2:16">
      <c r="B146" s="16"/>
      <c r="P146" s="17"/>
    </row>
    <row r="147" spans="2:16">
      <c r="B147" s="16"/>
      <c r="P147" s="17"/>
    </row>
    <row r="148" spans="2:16">
      <c r="B148" s="16"/>
      <c r="P148" s="17"/>
    </row>
    <row r="149" spans="2:16">
      <c r="B149" s="16"/>
      <c r="P149" s="17"/>
    </row>
    <row r="150" spans="2:16">
      <c r="B150" s="16"/>
      <c r="P150" s="17"/>
    </row>
    <row r="151" spans="2:16">
      <c r="B151" s="16"/>
      <c r="P151" s="17"/>
    </row>
    <row r="152" spans="2:16">
      <c r="B152" s="16"/>
      <c r="P152" s="17"/>
    </row>
    <row r="153" spans="2:16">
      <c r="B153" s="16"/>
      <c r="P153" s="17"/>
    </row>
    <row r="154" spans="2:16">
      <c r="B154" s="16"/>
      <c r="P154" s="17"/>
    </row>
    <row r="155" spans="2:16">
      <c r="B155" s="16"/>
      <c r="P155" s="17"/>
    </row>
    <row r="156" spans="2:16">
      <c r="B156" s="16"/>
      <c r="P156" s="17"/>
    </row>
    <row r="157" spans="2:16">
      <c r="B157" s="16"/>
      <c r="P157" s="17"/>
    </row>
    <row r="158" spans="2:16">
      <c r="B158" s="16"/>
      <c r="P158" s="17"/>
    </row>
    <row r="159" spans="2:16">
      <c r="B159" s="16"/>
      <c r="P159" s="17"/>
    </row>
    <row r="160" spans="2:16">
      <c r="B160" s="16"/>
      <c r="P160" s="17"/>
    </row>
    <row r="161" spans="2:16">
      <c r="B161" s="16"/>
      <c r="P161" s="17"/>
    </row>
    <row r="162" spans="2:16">
      <c r="B162" s="16"/>
      <c r="P162" s="17"/>
    </row>
    <row r="163" spans="2:16">
      <c r="B163" s="16"/>
      <c r="P163" s="17"/>
    </row>
    <row r="164" spans="2:16">
      <c r="B164" s="16"/>
      <c r="P164" s="17"/>
    </row>
    <row r="165" spans="2:16">
      <c r="B165" s="16"/>
      <c r="P165" s="17"/>
    </row>
    <row r="166" spans="2:16">
      <c r="B166" s="16"/>
      <c r="P166" s="17"/>
    </row>
    <row r="167" spans="2:16">
      <c r="B167" s="16"/>
      <c r="P167" s="17"/>
    </row>
    <row r="168" spans="2:16">
      <c r="B168" s="16"/>
      <c r="P168" s="17"/>
    </row>
    <row r="169" spans="2:16">
      <c r="B169" s="16"/>
      <c r="P169" s="17"/>
    </row>
    <row r="170" spans="2:16">
      <c r="B170" s="16"/>
      <c r="P170" s="17"/>
    </row>
    <row r="171" spans="2:16">
      <c r="B171" s="18"/>
      <c r="C171" s="9"/>
      <c r="D171" s="9"/>
      <c r="E171" s="9"/>
      <c r="F171" s="9"/>
      <c r="G171" s="9"/>
      <c r="H171" s="9"/>
      <c r="I171" s="9"/>
      <c r="J171" s="9"/>
      <c r="K171" s="9"/>
      <c r="L171" s="9"/>
      <c r="M171" s="9"/>
      <c r="N171" s="9"/>
      <c r="O171" s="9"/>
      <c r="P171" s="19"/>
    </row>
    <row r="173" spans="2:16" ht="19.5">
      <c r="B173" s="12" t="s">
        <v>167</v>
      </c>
    </row>
    <row r="174" spans="2:16">
      <c r="B174" s="7"/>
      <c r="C174" s="14"/>
      <c r="D174" s="14"/>
      <c r="E174" s="14"/>
      <c r="F174" s="14"/>
      <c r="G174" s="14"/>
      <c r="H174" s="14"/>
      <c r="I174" s="14"/>
      <c r="J174" s="14"/>
      <c r="K174" s="14"/>
      <c r="L174" s="14"/>
      <c r="M174" s="14"/>
      <c r="N174" s="14"/>
      <c r="O174" s="14"/>
      <c r="P174" s="15"/>
    </row>
    <row r="175" spans="2:16">
      <c r="B175" s="16"/>
      <c r="P175" s="17"/>
    </row>
    <row r="176" spans="2:16">
      <c r="B176" s="16"/>
      <c r="P176" s="17"/>
    </row>
    <row r="177" spans="2:16">
      <c r="B177" s="16"/>
      <c r="P177" s="17"/>
    </row>
    <row r="178" spans="2:16">
      <c r="B178" s="16"/>
      <c r="P178" s="17"/>
    </row>
    <row r="179" spans="2:16">
      <c r="B179" s="16"/>
      <c r="P179" s="17"/>
    </row>
    <row r="180" spans="2:16">
      <c r="B180" s="16"/>
      <c r="P180" s="17"/>
    </row>
    <row r="181" spans="2:16">
      <c r="B181" s="16"/>
      <c r="P181" s="17"/>
    </row>
    <row r="182" spans="2:16">
      <c r="B182" s="16"/>
      <c r="P182" s="17"/>
    </row>
    <row r="183" spans="2:16">
      <c r="B183" s="16"/>
      <c r="P183" s="17"/>
    </row>
    <row r="184" spans="2:16">
      <c r="B184" s="16"/>
      <c r="P184" s="17"/>
    </row>
    <row r="185" spans="2:16">
      <c r="B185" s="16"/>
      <c r="P185" s="17"/>
    </row>
    <row r="186" spans="2:16">
      <c r="B186" s="16"/>
      <c r="P186" s="17"/>
    </row>
    <row r="187" spans="2:16">
      <c r="B187" s="16"/>
      <c r="P187" s="17"/>
    </row>
    <row r="188" spans="2:16">
      <c r="B188" s="16"/>
      <c r="P188" s="17"/>
    </row>
    <row r="189" spans="2:16">
      <c r="B189" s="16"/>
      <c r="P189" s="17"/>
    </row>
    <row r="190" spans="2:16">
      <c r="B190" s="16"/>
      <c r="P190" s="17"/>
    </row>
    <row r="191" spans="2:16">
      <c r="B191" s="16"/>
      <c r="P191" s="17"/>
    </row>
    <row r="192" spans="2:16">
      <c r="B192" s="16"/>
      <c r="P192" s="17"/>
    </row>
    <row r="193" spans="2:16">
      <c r="B193" s="16"/>
      <c r="P193" s="17"/>
    </row>
    <row r="194" spans="2:16">
      <c r="B194" s="16"/>
      <c r="P194" s="17"/>
    </row>
    <row r="195" spans="2:16">
      <c r="B195" s="16"/>
      <c r="P195" s="17"/>
    </row>
    <row r="196" spans="2:16">
      <c r="B196" s="16"/>
      <c r="P196" s="17"/>
    </row>
    <row r="197" spans="2:16">
      <c r="B197" s="16"/>
      <c r="P197" s="17"/>
    </row>
    <row r="198" spans="2:16">
      <c r="B198" s="16"/>
      <c r="P198" s="17"/>
    </row>
    <row r="199" spans="2:16">
      <c r="B199" s="16"/>
      <c r="P199" s="17"/>
    </row>
    <row r="200" spans="2:16">
      <c r="B200" s="16"/>
      <c r="P200" s="17"/>
    </row>
    <row r="201" spans="2:16">
      <c r="B201" s="16"/>
      <c r="P201" s="17"/>
    </row>
    <row r="202" spans="2:16">
      <c r="B202" s="16"/>
      <c r="P202" s="17"/>
    </row>
    <row r="203" spans="2:16">
      <c r="B203" s="16"/>
      <c r="P203" s="17"/>
    </row>
    <row r="204" spans="2:16">
      <c r="B204" s="16"/>
      <c r="P204" s="17"/>
    </row>
    <row r="205" spans="2:16">
      <c r="B205" s="16"/>
      <c r="P205" s="17"/>
    </row>
    <row r="206" spans="2:16">
      <c r="B206" s="16"/>
      <c r="P206" s="17"/>
    </row>
    <row r="207" spans="2:16">
      <c r="B207" s="16"/>
      <c r="P207" s="17"/>
    </row>
    <row r="208" spans="2:16">
      <c r="B208" s="18"/>
      <c r="C208" s="9"/>
      <c r="D208" s="9"/>
      <c r="E208" s="9"/>
      <c r="F208" s="9"/>
      <c r="G208" s="9"/>
      <c r="H208" s="9"/>
      <c r="I208" s="9"/>
      <c r="J208" s="9"/>
      <c r="K208" s="9"/>
      <c r="L208" s="9"/>
      <c r="M208" s="9"/>
      <c r="N208" s="9"/>
      <c r="O208" s="9"/>
      <c r="P208" s="19"/>
    </row>
    <row r="210" spans="2:16" ht="19.5">
      <c r="B210" s="12" t="s">
        <v>168</v>
      </c>
    </row>
    <row r="211" spans="2:16">
      <c r="B211" s="7"/>
      <c r="C211" s="14"/>
      <c r="D211" s="14"/>
      <c r="E211" s="14"/>
      <c r="F211" s="14"/>
      <c r="G211" s="14"/>
      <c r="H211" s="14"/>
      <c r="I211" s="14"/>
      <c r="J211" s="14"/>
      <c r="K211" s="14"/>
      <c r="L211" s="14"/>
      <c r="M211" s="14"/>
      <c r="N211" s="14"/>
      <c r="O211" s="14"/>
      <c r="P211" s="15"/>
    </row>
    <row r="212" spans="2:16">
      <c r="B212" s="16"/>
      <c r="P212" s="17"/>
    </row>
    <row r="213" spans="2:16">
      <c r="B213" s="16"/>
      <c r="P213" s="17"/>
    </row>
    <row r="214" spans="2:16">
      <c r="B214" s="16"/>
      <c r="P214" s="17"/>
    </row>
    <row r="215" spans="2:16">
      <c r="B215" s="16"/>
      <c r="P215" s="17"/>
    </row>
    <row r="216" spans="2:16">
      <c r="B216" s="16"/>
      <c r="P216" s="17"/>
    </row>
    <row r="217" spans="2:16">
      <c r="B217" s="16"/>
      <c r="P217" s="17"/>
    </row>
    <row r="218" spans="2:16">
      <c r="B218" s="16"/>
      <c r="P218" s="17"/>
    </row>
    <row r="219" spans="2:16">
      <c r="B219" s="16"/>
      <c r="P219" s="17"/>
    </row>
    <row r="220" spans="2:16">
      <c r="B220" s="16"/>
      <c r="P220" s="17"/>
    </row>
    <row r="221" spans="2:16">
      <c r="B221" s="16"/>
      <c r="P221" s="17"/>
    </row>
    <row r="222" spans="2:16">
      <c r="B222" s="16"/>
      <c r="P222" s="17"/>
    </row>
    <row r="223" spans="2:16">
      <c r="B223" s="16"/>
      <c r="P223" s="17"/>
    </row>
    <row r="224" spans="2:16">
      <c r="B224" s="16"/>
      <c r="P224" s="17"/>
    </row>
    <row r="225" spans="2:16">
      <c r="B225" s="16"/>
      <c r="P225" s="17"/>
    </row>
    <row r="226" spans="2:16">
      <c r="B226" s="16"/>
      <c r="P226" s="17"/>
    </row>
    <row r="227" spans="2:16">
      <c r="B227" s="16"/>
      <c r="P227" s="17"/>
    </row>
    <row r="228" spans="2:16">
      <c r="B228" s="16"/>
      <c r="P228" s="17"/>
    </row>
    <row r="229" spans="2:16">
      <c r="B229" s="16"/>
      <c r="P229" s="17"/>
    </row>
    <row r="230" spans="2:16">
      <c r="B230" s="16"/>
      <c r="P230" s="17"/>
    </row>
    <row r="231" spans="2:16">
      <c r="B231" s="16"/>
      <c r="P231" s="17"/>
    </row>
    <row r="232" spans="2:16">
      <c r="B232" s="16"/>
      <c r="P232" s="17"/>
    </row>
    <row r="233" spans="2:16">
      <c r="B233" s="16"/>
      <c r="P233" s="17"/>
    </row>
    <row r="234" spans="2:16">
      <c r="B234" s="16"/>
      <c r="P234" s="17"/>
    </row>
    <row r="235" spans="2:16">
      <c r="B235" s="16"/>
      <c r="P235" s="17"/>
    </row>
    <row r="236" spans="2:16">
      <c r="B236" s="16"/>
      <c r="P236" s="17"/>
    </row>
    <row r="237" spans="2:16">
      <c r="B237" s="16"/>
      <c r="P237" s="17"/>
    </row>
    <row r="238" spans="2:16">
      <c r="B238" s="16"/>
      <c r="P238" s="17"/>
    </row>
    <row r="239" spans="2:16">
      <c r="B239" s="16"/>
      <c r="P239" s="17"/>
    </row>
    <row r="240" spans="2:16">
      <c r="B240" s="16"/>
      <c r="P240" s="17"/>
    </row>
    <row r="241" spans="2:16">
      <c r="B241" s="16"/>
      <c r="P241" s="17"/>
    </row>
    <row r="242" spans="2:16">
      <c r="B242" s="16"/>
      <c r="P242" s="17"/>
    </row>
    <row r="243" spans="2:16">
      <c r="B243" s="16"/>
      <c r="P243" s="17"/>
    </row>
    <row r="244" spans="2:16">
      <c r="B244" s="16"/>
      <c r="P244" s="17"/>
    </row>
    <row r="245" spans="2:16">
      <c r="B245" s="18"/>
      <c r="C245" s="9"/>
      <c r="D245" s="9"/>
      <c r="E245" s="9"/>
      <c r="F245" s="9"/>
      <c r="G245" s="9"/>
      <c r="H245" s="9"/>
      <c r="I245" s="9"/>
      <c r="J245" s="9"/>
      <c r="K245" s="9"/>
      <c r="L245" s="9"/>
      <c r="M245" s="9"/>
      <c r="N245" s="9"/>
      <c r="O245" s="9"/>
      <c r="P245" s="19"/>
    </row>
    <row r="247" spans="2:16" ht="19.5">
      <c r="B247" s="12" t="s">
        <v>169</v>
      </c>
    </row>
    <row r="248" spans="2:16">
      <c r="B248" s="7"/>
      <c r="C248" s="14"/>
      <c r="D248" s="14"/>
      <c r="E248" s="14"/>
      <c r="F248" s="14"/>
      <c r="G248" s="14"/>
      <c r="H248" s="14"/>
      <c r="I248" s="14"/>
      <c r="J248" s="14"/>
      <c r="K248" s="14"/>
      <c r="L248" s="14"/>
      <c r="M248" s="14"/>
      <c r="N248" s="14"/>
      <c r="O248" s="14"/>
      <c r="P248" s="15"/>
    </row>
    <row r="249" spans="2:16">
      <c r="B249" s="16"/>
      <c r="P249" s="17"/>
    </row>
    <row r="250" spans="2:16">
      <c r="B250" s="16"/>
      <c r="P250" s="17"/>
    </row>
    <row r="251" spans="2:16">
      <c r="B251" s="16"/>
      <c r="P251" s="17"/>
    </row>
    <row r="252" spans="2:16">
      <c r="B252" s="16"/>
      <c r="P252" s="17"/>
    </row>
    <row r="253" spans="2:16">
      <c r="B253" s="16"/>
      <c r="P253" s="17"/>
    </row>
    <row r="254" spans="2:16">
      <c r="B254" s="16"/>
      <c r="P254" s="17"/>
    </row>
    <row r="255" spans="2:16">
      <c r="B255" s="16"/>
      <c r="P255" s="17"/>
    </row>
    <row r="256" spans="2:16">
      <c r="B256" s="16"/>
      <c r="P256" s="17"/>
    </row>
    <row r="257" spans="2:16">
      <c r="B257" s="16"/>
      <c r="P257" s="17"/>
    </row>
    <row r="258" spans="2:16">
      <c r="B258" s="16"/>
      <c r="P258" s="17"/>
    </row>
    <row r="259" spans="2:16">
      <c r="B259" s="16"/>
      <c r="P259" s="17"/>
    </row>
    <row r="260" spans="2:16">
      <c r="B260" s="16"/>
      <c r="P260" s="17"/>
    </row>
    <row r="261" spans="2:16">
      <c r="B261" s="16"/>
      <c r="P261" s="17"/>
    </row>
    <row r="262" spans="2:16">
      <c r="B262" s="16"/>
      <c r="P262" s="17"/>
    </row>
    <row r="263" spans="2:16">
      <c r="B263" s="16"/>
      <c r="P263" s="17"/>
    </row>
    <row r="264" spans="2:16">
      <c r="B264" s="16"/>
      <c r="P264" s="17"/>
    </row>
    <row r="265" spans="2:16">
      <c r="B265" s="16"/>
      <c r="P265" s="17"/>
    </row>
    <row r="266" spans="2:16">
      <c r="B266" s="16"/>
      <c r="P266" s="17"/>
    </row>
    <row r="267" spans="2:16">
      <c r="B267" s="16"/>
      <c r="P267" s="17"/>
    </row>
    <row r="268" spans="2:16">
      <c r="B268" s="16"/>
      <c r="P268" s="17"/>
    </row>
    <row r="269" spans="2:16">
      <c r="B269" s="16"/>
      <c r="P269" s="17"/>
    </row>
    <row r="270" spans="2:16">
      <c r="B270" s="16"/>
      <c r="P270" s="17"/>
    </row>
    <row r="271" spans="2:16">
      <c r="B271" s="16"/>
      <c r="P271" s="17"/>
    </row>
    <row r="272" spans="2:16">
      <c r="B272" s="16"/>
      <c r="P272" s="17"/>
    </row>
    <row r="273" spans="2:16">
      <c r="B273" s="16"/>
      <c r="P273" s="17"/>
    </row>
    <row r="274" spans="2:16">
      <c r="B274" s="16"/>
      <c r="P274" s="17"/>
    </row>
    <row r="275" spans="2:16">
      <c r="B275" s="16"/>
      <c r="P275" s="17"/>
    </row>
    <row r="276" spans="2:16">
      <c r="B276" s="16"/>
      <c r="P276" s="17"/>
    </row>
    <row r="277" spans="2:16">
      <c r="B277" s="16"/>
      <c r="P277" s="17"/>
    </row>
    <row r="278" spans="2:16">
      <c r="B278" s="16"/>
      <c r="P278" s="17"/>
    </row>
    <row r="279" spans="2:16">
      <c r="B279" s="16"/>
      <c r="P279" s="17"/>
    </row>
    <row r="280" spans="2:16">
      <c r="B280" s="16"/>
      <c r="P280" s="17"/>
    </row>
    <row r="281" spans="2:16">
      <c r="B281" s="16"/>
      <c r="P281" s="17"/>
    </row>
    <row r="282" spans="2:16">
      <c r="B282" s="18"/>
      <c r="C282" s="9"/>
      <c r="D282" s="9"/>
      <c r="E282" s="9"/>
      <c r="F282" s="9"/>
      <c r="G282" s="9"/>
      <c r="H282" s="9"/>
      <c r="I282" s="9"/>
      <c r="J282" s="9"/>
      <c r="K282" s="9"/>
      <c r="L282" s="9"/>
      <c r="M282" s="9"/>
      <c r="N282" s="9"/>
      <c r="O282" s="9"/>
      <c r="P282" s="19"/>
    </row>
    <row r="284" spans="2:16" ht="19.5">
      <c r="B284" s="12" t="s">
        <v>170</v>
      </c>
    </row>
    <row r="285" spans="2:16">
      <c r="B285" s="7"/>
      <c r="C285" s="14"/>
      <c r="D285" s="14"/>
      <c r="E285" s="14"/>
      <c r="F285" s="14"/>
      <c r="G285" s="14"/>
      <c r="H285" s="14"/>
      <c r="I285" s="14"/>
      <c r="J285" s="14"/>
      <c r="K285" s="14"/>
      <c r="L285" s="14"/>
      <c r="M285" s="14"/>
      <c r="N285" s="14"/>
      <c r="O285" s="14"/>
      <c r="P285" s="15"/>
    </row>
    <row r="286" spans="2:16">
      <c r="B286" s="16"/>
      <c r="P286" s="17"/>
    </row>
    <row r="287" spans="2:16">
      <c r="B287" s="16"/>
      <c r="P287" s="17"/>
    </row>
    <row r="288" spans="2:16">
      <c r="B288" s="16"/>
      <c r="P288" s="17"/>
    </row>
    <row r="289" spans="2:16">
      <c r="B289" s="16"/>
      <c r="P289" s="17"/>
    </row>
    <row r="290" spans="2:16">
      <c r="B290" s="16"/>
      <c r="P290" s="17"/>
    </row>
    <row r="291" spans="2:16">
      <c r="B291" s="16"/>
      <c r="P291" s="17"/>
    </row>
    <row r="292" spans="2:16">
      <c r="B292" s="16"/>
      <c r="P292" s="17"/>
    </row>
    <row r="293" spans="2:16">
      <c r="B293" s="16"/>
      <c r="P293" s="17"/>
    </row>
    <row r="294" spans="2:16">
      <c r="B294" s="16"/>
      <c r="P294" s="17"/>
    </row>
    <row r="295" spans="2:16">
      <c r="B295" s="16"/>
      <c r="P295" s="17"/>
    </row>
    <row r="296" spans="2:16">
      <c r="B296" s="16"/>
      <c r="P296" s="17"/>
    </row>
    <row r="297" spans="2:16">
      <c r="B297" s="16"/>
      <c r="P297" s="17"/>
    </row>
    <row r="298" spans="2:16">
      <c r="B298" s="16"/>
      <c r="P298" s="17"/>
    </row>
    <row r="299" spans="2:16">
      <c r="B299" s="16"/>
      <c r="P299" s="17"/>
    </row>
    <row r="300" spans="2:16">
      <c r="B300" s="16"/>
      <c r="P300" s="17"/>
    </row>
    <row r="301" spans="2:16">
      <c r="B301" s="16"/>
      <c r="P301" s="17"/>
    </row>
    <row r="302" spans="2:16">
      <c r="B302" s="16"/>
      <c r="P302" s="17"/>
    </row>
    <row r="303" spans="2:16">
      <c r="B303" s="16"/>
      <c r="P303" s="17"/>
    </row>
    <row r="304" spans="2:16">
      <c r="B304" s="16"/>
      <c r="P304" s="17"/>
    </row>
    <row r="305" spans="2:16">
      <c r="B305" s="16"/>
      <c r="P305" s="17"/>
    </row>
    <row r="306" spans="2:16">
      <c r="B306" s="16"/>
      <c r="P306" s="17"/>
    </row>
    <row r="307" spans="2:16">
      <c r="B307" s="16"/>
      <c r="P307" s="17"/>
    </row>
    <row r="308" spans="2:16">
      <c r="B308" s="16"/>
      <c r="P308" s="17"/>
    </row>
    <row r="309" spans="2:16">
      <c r="B309" s="16"/>
      <c r="P309" s="17"/>
    </row>
    <row r="310" spans="2:16">
      <c r="B310" s="16"/>
      <c r="P310" s="17"/>
    </row>
    <row r="311" spans="2:16">
      <c r="B311" s="16"/>
      <c r="P311" s="17"/>
    </row>
    <row r="312" spans="2:16">
      <c r="B312" s="16"/>
      <c r="P312" s="17"/>
    </row>
    <row r="313" spans="2:16">
      <c r="B313" s="16"/>
      <c r="P313" s="17"/>
    </row>
    <row r="314" spans="2:16">
      <c r="B314" s="16"/>
      <c r="P314" s="17"/>
    </row>
    <row r="315" spans="2:16">
      <c r="B315" s="16"/>
      <c r="P315" s="17"/>
    </row>
    <row r="316" spans="2:16">
      <c r="B316" s="16"/>
      <c r="P316" s="17"/>
    </row>
    <row r="317" spans="2:16">
      <c r="B317" s="16"/>
      <c r="P317" s="17"/>
    </row>
    <row r="318" spans="2:16">
      <c r="B318" s="16"/>
      <c r="P318" s="17"/>
    </row>
    <row r="319" spans="2:16">
      <c r="B319" s="18"/>
      <c r="C319" s="9"/>
      <c r="D319" s="9"/>
      <c r="E319" s="9"/>
      <c r="F319" s="9"/>
      <c r="G319" s="9"/>
      <c r="H319" s="9"/>
      <c r="I319" s="9"/>
      <c r="J319" s="9"/>
      <c r="K319" s="9"/>
      <c r="L319" s="9"/>
      <c r="M319" s="9"/>
      <c r="N319" s="9"/>
      <c r="O319" s="9"/>
      <c r="P319" s="19"/>
    </row>
    <row r="321" spans="2:16" ht="19.5">
      <c r="B321" s="12" t="s">
        <v>171</v>
      </c>
    </row>
    <row r="322" spans="2:16">
      <c r="B322" s="7"/>
      <c r="C322" s="14"/>
      <c r="D322" s="14"/>
      <c r="E322" s="14"/>
      <c r="F322" s="14"/>
      <c r="G322" s="14"/>
      <c r="H322" s="14"/>
      <c r="I322" s="14"/>
      <c r="J322" s="14"/>
      <c r="K322" s="14"/>
      <c r="L322" s="14"/>
      <c r="M322" s="14"/>
      <c r="N322" s="14"/>
      <c r="O322" s="14"/>
      <c r="P322" s="15"/>
    </row>
    <row r="323" spans="2:16">
      <c r="B323" s="16"/>
      <c r="P323" s="17"/>
    </row>
    <row r="324" spans="2:16">
      <c r="B324" s="16"/>
      <c r="P324" s="17"/>
    </row>
    <row r="325" spans="2:16">
      <c r="B325" s="16"/>
      <c r="P325" s="17"/>
    </row>
    <row r="326" spans="2:16">
      <c r="B326" s="16"/>
      <c r="P326" s="17"/>
    </row>
    <row r="327" spans="2:16">
      <c r="B327" s="16"/>
      <c r="P327" s="17"/>
    </row>
    <row r="328" spans="2:16">
      <c r="B328" s="16"/>
      <c r="P328" s="17"/>
    </row>
    <row r="329" spans="2:16">
      <c r="B329" s="16"/>
      <c r="P329" s="17"/>
    </row>
    <row r="330" spans="2:16">
      <c r="B330" s="16"/>
      <c r="P330" s="17"/>
    </row>
    <row r="331" spans="2:16">
      <c r="B331" s="16"/>
      <c r="P331" s="17"/>
    </row>
    <row r="332" spans="2:16">
      <c r="B332" s="16"/>
      <c r="P332" s="17"/>
    </row>
    <row r="333" spans="2:16">
      <c r="B333" s="16"/>
      <c r="P333" s="17"/>
    </row>
    <row r="334" spans="2:16">
      <c r="B334" s="16"/>
      <c r="P334" s="17"/>
    </row>
    <row r="335" spans="2:16">
      <c r="B335" s="16"/>
      <c r="P335" s="17"/>
    </row>
    <row r="336" spans="2:16">
      <c r="B336" s="16"/>
      <c r="P336" s="17"/>
    </row>
    <row r="337" spans="2:16">
      <c r="B337" s="16"/>
      <c r="P337" s="17"/>
    </row>
    <row r="338" spans="2:16">
      <c r="B338" s="16"/>
      <c r="P338" s="17"/>
    </row>
    <row r="339" spans="2:16">
      <c r="B339" s="16"/>
      <c r="P339" s="17"/>
    </row>
    <row r="340" spans="2:16">
      <c r="B340" s="16"/>
      <c r="P340" s="17"/>
    </row>
    <row r="341" spans="2:16">
      <c r="B341" s="16"/>
      <c r="P341" s="17"/>
    </row>
    <row r="342" spans="2:16">
      <c r="B342" s="16"/>
      <c r="P342" s="17"/>
    </row>
    <row r="343" spans="2:16">
      <c r="B343" s="16"/>
      <c r="P343" s="17"/>
    </row>
    <row r="344" spans="2:16">
      <c r="B344" s="16"/>
      <c r="P344" s="17"/>
    </row>
    <row r="345" spans="2:16">
      <c r="B345" s="16"/>
      <c r="P345" s="17"/>
    </row>
    <row r="346" spans="2:16">
      <c r="B346" s="16"/>
      <c r="P346" s="17"/>
    </row>
    <row r="347" spans="2:16">
      <c r="B347" s="16"/>
      <c r="P347" s="17"/>
    </row>
    <row r="348" spans="2:16">
      <c r="B348" s="16"/>
      <c r="P348" s="17"/>
    </row>
    <row r="349" spans="2:16">
      <c r="B349" s="16"/>
      <c r="P349" s="17"/>
    </row>
    <row r="350" spans="2:16">
      <c r="B350" s="16"/>
      <c r="P350" s="17"/>
    </row>
    <row r="351" spans="2:16">
      <c r="B351" s="16"/>
      <c r="P351" s="17"/>
    </row>
    <row r="352" spans="2:16">
      <c r="B352" s="16"/>
      <c r="P352" s="17"/>
    </row>
    <row r="353" spans="2:16">
      <c r="B353" s="16"/>
      <c r="P353" s="17"/>
    </row>
    <row r="354" spans="2:16">
      <c r="B354" s="16"/>
      <c r="P354" s="17"/>
    </row>
    <row r="355" spans="2:16">
      <c r="B355" s="16"/>
      <c r="P355" s="17"/>
    </row>
    <row r="356" spans="2:16">
      <c r="B356" s="18"/>
      <c r="C356" s="9"/>
      <c r="D356" s="9"/>
      <c r="E356" s="9"/>
      <c r="F356" s="9"/>
      <c r="G356" s="9"/>
      <c r="H356" s="9"/>
      <c r="I356" s="9"/>
      <c r="J356" s="9"/>
      <c r="K356" s="9"/>
      <c r="L356" s="9"/>
      <c r="M356" s="9"/>
      <c r="N356" s="9"/>
      <c r="O356" s="9"/>
      <c r="P356" s="19"/>
    </row>
  </sheetData>
  <mergeCells count="1">
    <mergeCell ref="R7:R8"/>
  </mergeCells>
  <phoneticPr fontId="1"/>
  <dataValidations count="2">
    <dataValidation type="list" allowBlank="1" showInputMessage="1" showErrorMessage="1" sqref="S9:T10" xr:uid="{252DD65D-641C-4BB4-94D1-575DF87DFB9A}">
      <formula1>"○"</formula1>
    </dataValidation>
    <dataValidation type="list" allowBlank="1" showInputMessage="1" showErrorMessage="1" sqref="S11:T19" xr:uid="{B5F944EA-444C-43CE-9D6A-727842F023C0}">
      <formula1>"○,対象外"</formula1>
    </dataValidation>
  </dataValidations>
  <hyperlinks>
    <hyperlink ref="J2" location="'【記入例】 4 Webサービスの画面イメージ・画面遷移'!A1" display="【記入例はこちら】" xr:uid="{F725E0FC-CC90-4C01-BF33-9D63064B89C9}"/>
  </hyperlinks>
  <pageMargins left="0.70866141732283472" right="0.70866141732283472" top="0.74803149606299213" bottom="0.74803149606299213" header="0.31496062992125984" footer="0.31496062992125984"/>
  <pageSetup paperSize="9" scale="71" fitToHeight="10" orientation="landscape" r:id="rId1"/>
  <rowBreaks count="9" manualBreakCount="9">
    <brk id="23" min="1" max="15" man="1"/>
    <brk id="60" min="1" max="15" man="1"/>
    <brk id="97" min="1" max="15" man="1"/>
    <brk id="134" min="1" max="15" man="1"/>
    <brk id="171" min="1" max="15" man="1"/>
    <brk id="208" min="1" max="15" man="1"/>
    <brk id="245" min="1" max="15" man="1"/>
    <brk id="282" min="1" max="15" man="1"/>
    <brk id="319" min="1"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84994-492D-4919-8C64-ADF3C9A47373}">
  <dimension ref="A2:G56"/>
  <sheetViews>
    <sheetView showGridLines="0" zoomScale="90" zoomScaleNormal="90" zoomScaleSheetLayoutView="84" workbookViewId="0"/>
  </sheetViews>
  <sheetFormatPr defaultColWidth="8.5" defaultRowHeight="15"/>
  <cols>
    <col min="1" max="1" width="3" style="1" customWidth="1"/>
    <col min="2" max="2" width="5" style="1" customWidth="1"/>
    <col min="3" max="3" width="41.58203125" style="1" customWidth="1"/>
    <col min="4" max="7" width="20.5" style="1" customWidth="1"/>
    <col min="8" max="8" width="3" style="1" customWidth="1"/>
    <col min="9" max="16384" width="8.5" style="1"/>
  </cols>
  <sheetData>
    <row r="2" spans="1:7" ht="20.5" customHeight="1">
      <c r="A2" s="2"/>
      <c r="B2" s="240" t="s">
        <v>883</v>
      </c>
      <c r="F2" s="317" t="s">
        <v>15</v>
      </c>
    </row>
    <row r="3" spans="1:7">
      <c r="B3" s="1" t="s">
        <v>172</v>
      </c>
    </row>
    <row r="5" spans="1:7" ht="19.5">
      <c r="B5" s="12" t="s">
        <v>173</v>
      </c>
    </row>
    <row r="6" spans="1:7" ht="19" customHeight="1">
      <c r="B6" s="606" t="s">
        <v>23</v>
      </c>
      <c r="C6" s="607"/>
      <c r="D6" s="605" t="s">
        <v>24</v>
      </c>
      <c r="E6" s="605"/>
      <c r="F6" s="602" t="s">
        <v>174</v>
      </c>
      <c r="G6" s="603"/>
    </row>
    <row r="7" spans="1:7" ht="30">
      <c r="B7" s="608"/>
      <c r="C7" s="609"/>
      <c r="D7" s="605"/>
      <c r="E7" s="605"/>
      <c r="F7" s="318" t="s">
        <v>175</v>
      </c>
      <c r="G7" s="245" t="s">
        <v>176</v>
      </c>
    </row>
    <row r="8" spans="1:7" ht="20.25" customHeight="1">
      <c r="B8" s="321" t="s">
        <v>177</v>
      </c>
      <c r="C8" s="322"/>
      <c r="D8" s="610"/>
      <c r="E8" s="610"/>
      <c r="F8" s="324"/>
      <c r="G8" s="324"/>
    </row>
    <row r="9" spans="1:7" ht="20.25" customHeight="1">
      <c r="B9" s="321" t="s">
        <v>178</v>
      </c>
      <c r="C9" s="322"/>
      <c r="D9" s="610"/>
      <c r="E9" s="610"/>
      <c r="F9" s="324"/>
      <c r="G9" s="324"/>
    </row>
    <row r="10" spans="1:7" ht="20.25" customHeight="1">
      <c r="B10" s="321" t="s">
        <v>179</v>
      </c>
      <c r="C10" s="322"/>
      <c r="D10" s="610"/>
      <c r="E10" s="610"/>
      <c r="F10" s="324"/>
      <c r="G10" s="324"/>
    </row>
    <row r="11" spans="1:7" ht="20.25" customHeight="1">
      <c r="B11" s="321" t="s">
        <v>180</v>
      </c>
      <c r="C11" s="322"/>
      <c r="D11" s="612"/>
      <c r="E11" s="613"/>
      <c r="F11" s="324"/>
      <c r="G11" s="324"/>
    </row>
    <row r="12" spans="1:7" ht="20.25" customHeight="1">
      <c r="B12" s="325" t="s">
        <v>181</v>
      </c>
      <c r="C12" s="322"/>
      <c r="D12" s="612"/>
      <c r="E12" s="613"/>
      <c r="F12" s="232"/>
      <c r="G12" s="232"/>
    </row>
    <row r="13" spans="1:7" ht="20.25" customHeight="1">
      <c r="B13" s="326"/>
      <c r="C13" s="322" t="s">
        <v>182</v>
      </c>
      <c r="D13" s="614"/>
      <c r="E13" s="615"/>
      <c r="F13" s="324"/>
      <c r="G13" s="324"/>
    </row>
    <row r="14" spans="1:7" ht="20.25" customHeight="1">
      <c r="B14" s="321" t="s">
        <v>183</v>
      </c>
      <c r="C14" s="322"/>
      <c r="D14" s="610"/>
      <c r="E14" s="610"/>
      <c r="F14" s="232"/>
      <c r="G14" s="232"/>
    </row>
    <row r="15" spans="1:7" ht="50.25" customHeight="1">
      <c r="B15" s="321" t="s">
        <v>184</v>
      </c>
      <c r="C15" s="321"/>
      <c r="D15" s="611"/>
      <c r="E15" s="611"/>
      <c r="F15" s="232"/>
      <c r="G15" s="232"/>
    </row>
    <row r="17" spans="2:7">
      <c r="B17" s="13" t="s">
        <v>185</v>
      </c>
    </row>
    <row r="18" spans="2:7">
      <c r="B18" s="1" t="s">
        <v>186</v>
      </c>
    </row>
    <row r="19" spans="2:7">
      <c r="B19" s="148" t="s">
        <v>187</v>
      </c>
      <c r="C19" s="25"/>
      <c r="D19" s="25"/>
      <c r="E19" s="25"/>
      <c r="F19" s="25"/>
    </row>
    <row r="20" spans="2:7">
      <c r="B20" s="148" t="s">
        <v>188</v>
      </c>
      <c r="C20" s="25"/>
      <c r="D20" s="25"/>
      <c r="E20" s="25"/>
      <c r="F20" s="25"/>
    </row>
    <row r="21" spans="2:7">
      <c r="B21" s="148" t="s">
        <v>189</v>
      </c>
      <c r="C21" s="25"/>
      <c r="D21" s="25"/>
      <c r="E21" s="25"/>
      <c r="F21" s="25"/>
    </row>
    <row r="22" spans="2:7">
      <c r="B22" s="148" t="s">
        <v>190</v>
      </c>
      <c r="C22" s="25"/>
      <c r="D22" s="25"/>
      <c r="E22" s="25"/>
      <c r="F22" s="25"/>
    </row>
    <row r="23" spans="2:7">
      <c r="B23" s="148" t="s">
        <v>191</v>
      </c>
      <c r="C23" s="148"/>
      <c r="D23" s="148"/>
      <c r="E23" s="148"/>
      <c r="F23" s="148"/>
    </row>
    <row r="25" spans="2:7">
      <c r="B25" s="7"/>
      <c r="C25" s="14"/>
      <c r="D25" s="14"/>
      <c r="E25" s="14"/>
      <c r="F25" s="14"/>
      <c r="G25" s="15"/>
    </row>
    <row r="26" spans="2:7">
      <c r="B26" s="16"/>
      <c r="G26" s="17"/>
    </row>
    <row r="27" spans="2:7">
      <c r="B27" s="16"/>
      <c r="G27" s="17"/>
    </row>
    <row r="28" spans="2:7">
      <c r="B28" s="16"/>
      <c r="G28" s="17"/>
    </row>
    <row r="29" spans="2:7">
      <c r="B29" s="16"/>
      <c r="G29" s="17"/>
    </row>
    <row r="30" spans="2:7">
      <c r="B30" s="16"/>
      <c r="G30" s="17"/>
    </row>
    <row r="31" spans="2:7">
      <c r="B31" s="16"/>
      <c r="G31" s="17"/>
    </row>
    <row r="32" spans="2:7">
      <c r="B32" s="16"/>
      <c r="G32" s="17"/>
    </row>
    <row r="33" spans="2:7">
      <c r="B33" s="16"/>
      <c r="G33" s="17"/>
    </row>
    <row r="34" spans="2:7">
      <c r="B34" s="16"/>
      <c r="G34" s="17"/>
    </row>
    <row r="35" spans="2:7">
      <c r="B35" s="16"/>
      <c r="G35" s="17"/>
    </row>
    <row r="36" spans="2:7">
      <c r="B36" s="16"/>
      <c r="G36" s="17"/>
    </row>
    <row r="37" spans="2:7">
      <c r="B37" s="16"/>
      <c r="G37" s="17"/>
    </row>
    <row r="38" spans="2:7">
      <c r="B38" s="16"/>
      <c r="G38" s="17"/>
    </row>
    <row r="39" spans="2:7">
      <c r="B39" s="16"/>
      <c r="G39" s="17"/>
    </row>
    <row r="40" spans="2:7">
      <c r="B40" s="16"/>
      <c r="G40" s="17"/>
    </row>
    <row r="41" spans="2:7">
      <c r="B41" s="16"/>
      <c r="G41" s="17"/>
    </row>
    <row r="42" spans="2:7">
      <c r="B42" s="16"/>
      <c r="G42" s="17"/>
    </row>
    <row r="43" spans="2:7">
      <c r="B43" s="16"/>
      <c r="G43" s="17"/>
    </row>
    <row r="44" spans="2:7">
      <c r="B44" s="16"/>
      <c r="G44" s="17"/>
    </row>
    <row r="45" spans="2:7">
      <c r="B45" s="16"/>
      <c r="G45" s="17"/>
    </row>
    <row r="46" spans="2:7">
      <c r="B46" s="16"/>
      <c r="G46" s="17"/>
    </row>
    <row r="47" spans="2:7">
      <c r="B47" s="16"/>
      <c r="G47" s="17"/>
    </row>
    <row r="48" spans="2:7">
      <c r="B48" s="16"/>
      <c r="G48" s="17"/>
    </row>
    <row r="49" spans="2:7">
      <c r="B49" s="16"/>
      <c r="G49" s="17"/>
    </row>
    <row r="50" spans="2:7">
      <c r="B50" s="14"/>
      <c r="C50" s="14"/>
      <c r="D50" s="14"/>
      <c r="E50" s="14"/>
      <c r="F50" s="14"/>
      <c r="G50" s="14"/>
    </row>
    <row r="51" spans="2:7">
      <c r="B51" s="616" t="s">
        <v>192</v>
      </c>
      <c r="C51" s="617"/>
      <c r="D51" s="245" t="s">
        <v>26</v>
      </c>
      <c r="E51" s="260" t="s">
        <v>27</v>
      </c>
    </row>
    <row r="52" spans="2:7">
      <c r="B52" s="616"/>
      <c r="C52" s="617"/>
      <c r="D52" s="245" t="s">
        <v>28</v>
      </c>
      <c r="E52" s="245" t="s">
        <v>28</v>
      </c>
    </row>
    <row r="53" spans="2:7" ht="35.5" customHeight="1">
      <c r="B53" s="620" t="s">
        <v>193</v>
      </c>
      <c r="C53" s="621"/>
      <c r="D53" s="57"/>
      <c r="E53" s="57"/>
    </row>
    <row r="54" spans="2:7">
      <c r="B54" s="618" t="s">
        <v>194</v>
      </c>
      <c r="C54" s="618"/>
      <c r="D54" s="90"/>
      <c r="E54" s="90"/>
    </row>
    <row r="55" spans="2:7" ht="63" customHeight="1">
      <c r="B55" s="619" t="s">
        <v>195</v>
      </c>
      <c r="C55" s="619"/>
      <c r="D55" s="90"/>
      <c r="E55" s="90"/>
    </row>
    <row r="56" spans="2:7" ht="55" customHeight="1">
      <c r="B56" s="604" t="s">
        <v>196</v>
      </c>
      <c r="C56" s="604"/>
      <c r="D56" s="90"/>
      <c r="E56" s="90"/>
    </row>
  </sheetData>
  <mergeCells count="16">
    <mergeCell ref="F6:G6"/>
    <mergeCell ref="B56:C56"/>
    <mergeCell ref="D6:E7"/>
    <mergeCell ref="B6:C7"/>
    <mergeCell ref="D8:E8"/>
    <mergeCell ref="D9:E9"/>
    <mergeCell ref="D10:E10"/>
    <mergeCell ref="D14:E14"/>
    <mergeCell ref="D15:E15"/>
    <mergeCell ref="D11:E11"/>
    <mergeCell ref="D12:E12"/>
    <mergeCell ref="D13:E13"/>
    <mergeCell ref="B51:C52"/>
    <mergeCell ref="B54:C54"/>
    <mergeCell ref="B55:C55"/>
    <mergeCell ref="B53:C53"/>
  </mergeCells>
  <phoneticPr fontId="1"/>
  <conditionalFormatting sqref="D15 B55:B56 D55:E56">
    <cfRule type="expression" dxfId="148" priority="24">
      <formula>$D$14="Ⅶ.[API利用申請の要件を満たしておらず、申請者の見直しが必要となる可能性有]"</formula>
    </cfRule>
    <cfRule type="expression" dxfId="147" priority="25">
      <formula>$D$14="Ⅵ.[その他]"</formula>
    </cfRule>
    <cfRule type="expression" dxfId="146" priority="26">
      <formula>$D$14="Ⅴ.[3主体型]"</formula>
    </cfRule>
    <cfRule type="expression" dxfId="145" priority="27">
      <formula>$D$14="Ⅳ.[システム基盤のみ提供型]"</formula>
    </cfRule>
    <cfRule type="expression" dxfId="144" priority="28">
      <formula>$D$14="Ⅰ.[単体型]"</formula>
    </cfRule>
    <cfRule type="expression" dxfId="143" priority="29">
      <formula>$D$14="Ⅲ.[プロダクト提供型]"</formula>
    </cfRule>
  </conditionalFormatting>
  <conditionalFormatting sqref="D13:F13">
    <cfRule type="expression" dxfId="142" priority="31">
      <formula>$D$12="なし"</formula>
    </cfRule>
  </conditionalFormatting>
  <dataValidations count="7">
    <dataValidation type="list" allowBlank="1" showInputMessage="1" showErrorMessage="1" sqref="D12" xr:uid="{904089AD-DA64-44C3-B8FF-A2E30E486A93}">
      <formula1>"あり,なし"</formula1>
    </dataValidation>
    <dataValidation type="list" allowBlank="1" showInputMessage="1" showErrorMessage="1" sqref="D14" xr:uid="{44A46F12-0406-489F-A5C9-F7E9DE21A864}">
      <formula1>"Ⅰ.[単体型],Ⅱ.[委託型],Ⅲ.[プロダクト提供型],Ⅳ.[システム基盤のみ提供型],Ⅴ.[3主体型],Ⅵ.[その他],Ⅶ.[API利用申請の要件を満たしておらず、申請者の見直しが必要となる可能性有]"</formula1>
    </dataValidation>
    <dataValidation type="list" allowBlank="1" showInputMessage="1" showErrorMessage="1" sqref="F8:F11" xr:uid="{82D1401F-2EE5-49DD-A088-B420334084CC}">
      <formula1>"締結済み,締結予定,締結予定なし,対象外（自社で担当）"</formula1>
    </dataValidation>
    <dataValidation type="list" allowBlank="1" showInputMessage="1" showErrorMessage="1" sqref="F13" xr:uid="{4EED4E66-280B-4B27-A73B-E34E2FBF8571}">
      <formula1>"全社締結済み,未締結事業者はいるが今後締結予定,締結予定なし"</formula1>
    </dataValidation>
    <dataValidation type="list" allowBlank="1" showInputMessage="1" showErrorMessage="1" sqref="G13 G8:G11" xr:uid="{30972841-AFF9-424D-8304-44353F31CF9D}">
      <formula1>"あり,なし,対象外（自社で担当）"</formula1>
    </dataValidation>
    <dataValidation type="list" allowBlank="1" showInputMessage="1" showErrorMessage="1" sqref="D53:E54" xr:uid="{2EAEE1B0-62FF-4381-B6CD-1DB898925FEC}">
      <formula1>"○"</formula1>
    </dataValidation>
    <dataValidation type="list" allowBlank="1" showInputMessage="1" showErrorMessage="1" sqref="D55:E56" xr:uid="{C0700377-0F08-4A98-A62C-5EBEEA1E2402}">
      <formula1>"○,対象外"</formula1>
    </dataValidation>
  </dataValidations>
  <hyperlinks>
    <hyperlink ref="F2" location="【記入例】5システム構成図のパターン分類に係る事業者アンケート!A1" display="【記入例はこちら】" xr:uid="{BB3293BD-3C58-4A39-9E74-829718CDFE99}"/>
  </hyperlinks>
  <pageMargins left="0.7" right="0.7" top="0.75" bottom="0.75" header="0.3" footer="0.3"/>
  <pageSetup paperSize="9" scale="3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AD9C1-4794-4E87-A0F8-E1E8ABE0A24D}">
  <dimension ref="A2:L49"/>
  <sheetViews>
    <sheetView showGridLines="0" zoomScale="90" zoomScaleNormal="90" zoomScaleSheetLayoutView="75" workbookViewId="0"/>
  </sheetViews>
  <sheetFormatPr defaultColWidth="8.5" defaultRowHeight="15"/>
  <cols>
    <col min="1" max="1" width="3" style="1" customWidth="1"/>
    <col min="2" max="7" width="8.5" style="1"/>
    <col min="8" max="11" width="20.5" style="1" customWidth="1"/>
    <col min="12" max="12" width="3" style="1" customWidth="1"/>
    <col min="13" max="16384" width="8.5" style="1"/>
  </cols>
  <sheetData>
    <row r="2" spans="1:12" ht="22">
      <c r="A2" s="2"/>
      <c r="B2" s="240" t="s">
        <v>137</v>
      </c>
      <c r="H2" s="317" t="s">
        <v>15</v>
      </c>
    </row>
    <row r="3" spans="1:12">
      <c r="B3" s="1" t="s">
        <v>172</v>
      </c>
    </row>
    <row r="4" spans="1:12">
      <c r="B4" s="1" t="s">
        <v>197</v>
      </c>
    </row>
    <row r="6" spans="1:12">
      <c r="B6" s="13" t="s">
        <v>198</v>
      </c>
    </row>
    <row r="7" spans="1:12">
      <c r="B7" s="7"/>
      <c r="C7" s="14"/>
      <c r="D7" s="14"/>
      <c r="E7" s="14"/>
      <c r="F7" s="14"/>
      <c r="G7" s="14"/>
      <c r="H7" s="15"/>
      <c r="I7" s="16"/>
    </row>
    <row r="8" spans="1:12">
      <c r="B8" s="16"/>
      <c r="H8" s="17"/>
      <c r="I8" s="16"/>
    </row>
    <row r="9" spans="1:12">
      <c r="B9" s="16"/>
      <c r="H9" s="17"/>
      <c r="I9" s="16"/>
    </row>
    <row r="10" spans="1:12">
      <c r="B10" s="16"/>
      <c r="H10" s="17"/>
      <c r="I10" s="16"/>
    </row>
    <row r="11" spans="1:12">
      <c r="B11" s="16"/>
      <c r="H11" s="17"/>
      <c r="I11" s="16"/>
    </row>
    <row r="12" spans="1:12">
      <c r="B12" s="18"/>
      <c r="C12" s="9"/>
      <c r="D12" s="9"/>
      <c r="E12" s="9"/>
      <c r="F12" s="9"/>
      <c r="G12" s="9"/>
      <c r="H12" s="19"/>
      <c r="I12" s="16"/>
    </row>
    <row r="14" spans="1:12" ht="35.5" customHeight="1">
      <c r="B14" s="12" t="s">
        <v>199</v>
      </c>
    </row>
    <row r="15" spans="1:12">
      <c r="B15" s="7"/>
      <c r="C15" s="14"/>
      <c r="D15" s="14"/>
      <c r="E15" s="14"/>
      <c r="F15" s="14"/>
      <c r="G15" s="14"/>
      <c r="H15" s="14"/>
      <c r="I15" s="14"/>
      <c r="J15" s="14"/>
      <c r="K15" s="15"/>
      <c r="L15" s="16"/>
    </row>
    <row r="16" spans="1:12">
      <c r="B16" s="16"/>
      <c r="K16" s="17"/>
      <c r="L16" s="16"/>
    </row>
    <row r="17" spans="2:12">
      <c r="B17" s="16"/>
      <c r="K17" s="17"/>
      <c r="L17" s="16"/>
    </row>
    <row r="18" spans="2:12">
      <c r="B18" s="16"/>
      <c r="K18" s="17"/>
      <c r="L18" s="16"/>
    </row>
    <row r="19" spans="2:12">
      <c r="B19" s="16"/>
      <c r="K19" s="17"/>
      <c r="L19" s="16"/>
    </row>
    <row r="20" spans="2:12">
      <c r="B20" s="16"/>
      <c r="K20" s="17"/>
      <c r="L20" s="16"/>
    </row>
    <row r="21" spans="2:12">
      <c r="B21" s="16"/>
      <c r="K21" s="17"/>
      <c r="L21" s="16"/>
    </row>
    <row r="22" spans="2:12">
      <c r="B22" s="16"/>
      <c r="K22" s="17"/>
      <c r="L22" s="16"/>
    </row>
    <row r="23" spans="2:12">
      <c r="B23" s="16"/>
      <c r="K23" s="17"/>
      <c r="L23" s="16"/>
    </row>
    <row r="24" spans="2:12">
      <c r="B24" s="16"/>
      <c r="K24" s="17"/>
      <c r="L24" s="16"/>
    </row>
    <row r="25" spans="2:12">
      <c r="B25" s="16"/>
      <c r="K25" s="17"/>
      <c r="L25" s="16"/>
    </row>
    <row r="26" spans="2:12">
      <c r="B26" s="16"/>
      <c r="K26" s="17"/>
      <c r="L26" s="16"/>
    </row>
    <row r="27" spans="2:12">
      <c r="B27" s="16"/>
      <c r="K27" s="17"/>
      <c r="L27" s="16"/>
    </row>
    <row r="28" spans="2:12">
      <c r="B28" s="16"/>
      <c r="K28" s="17"/>
      <c r="L28" s="16"/>
    </row>
    <row r="29" spans="2:12">
      <c r="B29" s="16"/>
      <c r="K29" s="17"/>
      <c r="L29" s="16"/>
    </row>
    <row r="30" spans="2:12">
      <c r="B30" s="16"/>
      <c r="K30" s="17"/>
      <c r="L30" s="16"/>
    </row>
    <row r="31" spans="2:12">
      <c r="B31" s="16"/>
      <c r="K31" s="17"/>
      <c r="L31" s="16"/>
    </row>
    <row r="32" spans="2:12">
      <c r="B32" s="16"/>
      <c r="K32" s="17"/>
      <c r="L32" s="16"/>
    </row>
    <row r="33" spans="2:12">
      <c r="B33" s="16"/>
      <c r="K33" s="17"/>
      <c r="L33" s="16"/>
    </row>
    <row r="34" spans="2:12">
      <c r="B34" s="16"/>
      <c r="K34" s="17"/>
      <c r="L34" s="16"/>
    </row>
    <row r="35" spans="2:12">
      <c r="B35" s="16"/>
      <c r="K35" s="17"/>
      <c r="L35" s="16"/>
    </row>
    <row r="36" spans="2:12">
      <c r="B36" s="16"/>
      <c r="K36" s="17"/>
      <c r="L36" s="16"/>
    </row>
    <row r="37" spans="2:12">
      <c r="B37" s="16"/>
      <c r="K37" s="17"/>
      <c r="L37" s="16"/>
    </row>
    <row r="38" spans="2:12">
      <c r="B38" s="16"/>
      <c r="K38" s="17"/>
      <c r="L38" s="16"/>
    </row>
    <row r="39" spans="2:12">
      <c r="B39" s="16"/>
      <c r="K39" s="17"/>
      <c r="L39" s="16"/>
    </row>
    <row r="40" spans="2:12">
      <c r="B40" s="16"/>
      <c r="K40" s="17"/>
      <c r="L40" s="16"/>
    </row>
    <row r="41" spans="2:12">
      <c r="B41" s="18"/>
      <c r="C41" s="9"/>
      <c r="D41" s="9"/>
      <c r="E41" s="9"/>
      <c r="F41" s="9"/>
      <c r="G41" s="9"/>
      <c r="H41" s="9"/>
      <c r="I41" s="9"/>
      <c r="J41" s="9"/>
      <c r="K41" s="19"/>
      <c r="L41" s="16"/>
    </row>
    <row r="43" spans="2:12" ht="28" customHeight="1">
      <c r="B43" s="622" t="s">
        <v>25</v>
      </c>
      <c r="C43" s="616"/>
      <c r="D43" s="616"/>
      <c r="E43" s="616"/>
      <c r="F43" s="616"/>
      <c r="G43" s="616"/>
      <c r="H43" s="245" t="s">
        <v>26</v>
      </c>
      <c r="I43" s="260" t="s">
        <v>27</v>
      </c>
    </row>
    <row r="44" spans="2:12" ht="24.75" customHeight="1">
      <c r="B44" s="622"/>
      <c r="C44" s="616"/>
      <c r="D44" s="616"/>
      <c r="E44" s="616"/>
      <c r="F44" s="616"/>
      <c r="G44" s="616"/>
      <c r="H44" s="245" t="s">
        <v>28</v>
      </c>
      <c r="I44" s="245" t="s">
        <v>28</v>
      </c>
    </row>
    <row r="45" spans="2:12" ht="31.5" customHeight="1">
      <c r="B45" s="618" t="s">
        <v>200</v>
      </c>
      <c r="C45" s="618"/>
      <c r="D45" s="618"/>
      <c r="E45" s="618"/>
      <c r="F45" s="618"/>
      <c r="G45" s="618"/>
      <c r="H45" s="90"/>
      <c r="I45" s="90"/>
    </row>
    <row r="46" spans="2:12" ht="45" customHeight="1">
      <c r="B46" s="618" t="s">
        <v>201</v>
      </c>
      <c r="C46" s="618"/>
      <c r="D46" s="618"/>
      <c r="E46" s="618"/>
      <c r="F46" s="618"/>
      <c r="G46" s="618"/>
      <c r="H46" s="90"/>
      <c r="I46" s="90"/>
    </row>
    <row r="47" spans="2:12" ht="48" customHeight="1">
      <c r="B47" s="618" t="s">
        <v>1125</v>
      </c>
      <c r="C47" s="618"/>
      <c r="D47" s="618"/>
      <c r="E47" s="618"/>
      <c r="F47" s="618"/>
      <c r="G47" s="618"/>
      <c r="H47" s="90"/>
      <c r="I47" s="90"/>
    </row>
    <row r="48" spans="2:12" ht="43" customHeight="1">
      <c r="B48" s="618" t="s">
        <v>202</v>
      </c>
      <c r="C48" s="618"/>
      <c r="D48" s="618"/>
      <c r="E48" s="618"/>
      <c r="F48" s="618"/>
      <c r="G48" s="618"/>
      <c r="H48" s="90"/>
      <c r="I48" s="90"/>
    </row>
    <row r="49" spans="2:9" ht="28.5" customHeight="1">
      <c r="B49" s="618" t="s">
        <v>203</v>
      </c>
      <c r="C49" s="618"/>
      <c r="D49" s="618"/>
      <c r="E49" s="618"/>
      <c r="F49" s="618"/>
      <c r="G49" s="618"/>
      <c r="H49" s="90"/>
      <c r="I49" s="90"/>
    </row>
  </sheetData>
  <mergeCells count="6">
    <mergeCell ref="B49:G49"/>
    <mergeCell ref="B43:G44"/>
    <mergeCell ref="B45:G45"/>
    <mergeCell ref="B46:G46"/>
    <mergeCell ref="B47:G47"/>
    <mergeCell ref="B48:G48"/>
  </mergeCells>
  <phoneticPr fontId="1"/>
  <dataValidations count="1">
    <dataValidation type="list" allowBlank="1" showInputMessage="1" showErrorMessage="1" sqref="H45:I49" xr:uid="{DDF8911C-E108-4DCB-88C5-ACDA8FE78C91}">
      <formula1>"○"</formula1>
    </dataValidation>
  </dataValidations>
  <hyperlinks>
    <hyperlink ref="H2" location="'【記入例】6 Webサービスのユースケース'!A1" display="【記入例はこちら】" xr:uid="{269B3EEA-1CBA-4479-8F0B-B42604F5B365}"/>
  </hyperlinks>
  <pageMargins left="0.7" right="0.7" top="0.75" bottom="0.75" header="0.3" footer="0.3"/>
  <pageSetup paperSize="9" scale="2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AA2A6-434B-4C1F-BB1F-7D1F956D28E2}">
  <dimension ref="A2:L56"/>
  <sheetViews>
    <sheetView showGridLines="0" zoomScale="80" zoomScaleNormal="80" zoomScaleSheetLayoutView="75" workbookViewId="0"/>
  </sheetViews>
  <sheetFormatPr defaultColWidth="8.5" defaultRowHeight="15"/>
  <cols>
    <col min="1" max="1" width="3" style="1" customWidth="1"/>
    <col min="2" max="7" width="8.58203125" style="1" customWidth="1"/>
    <col min="8" max="11" width="20.5" style="1" customWidth="1"/>
    <col min="12" max="12" width="3" style="1" customWidth="1"/>
    <col min="13" max="16384" width="8.5" style="1"/>
  </cols>
  <sheetData>
    <row r="2" spans="1:12" ht="22">
      <c r="A2" s="2"/>
      <c r="B2" s="240" t="s">
        <v>138</v>
      </c>
      <c r="I2" s="317" t="s">
        <v>15</v>
      </c>
    </row>
    <row r="3" spans="1:12">
      <c r="B3" s="1" t="s">
        <v>172</v>
      </c>
    </row>
    <row r="4" spans="1:12">
      <c r="B4" s="1" t="s">
        <v>204</v>
      </c>
    </row>
    <row r="6" spans="1:12">
      <c r="B6" s="13" t="s">
        <v>198</v>
      </c>
    </row>
    <row r="7" spans="1:12">
      <c r="B7" s="7"/>
      <c r="C7" s="14"/>
      <c r="D7" s="14"/>
      <c r="E7" s="14"/>
      <c r="F7" s="14"/>
      <c r="G7" s="14"/>
      <c r="H7" s="14"/>
      <c r="I7" s="14"/>
      <c r="J7" s="14"/>
      <c r="K7" s="15"/>
      <c r="L7" s="16"/>
    </row>
    <row r="8" spans="1:12">
      <c r="B8" s="16"/>
      <c r="K8" s="17"/>
      <c r="L8" s="16"/>
    </row>
    <row r="9" spans="1:12">
      <c r="B9" s="16"/>
      <c r="K9" s="17"/>
      <c r="L9" s="16"/>
    </row>
    <row r="10" spans="1:12">
      <c r="B10" s="16"/>
      <c r="K10" s="17"/>
      <c r="L10" s="16"/>
    </row>
    <row r="11" spans="1:12">
      <c r="B11" s="16"/>
      <c r="K11" s="17"/>
      <c r="L11" s="16"/>
    </row>
    <row r="12" spans="1:12">
      <c r="B12" s="16"/>
      <c r="K12" s="17"/>
      <c r="L12" s="16"/>
    </row>
    <row r="13" spans="1:12">
      <c r="B13" s="16"/>
      <c r="K13" s="17"/>
      <c r="L13" s="16"/>
    </row>
    <row r="14" spans="1:12">
      <c r="B14" s="16"/>
      <c r="K14" s="17"/>
      <c r="L14" s="16"/>
    </row>
    <row r="15" spans="1:12">
      <c r="B15" s="16"/>
      <c r="K15" s="17"/>
      <c r="L15" s="16"/>
    </row>
    <row r="16" spans="1:12">
      <c r="B16" s="16"/>
      <c r="K16" s="17"/>
      <c r="L16" s="16"/>
    </row>
    <row r="17" spans="2:12">
      <c r="B17" s="16"/>
      <c r="K17" s="17"/>
      <c r="L17" s="16"/>
    </row>
    <row r="18" spans="2:12">
      <c r="B18" s="16"/>
      <c r="K18" s="17"/>
      <c r="L18" s="16"/>
    </row>
    <row r="19" spans="2:12">
      <c r="B19" s="18"/>
      <c r="C19" s="9"/>
      <c r="D19" s="9"/>
      <c r="E19" s="9"/>
      <c r="F19" s="9"/>
      <c r="G19" s="9"/>
      <c r="H19" s="9"/>
      <c r="I19" s="9"/>
      <c r="J19" s="9"/>
      <c r="K19" s="19"/>
      <c r="L19" s="16"/>
    </row>
    <row r="21" spans="2:12" ht="34.5" customHeight="1">
      <c r="B21" s="12" t="s">
        <v>205</v>
      </c>
    </row>
    <row r="22" spans="2:12">
      <c r="B22" s="7"/>
      <c r="C22" s="14"/>
      <c r="D22" s="14"/>
      <c r="E22" s="14"/>
      <c r="F22" s="14"/>
      <c r="G22" s="14"/>
      <c r="H22" s="14"/>
      <c r="I22" s="14"/>
      <c r="J22" s="14"/>
      <c r="K22" s="15"/>
      <c r="L22" s="16"/>
    </row>
    <row r="23" spans="2:12">
      <c r="B23" s="16"/>
      <c r="K23" s="17"/>
      <c r="L23" s="16"/>
    </row>
    <row r="24" spans="2:12">
      <c r="B24" s="16"/>
      <c r="K24" s="17"/>
      <c r="L24" s="16"/>
    </row>
    <row r="25" spans="2:12">
      <c r="B25" s="16"/>
      <c r="K25" s="17"/>
      <c r="L25" s="16"/>
    </row>
    <row r="26" spans="2:12">
      <c r="B26" s="16"/>
      <c r="K26" s="17"/>
      <c r="L26" s="16"/>
    </row>
    <row r="27" spans="2:12">
      <c r="B27" s="16"/>
      <c r="K27" s="17"/>
      <c r="L27" s="16"/>
    </row>
    <row r="28" spans="2:12">
      <c r="B28" s="16"/>
      <c r="K28" s="17"/>
      <c r="L28" s="16"/>
    </row>
    <row r="29" spans="2:12">
      <c r="B29" s="16"/>
      <c r="K29" s="17"/>
      <c r="L29" s="16"/>
    </row>
    <row r="30" spans="2:12">
      <c r="B30" s="16"/>
      <c r="K30" s="17"/>
      <c r="L30" s="16"/>
    </row>
    <row r="31" spans="2:12">
      <c r="B31" s="16"/>
      <c r="K31" s="17"/>
      <c r="L31" s="16"/>
    </row>
    <row r="32" spans="2:12">
      <c r="B32" s="16"/>
      <c r="K32" s="17"/>
      <c r="L32" s="16"/>
    </row>
    <row r="33" spans="2:12">
      <c r="B33" s="16"/>
      <c r="K33" s="17"/>
      <c r="L33" s="16"/>
    </row>
    <row r="34" spans="2:12">
      <c r="B34" s="16"/>
      <c r="K34" s="17"/>
      <c r="L34" s="16"/>
    </row>
    <row r="35" spans="2:12">
      <c r="B35" s="16"/>
      <c r="K35" s="17"/>
      <c r="L35" s="16"/>
    </row>
    <row r="36" spans="2:12">
      <c r="B36" s="16"/>
      <c r="K36" s="17"/>
      <c r="L36" s="16"/>
    </row>
    <row r="37" spans="2:12">
      <c r="B37" s="16"/>
      <c r="K37" s="17"/>
      <c r="L37" s="16"/>
    </row>
    <row r="38" spans="2:12">
      <c r="B38" s="16"/>
      <c r="K38" s="17"/>
      <c r="L38" s="16"/>
    </row>
    <row r="39" spans="2:12">
      <c r="B39" s="16"/>
      <c r="K39" s="17"/>
      <c r="L39" s="16"/>
    </row>
    <row r="40" spans="2:12">
      <c r="B40" s="16"/>
      <c r="K40" s="17"/>
      <c r="L40" s="16"/>
    </row>
    <row r="41" spans="2:12">
      <c r="B41" s="16"/>
      <c r="K41" s="17"/>
      <c r="L41" s="16"/>
    </row>
    <row r="42" spans="2:12">
      <c r="B42" s="16"/>
      <c r="K42" s="17"/>
      <c r="L42" s="16"/>
    </row>
    <row r="43" spans="2:12">
      <c r="B43" s="16"/>
      <c r="K43" s="17"/>
      <c r="L43" s="16"/>
    </row>
    <row r="44" spans="2:12">
      <c r="B44" s="16"/>
      <c r="K44" s="17"/>
      <c r="L44" s="16"/>
    </row>
    <row r="45" spans="2:12">
      <c r="B45" s="16"/>
      <c r="K45" s="17"/>
      <c r="L45" s="16"/>
    </row>
    <row r="46" spans="2:12">
      <c r="B46" s="16"/>
      <c r="K46" s="17"/>
      <c r="L46" s="16"/>
    </row>
    <row r="47" spans="2:12">
      <c r="B47" s="16"/>
      <c r="K47" s="17"/>
      <c r="L47" s="16"/>
    </row>
    <row r="48" spans="2:12">
      <c r="B48" s="18"/>
      <c r="C48" s="9"/>
      <c r="D48" s="9"/>
      <c r="E48" s="9"/>
      <c r="F48" s="9"/>
      <c r="G48" s="9"/>
      <c r="H48" s="9"/>
      <c r="I48" s="9"/>
      <c r="J48" s="9"/>
      <c r="K48" s="19"/>
      <c r="L48" s="16"/>
    </row>
    <row r="50" spans="2:9" ht="33" customHeight="1">
      <c r="B50" s="622" t="s">
        <v>25</v>
      </c>
      <c r="C50" s="616"/>
      <c r="D50" s="616"/>
      <c r="E50" s="616"/>
      <c r="F50" s="616"/>
      <c r="G50" s="616"/>
      <c r="H50" s="245" t="s">
        <v>26</v>
      </c>
      <c r="I50" s="260" t="s">
        <v>27</v>
      </c>
    </row>
    <row r="51" spans="2:9">
      <c r="B51" s="622"/>
      <c r="C51" s="616"/>
      <c r="D51" s="616"/>
      <c r="E51" s="616"/>
      <c r="F51" s="616"/>
      <c r="G51" s="616"/>
      <c r="H51" s="245" t="s">
        <v>28</v>
      </c>
      <c r="I51" s="245" t="s">
        <v>28</v>
      </c>
    </row>
    <row r="52" spans="2:9" ht="72.75" customHeight="1">
      <c r="B52" s="618" t="s">
        <v>892</v>
      </c>
      <c r="C52" s="618"/>
      <c r="D52" s="618"/>
      <c r="E52" s="618"/>
      <c r="F52" s="618"/>
      <c r="G52" s="618"/>
      <c r="H52" s="5"/>
      <c r="I52" s="5"/>
    </row>
    <row r="53" spans="2:9" ht="45" customHeight="1">
      <c r="B53" s="618" t="s">
        <v>207</v>
      </c>
      <c r="C53" s="618"/>
      <c r="D53" s="618"/>
      <c r="E53" s="618"/>
      <c r="F53" s="618"/>
      <c r="G53" s="618"/>
      <c r="H53" s="5"/>
      <c r="I53" s="5"/>
    </row>
    <row r="54" spans="2:9" ht="54.75" customHeight="1">
      <c r="B54" s="618" t="s">
        <v>1128</v>
      </c>
      <c r="C54" s="618"/>
      <c r="D54" s="618"/>
      <c r="E54" s="618"/>
      <c r="F54" s="618"/>
      <c r="G54" s="618"/>
      <c r="H54" s="5"/>
      <c r="I54" s="5"/>
    </row>
    <row r="55" spans="2:9" ht="66.75" customHeight="1">
      <c r="B55" s="618" t="s">
        <v>208</v>
      </c>
      <c r="C55" s="618"/>
      <c r="D55" s="618"/>
      <c r="E55" s="618"/>
      <c r="F55" s="618"/>
      <c r="G55" s="618"/>
      <c r="H55" s="5"/>
      <c r="I55" s="5"/>
    </row>
    <row r="56" spans="2:9" ht="68.25" customHeight="1">
      <c r="B56" s="618" t="s">
        <v>209</v>
      </c>
      <c r="C56" s="618"/>
      <c r="D56" s="618"/>
      <c r="E56" s="618"/>
      <c r="F56" s="618"/>
      <c r="G56" s="618"/>
      <c r="H56" s="5"/>
      <c r="I56" s="5"/>
    </row>
  </sheetData>
  <mergeCells count="6">
    <mergeCell ref="B56:G56"/>
    <mergeCell ref="B50:G51"/>
    <mergeCell ref="B52:G52"/>
    <mergeCell ref="B53:G53"/>
    <mergeCell ref="B54:G54"/>
    <mergeCell ref="B55:G55"/>
  </mergeCells>
  <phoneticPr fontId="1"/>
  <dataValidations count="2">
    <dataValidation type="list" allowBlank="1" showInputMessage="1" showErrorMessage="1" sqref="H52:I55" xr:uid="{BE822DD8-C119-4C17-B838-BE936488A9FD}">
      <formula1>"○"</formula1>
    </dataValidation>
    <dataValidation type="list" allowBlank="1" showInputMessage="1" showErrorMessage="1" sqref="H56:I56" xr:uid="{8AD5F07B-D071-44F3-81D9-C75B3851EADB}">
      <formula1>"○,対象外"</formula1>
    </dataValidation>
  </dataValidations>
  <hyperlinks>
    <hyperlink ref="I2" location="'【記入例】7 Webサービスのシステム構成及び接続等の概要'!A1" display="【記入例はこちら】" xr:uid="{A4B419CB-5636-4BAB-84ED-CE996C379D12}"/>
  </hyperlinks>
  <pageMargins left="0.7" right="0.7" top="0.75" bottom="0.75" header="0.3" footer="0.3"/>
  <pageSetup paperSize="9" scale="2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5FD92-F7F9-49DE-AB92-F37FF6C2E8EB}">
  <dimension ref="A2:BUS110"/>
  <sheetViews>
    <sheetView showGridLines="0" zoomScale="70" zoomScaleNormal="70" workbookViewId="0">
      <selection activeCell="C5" sqref="C5"/>
    </sheetView>
  </sheetViews>
  <sheetFormatPr defaultColWidth="10" defaultRowHeight="13.5"/>
  <cols>
    <col min="1" max="1" width="3" style="58" customWidth="1"/>
    <col min="2" max="4" width="2.33203125" style="58" customWidth="1" collapsed="1"/>
    <col min="5" max="5" width="4.08203125" style="58" customWidth="1" collapsed="1"/>
    <col min="6" max="6" width="15.5" style="58" customWidth="1" collapsed="1"/>
    <col min="7" max="7" width="4.08203125" style="58" customWidth="1" collapsed="1"/>
    <col min="8" max="14" width="10" style="59" customWidth="1" collapsed="1"/>
    <col min="15" max="16" width="10" style="60" customWidth="1" collapsed="1"/>
    <col min="17" max="18" width="5" style="60" customWidth="1" collapsed="1"/>
    <col min="19" max="19" width="5" style="58" customWidth="1" collapsed="1"/>
    <col min="20" max="20" width="36.5" style="58" customWidth="1" collapsed="1"/>
    <col min="21" max="21" width="11.5" style="58" customWidth="1" collapsed="1"/>
    <col min="22" max="22" width="11.83203125" style="58" customWidth="1" collapsed="1"/>
    <col min="23" max="23" width="11.33203125" style="58" customWidth="1" collapsed="1"/>
    <col min="24" max="24" width="66" style="58" customWidth="1" collapsed="1"/>
    <col min="25" max="25" width="20.5" style="58" customWidth="1" collapsed="1"/>
    <col min="26" max="28" width="20.5" style="60" customWidth="1" collapsed="1"/>
    <col min="29" max="29" width="3" style="58" customWidth="1" collapsed="1"/>
    <col min="30" max="1917" width="10" style="58"/>
    <col min="1918" max="16384" width="10" style="58" collapsed="1"/>
  </cols>
  <sheetData>
    <row r="2" spans="2:28" s="1" customFormat="1" ht="29.25" customHeight="1">
      <c r="B2" s="242" t="s">
        <v>210</v>
      </c>
      <c r="C2" s="12"/>
      <c r="H2" s="3"/>
      <c r="I2" s="3"/>
      <c r="J2" s="3"/>
      <c r="N2" s="327" t="s">
        <v>15</v>
      </c>
      <c r="X2" s="569" t="s">
        <v>25</v>
      </c>
      <c r="Y2" s="245" t="s">
        <v>26</v>
      </c>
      <c r="Z2" s="260" t="s">
        <v>27</v>
      </c>
    </row>
    <row r="3" spans="2:28" s="1" customFormat="1" ht="19.5">
      <c r="B3" s="35" t="s">
        <v>211</v>
      </c>
      <c r="C3" s="12"/>
      <c r="H3" s="3"/>
      <c r="I3" s="3"/>
      <c r="J3" s="3"/>
      <c r="X3" s="570"/>
      <c r="Y3" s="245" t="s">
        <v>28</v>
      </c>
      <c r="Z3" s="245" t="s">
        <v>28</v>
      </c>
    </row>
    <row r="4" spans="2:28" s="1" customFormat="1" ht="30">
      <c r="B4" s="24"/>
      <c r="C4" s="24" t="s">
        <v>1138</v>
      </c>
      <c r="H4" s="3"/>
      <c r="I4" s="3"/>
      <c r="J4" s="3"/>
      <c r="P4" s="781" t="s">
        <v>213</v>
      </c>
      <c r="X4" s="5" t="s">
        <v>214</v>
      </c>
      <c r="Y4" s="90"/>
      <c r="Z4" s="90"/>
    </row>
    <row r="5" spans="2:28" s="1" customFormat="1" ht="30">
      <c r="B5" s="24" t="s">
        <v>215</v>
      </c>
      <c r="H5" s="3"/>
      <c r="I5" s="3"/>
      <c r="J5" s="3"/>
      <c r="X5" s="5" t="s">
        <v>216</v>
      </c>
      <c r="Y5" s="90"/>
      <c r="Z5" s="90"/>
    </row>
    <row r="6" spans="2:28" ht="30">
      <c r="B6" s="35" t="s">
        <v>217</v>
      </c>
      <c r="C6" s="56"/>
      <c r="X6" s="34" t="s">
        <v>218</v>
      </c>
      <c r="Y6" s="90"/>
      <c r="Z6" s="90"/>
      <c r="AA6" s="58"/>
      <c r="AB6" s="58"/>
    </row>
    <row r="7" spans="2:28" ht="60">
      <c r="X7" s="34" t="s">
        <v>1118</v>
      </c>
      <c r="Y7" s="90"/>
      <c r="Z7" s="90"/>
      <c r="AA7" s="58"/>
      <c r="AB7" s="58"/>
    </row>
    <row r="8" spans="2:28" ht="15">
      <c r="X8" s="81"/>
      <c r="Y8" s="61"/>
      <c r="Z8" s="63"/>
      <c r="AA8" s="3"/>
      <c r="AB8" s="3"/>
    </row>
    <row r="10" spans="2:28" s="64" customFormat="1" ht="23.5" customHeight="1">
      <c r="B10" s="80" t="s">
        <v>220</v>
      </c>
      <c r="C10" s="61"/>
      <c r="D10" s="61"/>
      <c r="E10" s="62"/>
      <c r="F10" s="62"/>
      <c r="G10" s="61"/>
      <c r="H10" s="62"/>
      <c r="I10" s="62"/>
      <c r="J10" s="62"/>
      <c r="K10" s="62"/>
      <c r="L10" s="62"/>
      <c r="M10" s="62"/>
      <c r="N10" s="62"/>
      <c r="O10" s="63"/>
      <c r="P10" s="63"/>
      <c r="Q10" s="63"/>
      <c r="R10" s="63"/>
      <c r="S10" s="61"/>
      <c r="T10" s="61"/>
      <c r="U10" s="61"/>
      <c r="V10" s="61"/>
      <c r="W10" s="61"/>
      <c r="X10" s="61"/>
      <c r="Y10" s="61"/>
      <c r="Z10" s="63"/>
      <c r="AA10" s="63"/>
      <c r="AB10" s="63"/>
    </row>
    <row r="11" spans="2:28" s="64" customFormat="1" ht="11.25" customHeight="1">
      <c r="B11" s="629" t="s">
        <v>221</v>
      </c>
      <c r="C11" s="629"/>
      <c r="D11" s="629"/>
      <c r="E11" s="629"/>
      <c r="F11" s="629"/>
      <c r="G11" s="632"/>
      <c r="H11" s="633"/>
      <c r="I11" s="633"/>
      <c r="J11" s="633"/>
      <c r="K11" s="633"/>
      <c r="L11" s="633"/>
      <c r="M11" s="633"/>
      <c r="N11" s="633"/>
      <c r="O11" s="633"/>
      <c r="P11" s="633"/>
      <c r="Q11" s="633"/>
      <c r="R11" s="633"/>
      <c r="S11" s="633"/>
      <c r="T11" s="633"/>
      <c r="U11" s="61"/>
      <c r="V11" s="61"/>
      <c r="W11" s="61"/>
      <c r="X11" s="61"/>
      <c r="Y11" s="61"/>
      <c r="Z11" s="63"/>
      <c r="AA11" s="63"/>
      <c r="AB11" s="63"/>
    </row>
    <row r="12" spans="2:28" s="64" customFormat="1" ht="11.25" customHeight="1">
      <c r="B12" s="629" t="s">
        <v>222</v>
      </c>
      <c r="C12" s="629"/>
      <c r="D12" s="629"/>
      <c r="E12" s="629"/>
      <c r="F12" s="629"/>
      <c r="G12" s="630"/>
      <c r="H12" s="630"/>
      <c r="I12" s="630"/>
      <c r="J12" s="630"/>
      <c r="K12" s="630"/>
      <c r="L12" s="630"/>
      <c r="M12" s="630"/>
      <c r="N12" s="630"/>
      <c r="O12" s="630"/>
      <c r="P12" s="630"/>
      <c r="Q12" s="630"/>
      <c r="R12" s="630"/>
      <c r="S12" s="630"/>
      <c r="T12" s="630"/>
      <c r="U12" s="63"/>
      <c r="V12" s="63"/>
      <c r="W12" s="63"/>
      <c r="X12" s="63"/>
      <c r="Y12" s="63"/>
      <c r="Z12" s="63"/>
      <c r="AA12" s="63"/>
      <c r="AB12" s="63"/>
    </row>
    <row r="13" spans="2:28" s="61" customFormat="1" ht="12.25" customHeight="1">
      <c r="B13" s="629" t="s">
        <v>223</v>
      </c>
      <c r="C13" s="629"/>
      <c r="D13" s="629"/>
      <c r="E13" s="629"/>
      <c r="F13" s="629"/>
      <c r="G13" s="630"/>
      <c r="H13" s="630"/>
      <c r="I13" s="630"/>
      <c r="J13" s="630"/>
      <c r="K13" s="630"/>
      <c r="L13" s="630"/>
      <c r="M13" s="630"/>
      <c r="N13" s="630"/>
      <c r="O13" s="630"/>
      <c r="P13" s="630"/>
      <c r="Q13" s="630"/>
      <c r="R13" s="630"/>
      <c r="S13" s="630"/>
      <c r="T13" s="630"/>
      <c r="U13" s="63"/>
      <c r="V13" s="63"/>
      <c r="W13" s="63"/>
      <c r="X13" s="63"/>
      <c r="Y13" s="63"/>
      <c r="Z13" s="63"/>
      <c r="AA13" s="63"/>
      <c r="AB13" s="63"/>
    </row>
    <row r="14" spans="2:28" s="61" customFormat="1" ht="12.25" customHeight="1">
      <c r="B14" s="629"/>
      <c r="C14" s="629"/>
      <c r="D14" s="629"/>
      <c r="E14" s="629"/>
      <c r="F14" s="629"/>
      <c r="G14" s="630"/>
      <c r="H14" s="630"/>
      <c r="I14" s="630"/>
      <c r="J14" s="630"/>
      <c r="K14" s="630"/>
      <c r="L14" s="630"/>
      <c r="M14" s="630"/>
      <c r="N14" s="630"/>
      <c r="O14" s="630"/>
      <c r="P14" s="630"/>
      <c r="Q14" s="630"/>
      <c r="R14" s="630"/>
      <c r="S14" s="630"/>
      <c r="T14" s="630"/>
      <c r="U14" s="63"/>
      <c r="V14" s="63"/>
      <c r="W14" s="63"/>
      <c r="X14" s="63"/>
      <c r="Y14" s="63"/>
      <c r="Z14" s="63"/>
      <c r="AA14" s="63"/>
      <c r="AB14" s="63"/>
    </row>
    <row r="15" spans="2:28" s="61" customFormat="1" ht="47.25" customHeight="1">
      <c r="B15" s="629" t="s">
        <v>224</v>
      </c>
      <c r="C15" s="629"/>
      <c r="D15" s="629"/>
      <c r="E15" s="629"/>
      <c r="F15" s="629"/>
      <c r="G15" s="630"/>
      <c r="H15" s="630"/>
      <c r="I15" s="630"/>
      <c r="J15" s="630"/>
      <c r="K15" s="630"/>
      <c r="L15" s="630"/>
      <c r="M15" s="630"/>
      <c r="N15" s="630"/>
      <c r="O15" s="630"/>
      <c r="P15" s="630"/>
      <c r="Q15" s="630"/>
      <c r="R15" s="630"/>
      <c r="S15" s="630"/>
      <c r="T15" s="630"/>
      <c r="U15" s="63"/>
      <c r="V15" s="63"/>
      <c r="W15" s="63"/>
      <c r="X15" s="63"/>
      <c r="Y15" s="63"/>
      <c r="Z15" s="63"/>
      <c r="AA15" s="63"/>
      <c r="AB15" s="63"/>
    </row>
    <row r="16" spans="2:28" s="61" customFormat="1" ht="11.25" customHeight="1">
      <c r="B16" s="629" t="s">
        <v>225</v>
      </c>
      <c r="C16" s="629"/>
      <c r="D16" s="629"/>
      <c r="E16" s="629"/>
      <c r="F16" s="629"/>
      <c r="G16" s="630"/>
      <c r="H16" s="630"/>
      <c r="I16" s="630"/>
      <c r="J16" s="630"/>
      <c r="K16" s="630"/>
      <c r="L16" s="630"/>
      <c r="M16" s="630"/>
      <c r="N16" s="630"/>
      <c r="O16" s="630"/>
      <c r="P16" s="630"/>
      <c r="Q16" s="630"/>
      <c r="R16" s="630"/>
      <c r="S16" s="630"/>
      <c r="T16" s="630"/>
      <c r="U16" s="63"/>
      <c r="V16" s="63"/>
      <c r="W16" s="63"/>
      <c r="X16" s="63"/>
      <c r="Y16" s="63"/>
      <c r="Z16" s="63"/>
      <c r="AA16" s="63"/>
      <c r="AB16" s="63"/>
    </row>
    <row r="17" spans="2:28" s="61" customFormat="1" ht="6.75" customHeight="1">
      <c r="E17" s="63"/>
      <c r="F17" s="63"/>
      <c r="G17" s="63"/>
      <c r="H17" s="63"/>
      <c r="I17" s="63"/>
      <c r="J17" s="63"/>
      <c r="K17" s="63"/>
      <c r="L17" s="63"/>
      <c r="M17" s="63"/>
      <c r="N17" s="63"/>
      <c r="O17" s="63"/>
      <c r="P17" s="63"/>
      <c r="Q17" s="63"/>
      <c r="R17" s="63"/>
      <c r="S17" s="63"/>
      <c r="T17" s="63"/>
      <c r="U17" s="63"/>
      <c r="V17" s="63"/>
      <c r="W17" s="63"/>
      <c r="X17" s="63"/>
      <c r="Y17" s="63"/>
      <c r="Z17" s="63"/>
      <c r="AA17" s="63"/>
      <c r="AB17" s="63"/>
    </row>
    <row r="18" spans="2:28" s="61" customFormat="1" ht="11.25" customHeight="1">
      <c r="E18" s="65"/>
      <c r="F18" s="65"/>
      <c r="G18" s="65"/>
      <c r="H18" s="65"/>
      <c r="I18" s="63"/>
      <c r="J18" s="63"/>
      <c r="K18" s="63"/>
      <c r="L18" s="63"/>
      <c r="M18" s="63"/>
      <c r="N18" s="63"/>
      <c r="O18" s="63"/>
      <c r="P18" s="63"/>
      <c r="Q18" s="63"/>
      <c r="R18" s="63"/>
      <c r="S18" s="63"/>
      <c r="T18" s="63"/>
      <c r="U18" s="63"/>
      <c r="V18" s="63"/>
      <c r="W18" s="63"/>
      <c r="X18" s="63"/>
      <c r="Y18" s="63"/>
      <c r="Z18" s="63"/>
      <c r="AA18" s="63"/>
      <c r="AB18" s="63"/>
    </row>
    <row r="19" spans="2:28" s="61" customFormat="1" ht="11.25" customHeight="1">
      <c r="B19" s="631" t="s">
        <v>226</v>
      </c>
      <c r="C19" s="631" t="s">
        <v>227</v>
      </c>
      <c r="D19" s="631" t="s">
        <v>228</v>
      </c>
      <c r="E19" s="628" t="s">
        <v>229</v>
      </c>
      <c r="F19" s="623" t="s">
        <v>230</v>
      </c>
      <c r="G19" s="628" t="s">
        <v>231</v>
      </c>
      <c r="H19" s="623" t="s">
        <v>232</v>
      </c>
      <c r="I19" s="623"/>
      <c r="J19" s="623"/>
      <c r="K19" s="623"/>
      <c r="L19" s="623"/>
      <c r="M19" s="623"/>
      <c r="N19" s="623"/>
      <c r="O19" s="625" t="s">
        <v>233</v>
      </c>
      <c r="P19" s="625" t="s">
        <v>234</v>
      </c>
      <c r="Q19" s="625" t="s">
        <v>235</v>
      </c>
      <c r="R19" s="626"/>
      <c r="S19" s="627" t="s">
        <v>236</v>
      </c>
      <c r="T19" s="623" t="s">
        <v>237</v>
      </c>
      <c r="U19" s="623" t="s">
        <v>238</v>
      </c>
      <c r="V19" s="626"/>
      <c r="W19" s="626"/>
      <c r="X19" s="623" t="s">
        <v>239</v>
      </c>
      <c r="Y19" s="623" t="s">
        <v>240</v>
      </c>
      <c r="Z19" s="623" t="s">
        <v>241</v>
      </c>
      <c r="AA19" s="624"/>
    </row>
    <row r="20" spans="2:28" s="61" customFormat="1" ht="11.25" customHeight="1">
      <c r="B20" s="631"/>
      <c r="C20" s="631"/>
      <c r="D20" s="631"/>
      <c r="E20" s="628"/>
      <c r="F20" s="623"/>
      <c r="G20" s="628"/>
      <c r="H20" s="623"/>
      <c r="I20" s="623"/>
      <c r="J20" s="623"/>
      <c r="K20" s="623"/>
      <c r="L20" s="623"/>
      <c r="M20" s="623"/>
      <c r="N20" s="623"/>
      <c r="O20" s="625"/>
      <c r="P20" s="625"/>
      <c r="Q20" s="626"/>
      <c r="R20" s="626"/>
      <c r="S20" s="627"/>
      <c r="T20" s="623"/>
      <c r="U20" s="626"/>
      <c r="V20" s="626"/>
      <c r="W20" s="626"/>
      <c r="X20" s="623"/>
      <c r="Y20" s="624"/>
      <c r="Z20" s="624"/>
      <c r="AA20" s="624"/>
    </row>
    <row r="21" spans="2:28" s="61" customFormat="1" ht="11.25" customHeight="1">
      <c r="B21" s="631"/>
      <c r="C21" s="631"/>
      <c r="D21" s="631"/>
      <c r="E21" s="628"/>
      <c r="F21" s="623"/>
      <c r="G21" s="628"/>
      <c r="H21" s="623"/>
      <c r="I21" s="623"/>
      <c r="J21" s="623"/>
      <c r="K21" s="623"/>
      <c r="L21" s="623"/>
      <c r="M21" s="623"/>
      <c r="N21" s="623"/>
      <c r="O21" s="625"/>
      <c r="P21" s="625"/>
      <c r="Q21" s="626"/>
      <c r="R21" s="626"/>
      <c r="S21" s="627"/>
      <c r="T21" s="623"/>
      <c r="U21" s="626"/>
      <c r="V21" s="626"/>
      <c r="W21" s="626"/>
      <c r="X21" s="623"/>
      <c r="Y21" s="624"/>
      <c r="Z21" s="624"/>
      <c r="AA21" s="624"/>
    </row>
    <row r="22" spans="2:28" s="61" customFormat="1" ht="11.25" customHeight="1">
      <c r="B22" s="631"/>
      <c r="C22" s="631"/>
      <c r="D22" s="631"/>
      <c r="E22" s="628"/>
      <c r="F22" s="623"/>
      <c r="G22" s="628"/>
      <c r="H22" s="623"/>
      <c r="I22" s="623"/>
      <c r="J22" s="623"/>
      <c r="K22" s="623"/>
      <c r="L22" s="623"/>
      <c r="M22" s="623"/>
      <c r="N22" s="623"/>
      <c r="O22" s="625"/>
      <c r="P22" s="625"/>
      <c r="Q22" s="626"/>
      <c r="R22" s="626"/>
      <c r="S22" s="627"/>
      <c r="T22" s="623"/>
      <c r="U22" s="626"/>
      <c r="V22" s="626"/>
      <c r="W22" s="626"/>
      <c r="X22" s="623"/>
      <c r="Y22" s="624"/>
      <c r="Z22" s="624"/>
      <c r="AA22" s="624"/>
    </row>
    <row r="23" spans="2:28" s="61" customFormat="1" ht="11.25" customHeight="1">
      <c r="B23" s="631"/>
      <c r="C23" s="631"/>
      <c r="D23" s="631"/>
      <c r="E23" s="628"/>
      <c r="F23" s="623"/>
      <c r="G23" s="628"/>
      <c r="H23" s="623"/>
      <c r="I23" s="623"/>
      <c r="J23" s="623"/>
      <c r="K23" s="623"/>
      <c r="L23" s="623"/>
      <c r="M23" s="623"/>
      <c r="N23" s="623"/>
      <c r="O23" s="625"/>
      <c r="P23" s="625"/>
      <c r="Q23" s="625" t="s">
        <v>242</v>
      </c>
      <c r="R23" s="625" t="s">
        <v>243</v>
      </c>
      <c r="S23" s="627"/>
      <c r="T23" s="623"/>
      <c r="U23" s="623" t="s">
        <v>244</v>
      </c>
      <c r="V23" s="623" t="s">
        <v>245</v>
      </c>
      <c r="W23" s="623" t="s">
        <v>246</v>
      </c>
      <c r="X23" s="623"/>
      <c r="Y23" s="624"/>
      <c r="Z23" s="623" t="s">
        <v>247</v>
      </c>
      <c r="AA23" s="623" t="s">
        <v>248</v>
      </c>
    </row>
    <row r="24" spans="2:28" s="61" customFormat="1" ht="11.25" customHeight="1">
      <c r="B24" s="631"/>
      <c r="C24" s="631"/>
      <c r="D24" s="631"/>
      <c r="E24" s="628"/>
      <c r="F24" s="623"/>
      <c r="G24" s="628"/>
      <c r="H24" s="623"/>
      <c r="I24" s="623"/>
      <c r="J24" s="623"/>
      <c r="K24" s="623"/>
      <c r="L24" s="623"/>
      <c r="M24" s="623"/>
      <c r="N24" s="623"/>
      <c r="O24" s="625"/>
      <c r="P24" s="625"/>
      <c r="Q24" s="626"/>
      <c r="R24" s="626"/>
      <c r="S24" s="627"/>
      <c r="T24" s="623"/>
      <c r="U24" s="626"/>
      <c r="V24" s="626"/>
      <c r="W24" s="626"/>
      <c r="X24" s="623"/>
      <c r="Y24" s="624"/>
      <c r="Z24" s="624"/>
      <c r="AA24" s="624"/>
    </row>
    <row r="25" spans="2:28" s="61" customFormat="1" ht="11.25" customHeight="1">
      <c r="B25" s="631"/>
      <c r="C25" s="631"/>
      <c r="D25" s="631"/>
      <c r="E25" s="628"/>
      <c r="F25" s="623"/>
      <c r="G25" s="628"/>
      <c r="H25" s="623"/>
      <c r="I25" s="623"/>
      <c r="J25" s="623"/>
      <c r="K25" s="623"/>
      <c r="L25" s="623"/>
      <c r="M25" s="623"/>
      <c r="N25" s="623"/>
      <c r="O25" s="625"/>
      <c r="P25" s="625"/>
      <c r="Q25" s="626"/>
      <c r="R25" s="626"/>
      <c r="S25" s="627"/>
      <c r="T25" s="623"/>
      <c r="U25" s="626"/>
      <c r="V25" s="626"/>
      <c r="W25" s="626"/>
      <c r="X25" s="623"/>
      <c r="Y25" s="624"/>
      <c r="Z25" s="624"/>
      <c r="AA25" s="624"/>
    </row>
    <row r="26" spans="2:28" s="61" customFormat="1" ht="11.25" customHeight="1">
      <c r="B26" s="631"/>
      <c r="C26" s="631"/>
      <c r="D26" s="631"/>
      <c r="E26" s="628"/>
      <c r="F26" s="623"/>
      <c r="G26" s="628"/>
      <c r="H26" s="623"/>
      <c r="I26" s="623"/>
      <c r="J26" s="623"/>
      <c r="K26" s="623"/>
      <c r="L26" s="623"/>
      <c r="M26" s="623"/>
      <c r="N26" s="623"/>
      <c r="O26" s="625"/>
      <c r="P26" s="625"/>
      <c r="Q26" s="626"/>
      <c r="R26" s="626"/>
      <c r="S26" s="627"/>
      <c r="T26" s="623"/>
      <c r="U26" s="626"/>
      <c r="V26" s="626"/>
      <c r="W26" s="626"/>
      <c r="X26" s="623"/>
      <c r="Y26" s="624"/>
      <c r="Z26" s="624"/>
      <c r="AA26" s="624"/>
    </row>
    <row r="27" spans="2:28" s="61" customFormat="1" ht="11.25" customHeight="1">
      <c r="B27" s="631"/>
      <c r="C27" s="631"/>
      <c r="D27" s="631"/>
      <c r="E27" s="628"/>
      <c r="F27" s="623"/>
      <c r="G27" s="628"/>
      <c r="H27" s="623"/>
      <c r="I27" s="623"/>
      <c r="J27" s="623"/>
      <c r="K27" s="623"/>
      <c r="L27" s="623"/>
      <c r="M27" s="623"/>
      <c r="N27" s="623"/>
      <c r="O27" s="625"/>
      <c r="P27" s="625"/>
      <c r="Q27" s="626"/>
      <c r="R27" s="626"/>
      <c r="S27" s="627"/>
      <c r="T27" s="623"/>
      <c r="U27" s="626"/>
      <c r="V27" s="626"/>
      <c r="W27" s="626"/>
      <c r="X27" s="623"/>
      <c r="Y27" s="624"/>
      <c r="Z27" s="624"/>
      <c r="AA27" s="624"/>
    </row>
    <row r="28" spans="2:28" ht="15">
      <c r="B28" s="66"/>
      <c r="C28" s="66"/>
      <c r="D28" s="66"/>
      <c r="E28" s="67"/>
      <c r="F28" s="68"/>
      <c r="G28" s="69"/>
      <c r="H28" s="70"/>
      <c r="I28" s="71"/>
      <c r="J28" s="72"/>
      <c r="K28" s="72"/>
      <c r="L28" s="72"/>
      <c r="M28" s="72"/>
      <c r="N28" s="73"/>
      <c r="O28" s="74"/>
      <c r="P28" s="74"/>
      <c r="Q28" s="75"/>
      <c r="R28" s="76"/>
      <c r="S28" s="76"/>
      <c r="T28" s="77"/>
      <c r="U28" s="77"/>
      <c r="V28" s="77"/>
      <c r="W28" s="77"/>
      <c r="X28" s="78"/>
      <c r="Y28" s="78"/>
      <c r="Z28" s="79"/>
      <c r="AA28" s="79"/>
      <c r="AB28" s="63"/>
    </row>
    <row r="29" spans="2:28" ht="15">
      <c r="B29" s="66"/>
      <c r="C29" s="66"/>
      <c r="D29" s="66"/>
      <c r="E29" s="67"/>
      <c r="F29" s="68"/>
      <c r="G29" s="69"/>
      <c r="H29" s="70"/>
      <c r="I29" s="71"/>
      <c r="J29" s="72"/>
      <c r="K29" s="72"/>
      <c r="L29" s="72"/>
      <c r="M29" s="72"/>
      <c r="N29" s="73"/>
      <c r="O29" s="74"/>
      <c r="P29" s="74"/>
      <c r="Q29" s="75"/>
      <c r="R29" s="76"/>
      <c r="S29" s="76"/>
      <c r="T29" s="77"/>
      <c r="U29" s="77"/>
      <c r="V29" s="77"/>
      <c r="W29" s="77"/>
      <c r="X29" s="78"/>
      <c r="Y29" s="78"/>
      <c r="Z29" s="79"/>
      <c r="AA29" s="79"/>
      <c r="AB29" s="63"/>
    </row>
    <row r="30" spans="2:28" ht="15">
      <c r="B30" s="66"/>
      <c r="C30" s="66"/>
      <c r="D30" s="66"/>
      <c r="E30" s="67"/>
      <c r="F30" s="68"/>
      <c r="G30" s="69"/>
      <c r="H30" s="70"/>
      <c r="I30" s="71"/>
      <c r="J30" s="72"/>
      <c r="K30" s="72"/>
      <c r="L30" s="72"/>
      <c r="M30" s="72"/>
      <c r="N30" s="73"/>
      <c r="O30" s="74"/>
      <c r="P30" s="74"/>
      <c r="Q30" s="75"/>
      <c r="R30" s="76"/>
      <c r="S30" s="76"/>
      <c r="T30" s="77"/>
      <c r="U30" s="77"/>
      <c r="V30" s="77"/>
      <c r="W30" s="77"/>
      <c r="X30" s="78"/>
      <c r="Y30" s="78"/>
      <c r="Z30" s="79"/>
      <c r="AA30" s="79"/>
      <c r="AB30" s="63"/>
    </row>
    <row r="31" spans="2:28" ht="15">
      <c r="B31" s="66"/>
      <c r="C31" s="66"/>
      <c r="D31" s="66"/>
      <c r="E31" s="67"/>
      <c r="F31" s="68"/>
      <c r="G31" s="69"/>
      <c r="H31" s="70"/>
      <c r="I31" s="71"/>
      <c r="J31" s="72"/>
      <c r="K31" s="72"/>
      <c r="L31" s="72"/>
      <c r="M31" s="72"/>
      <c r="N31" s="73"/>
      <c r="O31" s="74"/>
      <c r="P31" s="74"/>
      <c r="Q31" s="75"/>
      <c r="R31" s="76"/>
      <c r="S31" s="76"/>
      <c r="T31" s="77"/>
      <c r="U31" s="77"/>
      <c r="V31" s="77"/>
      <c r="W31" s="77"/>
      <c r="X31" s="78"/>
      <c r="Y31" s="78"/>
      <c r="Z31" s="79"/>
      <c r="AA31" s="79"/>
      <c r="AB31" s="63"/>
    </row>
    <row r="32" spans="2:28" ht="15">
      <c r="B32" s="66"/>
      <c r="C32" s="66"/>
      <c r="D32" s="66"/>
      <c r="E32" s="67"/>
      <c r="F32" s="68"/>
      <c r="G32" s="69"/>
      <c r="H32" s="70"/>
      <c r="I32" s="71"/>
      <c r="J32" s="72"/>
      <c r="K32" s="72"/>
      <c r="L32" s="72"/>
      <c r="M32" s="72"/>
      <c r="N32" s="73"/>
      <c r="O32" s="74"/>
      <c r="P32" s="74"/>
      <c r="Q32" s="75"/>
      <c r="R32" s="76"/>
      <c r="S32" s="76"/>
      <c r="T32" s="77"/>
      <c r="U32" s="77"/>
      <c r="V32" s="77"/>
      <c r="W32" s="77"/>
      <c r="X32" s="78"/>
      <c r="Y32" s="78"/>
      <c r="Z32" s="79"/>
      <c r="AA32" s="79"/>
      <c r="AB32" s="63"/>
    </row>
    <row r="33" spans="2:28" ht="15">
      <c r="B33" s="66"/>
      <c r="C33" s="66"/>
      <c r="D33" s="66"/>
      <c r="E33" s="67"/>
      <c r="F33" s="68"/>
      <c r="G33" s="69"/>
      <c r="H33" s="70"/>
      <c r="I33" s="71"/>
      <c r="J33" s="72"/>
      <c r="K33" s="72"/>
      <c r="L33" s="72"/>
      <c r="M33" s="72"/>
      <c r="N33" s="73"/>
      <c r="O33" s="74"/>
      <c r="P33" s="74"/>
      <c r="Q33" s="75"/>
      <c r="R33" s="76"/>
      <c r="S33" s="76"/>
      <c r="T33" s="77"/>
      <c r="U33" s="77"/>
      <c r="V33" s="77"/>
      <c r="W33" s="77"/>
      <c r="X33" s="78"/>
      <c r="Y33" s="78"/>
      <c r="Z33" s="79"/>
      <c r="AA33" s="79"/>
      <c r="AB33" s="63"/>
    </row>
    <row r="34" spans="2:28" ht="15">
      <c r="B34" s="66"/>
      <c r="C34" s="66"/>
      <c r="D34" s="66"/>
      <c r="E34" s="67"/>
      <c r="F34" s="68"/>
      <c r="G34" s="69"/>
      <c r="H34" s="70"/>
      <c r="I34" s="71"/>
      <c r="J34" s="72"/>
      <c r="K34" s="72"/>
      <c r="L34" s="72"/>
      <c r="M34" s="72"/>
      <c r="N34" s="73"/>
      <c r="O34" s="74"/>
      <c r="P34" s="74"/>
      <c r="Q34" s="75"/>
      <c r="R34" s="76"/>
      <c r="S34" s="76"/>
      <c r="T34" s="77"/>
      <c r="U34" s="77"/>
      <c r="V34" s="77"/>
      <c r="W34" s="77"/>
      <c r="X34" s="78"/>
      <c r="Y34" s="78"/>
      <c r="Z34" s="79"/>
      <c r="AA34" s="79"/>
      <c r="AB34" s="63"/>
    </row>
    <row r="35" spans="2:28" ht="15">
      <c r="B35" s="66"/>
      <c r="C35" s="66"/>
      <c r="D35" s="66"/>
      <c r="E35" s="67"/>
      <c r="F35" s="68"/>
      <c r="G35" s="69"/>
      <c r="H35" s="70"/>
      <c r="I35" s="71"/>
      <c r="J35" s="72"/>
      <c r="K35" s="72"/>
      <c r="L35" s="72"/>
      <c r="M35" s="72"/>
      <c r="N35" s="73"/>
      <c r="O35" s="74"/>
      <c r="P35" s="74"/>
      <c r="Q35" s="75"/>
      <c r="R35" s="76"/>
      <c r="S35" s="76"/>
      <c r="T35" s="77"/>
      <c r="U35" s="77"/>
      <c r="V35" s="77"/>
      <c r="W35" s="77"/>
      <c r="X35" s="78"/>
      <c r="Y35" s="78"/>
      <c r="Z35" s="79"/>
      <c r="AA35" s="79"/>
    </row>
    <row r="36" spans="2:28" ht="15">
      <c r="B36" s="66"/>
      <c r="C36" s="66"/>
      <c r="D36" s="66"/>
      <c r="E36" s="67"/>
      <c r="F36" s="68"/>
      <c r="G36" s="69"/>
      <c r="H36" s="70"/>
      <c r="I36" s="71"/>
      <c r="J36" s="72"/>
      <c r="K36" s="72"/>
      <c r="L36" s="72"/>
      <c r="M36" s="72"/>
      <c r="N36" s="73"/>
      <c r="O36" s="74"/>
      <c r="P36" s="74"/>
      <c r="Q36" s="75"/>
      <c r="R36" s="76"/>
      <c r="S36" s="76"/>
      <c r="T36" s="77"/>
      <c r="U36" s="77"/>
      <c r="V36" s="77"/>
      <c r="W36" s="77"/>
      <c r="X36" s="78"/>
      <c r="Y36" s="78"/>
      <c r="Z36" s="79"/>
      <c r="AA36" s="79"/>
    </row>
    <row r="37" spans="2:28" ht="15">
      <c r="B37" s="66"/>
      <c r="C37" s="66"/>
      <c r="D37" s="66"/>
      <c r="E37" s="67"/>
      <c r="F37" s="68"/>
      <c r="G37" s="69"/>
      <c r="H37" s="70"/>
      <c r="I37" s="71"/>
      <c r="J37" s="72"/>
      <c r="K37" s="72"/>
      <c r="L37" s="72"/>
      <c r="M37" s="72"/>
      <c r="N37" s="73"/>
      <c r="O37" s="74"/>
      <c r="P37" s="74"/>
      <c r="Q37" s="75"/>
      <c r="R37" s="76"/>
      <c r="S37" s="76"/>
      <c r="T37" s="77"/>
      <c r="U37" s="77"/>
      <c r="V37" s="77"/>
      <c r="W37" s="77"/>
      <c r="X37" s="78"/>
      <c r="Y37" s="78"/>
      <c r="Z37" s="79"/>
      <c r="AA37" s="79"/>
    </row>
    <row r="38" spans="2:28" ht="15">
      <c r="B38" s="66"/>
      <c r="C38" s="66"/>
      <c r="D38" s="66"/>
      <c r="E38" s="67"/>
      <c r="F38" s="68"/>
      <c r="G38" s="69"/>
      <c r="H38" s="70"/>
      <c r="I38" s="71"/>
      <c r="J38" s="72"/>
      <c r="K38" s="72"/>
      <c r="L38" s="72"/>
      <c r="M38" s="72"/>
      <c r="N38" s="73"/>
      <c r="O38" s="74"/>
      <c r="P38" s="74"/>
      <c r="Q38" s="75"/>
      <c r="R38" s="76"/>
      <c r="S38" s="76"/>
      <c r="T38" s="77"/>
      <c r="U38" s="77"/>
      <c r="V38" s="77"/>
      <c r="W38" s="77"/>
      <c r="X38" s="78"/>
      <c r="Y38" s="78"/>
      <c r="Z38" s="79"/>
      <c r="AA38" s="79"/>
    </row>
    <row r="39" spans="2:28" ht="15">
      <c r="B39" s="66"/>
      <c r="C39" s="66"/>
      <c r="D39" s="66"/>
      <c r="E39" s="67"/>
      <c r="F39" s="68"/>
      <c r="G39" s="69"/>
      <c r="H39" s="70"/>
      <c r="I39" s="71"/>
      <c r="J39" s="72"/>
      <c r="K39" s="72"/>
      <c r="L39" s="72"/>
      <c r="M39" s="72"/>
      <c r="N39" s="73"/>
      <c r="O39" s="74"/>
      <c r="P39" s="74"/>
      <c r="Q39" s="75"/>
      <c r="R39" s="76"/>
      <c r="S39" s="76"/>
      <c r="T39" s="77"/>
      <c r="U39" s="77"/>
      <c r="V39" s="77"/>
      <c r="W39" s="77"/>
      <c r="X39" s="78"/>
      <c r="Y39" s="78"/>
      <c r="Z39" s="79"/>
      <c r="AA39" s="79"/>
    </row>
    <row r="40" spans="2:28" ht="15">
      <c r="B40" s="66"/>
      <c r="C40" s="66"/>
      <c r="D40" s="66"/>
      <c r="E40" s="67"/>
      <c r="F40" s="68"/>
      <c r="G40" s="69"/>
      <c r="H40" s="70"/>
      <c r="I40" s="71"/>
      <c r="J40" s="72"/>
      <c r="K40" s="72"/>
      <c r="L40" s="72"/>
      <c r="M40" s="72"/>
      <c r="N40" s="73"/>
      <c r="O40" s="74"/>
      <c r="P40" s="74"/>
      <c r="Q40" s="75"/>
      <c r="R40" s="76"/>
      <c r="S40" s="76"/>
      <c r="T40" s="77"/>
      <c r="U40" s="77"/>
      <c r="V40" s="77"/>
      <c r="W40" s="77"/>
      <c r="X40" s="78"/>
      <c r="Y40" s="78"/>
      <c r="Z40" s="79"/>
      <c r="AA40" s="79"/>
    </row>
    <row r="41" spans="2:28" ht="15">
      <c r="B41" s="66"/>
      <c r="C41" s="66"/>
      <c r="D41" s="66"/>
      <c r="E41" s="67"/>
      <c r="F41" s="68"/>
      <c r="G41" s="69"/>
      <c r="H41" s="70"/>
      <c r="I41" s="71"/>
      <c r="J41" s="72"/>
      <c r="K41" s="72"/>
      <c r="L41" s="72"/>
      <c r="M41" s="72"/>
      <c r="N41" s="73"/>
      <c r="O41" s="74"/>
      <c r="P41" s="74"/>
      <c r="Q41" s="75"/>
      <c r="R41" s="76"/>
      <c r="S41" s="76"/>
      <c r="T41" s="77"/>
      <c r="U41" s="77"/>
      <c r="V41" s="77"/>
      <c r="W41" s="77"/>
      <c r="X41" s="78"/>
      <c r="Y41" s="78"/>
      <c r="Z41" s="79"/>
      <c r="AA41" s="79"/>
    </row>
    <row r="42" spans="2:28" ht="15">
      <c r="B42" s="66"/>
      <c r="C42" s="66"/>
      <c r="D42" s="66"/>
      <c r="E42" s="67"/>
      <c r="F42" s="68"/>
      <c r="G42" s="69"/>
      <c r="H42" s="70"/>
      <c r="I42" s="71"/>
      <c r="J42" s="72"/>
      <c r="K42" s="72"/>
      <c r="L42" s="72"/>
      <c r="M42" s="72"/>
      <c r="N42" s="73"/>
      <c r="O42" s="74"/>
      <c r="P42" s="74"/>
      <c r="Q42" s="75"/>
      <c r="R42" s="76"/>
      <c r="S42" s="76"/>
      <c r="T42" s="77"/>
      <c r="U42" s="77"/>
      <c r="V42" s="77"/>
      <c r="W42" s="77"/>
      <c r="X42" s="78"/>
      <c r="Y42" s="78"/>
      <c r="Z42" s="79"/>
      <c r="AA42" s="79"/>
    </row>
    <row r="44" spans="2:28" s="64" customFormat="1" ht="23.5" customHeight="1">
      <c r="B44" s="80" t="s">
        <v>220</v>
      </c>
      <c r="C44" s="61"/>
      <c r="D44" s="61"/>
      <c r="E44" s="62"/>
      <c r="F44" s="62"/>
      <c r="G44" s="61"/>
      <c r="H44" s="62"/>
      <c r="I44" s="62"/>
      <c r="J44" s="62"/>
      <c r="K44" s="62"/>
      <c r="L44" s="62"/>
      <c r="M44" s="62"/>
      <c r="N44" s="62"/>
      <c r="O44" s="63"/>
      <c r="P44" s="63"/>
      <c r="Q44" s="63"/>
      <c r="R44" s="63"/>
      <c r="S44" s="61"/>
      <c r="T44" s="61"/>
      <c r="U44" s="61"/>
      <c r="V44" s="61"/>
      <c r="W44" s="61"/>
      <c r="X44" s="61"/>
      <c r="Y44" s="61"/>
      <c r="Z44" s="63"/>
      <c r="AA44" s="63"/>
      <c r="AB44" s="63"/>
    </row>
    <row r="45" spans="2:28" s="64" customFormat="1" ht="11.25" customHeight="1">
      <c r="B45" s="629" t="s">
        <v>221</v>
      </c>
      <c r="C45" s="629"/>
      <c r="D45" s="629"/>
      <c r="E45" s="629"/>
      <c r="F45" s="629"/>
      <c r="G45" s="632"/>
      <c r="H45" s="633"/>
      <c r="I45" s="633"/>
      <c r="J45" s="633"/>
      <c r="K45" s="633"/>
      <c r="L45" s="633"/>
      <c r="M45" s="633"/>
      <c r="N45" s="633"/>
      <c r="O45" s="633"/>
      <c r="P45" s="633"/>
      <c r="Q45" s="633"/>
      <c r="R45" s="633"/>
      <c r="S45" s="633"/>
      <c r="T45" s="633"/>
      <c r="U45" s="61"/>
      <c r="V45" s="61"/>
      <c r="W45" s="61"/>
      <c r="X45" s="61"/>
      <c r="Y45" s="61"/>
      <c r="Z45" s="63"/>
      <c r="AA45" s="63"/>
      <c r="AB45" s="63"/>
    </row>
    <row r="46" spans="2:28" s="64" customFormat="1" ht="11.25" customHeight="1">
      <c r="B46" s="629" t="s">
        <v>222</v>
      </c>
      <c r="C46" s="629"/>
      <c r="D46" s="629"/>
      <c r="E46" s="629"/>
      <c r="F46" s="629"/>
      <c r="G46" s="630"/>
      <c r="H46" s="630"/>
      <c r="I46" s="630"/>
      <c r="J46" s="630"/>
      <c r="K46" s="630"/>
      <c r="L46" s="630"/>
      <c r="M46" s="630"/>
      <c r="N46" s="630"/>
      <c r="O46" s="630"/>
      <c r="P46" s="630"/>
      <c r="Q46" s="630"/>
      <c r="R46" s="630"/>
      <c r="S46" s="630"/>
      <c r="T46" s="630"/>
      <c r="U46" s="63"/>
      <c r="V46" s="63"/>
      <c r="W46" s="63"/>
      <c r="X46" s="63"/>
      <c r="Y46" s="63"/>
      <c r="Z46" s="63"/>
      <c r="AA46" s="63"/>
      <c r="AB46" s="63"/>
    </row>
    <row r="47" spans="2:28" s="61" customFormat="1" ht="12.25" customHeight="1">
      <c r="B47" s="629" t="s">
        <v>223</v>
      </c>
      <c r="C47" s="629"/>
      <c r="D47" s="629"/>
      <c r="E47" s="629"/>
      <c r="F47" s="629"/>
      <c r="G47" s="630"/>
      <c r="H47" s="630"/>
      <c r="I47" s="630"/>
      <c r="J47" s="630"/>
      <c r="K47" s="630"/>
      <c r="L47" s="630"/>
      <c r="M47" s="630"/>
      <c r="N47" s="630"/>
      <c r="O47" s="630"/>
      <c r="P47" s="630"/>
      <c r="Q47" s="630"/>
      <c r="R47" s="630"/>
      <c r="S47" s="630"/>
      <c r="T47" s="630"/>
      <c r="U47" s="63"/>
      <c r="V47" s="63"/>
      <c r="W47" s="63"/>
      <c r="X47" s="63"/>
      <c r="Y47" s="63"/>
      <c r="Z47" s="63"/>
      <c r="AA47" s="63"/>
      <c r="AB47" s="63"/>
    </row>
    <row r="48" spans="2:28" s="61" customFormat="1" ht="12.25" customHeight="1">
      <c r="B48" s="629"/>
      <c r="C48" s="629"/>
      <c r="D48" s="629"/>
      <c r="E48" s="629"/>
      <c r="F48" s="629"/>
      <c r="G48" s="630"/>
      <c r="H48" s="630"/>
      <c r="I48" s="630"/>
      <c r="J48" s="630"/>
      <c r="K48" s="630"/>
      <c r="L48" s="630"/>
      <c r="M48" s="630"/>
      <c r="N48" s="630"/>
      <c r="O48" s="630"/>
      <c r="P48" s="630"/>
      <c r="Q48" s="630"/>
      <c r="R48" s="630"/>
      <c r="S48" s="630"/>
      <c r="T48" s="630"/>
      <c r="U48" s="63"/>
      <c r="V48" s="63"/>
      <c r="W48" s="63"/>
      <c r="X48" s="63"/>
      <c r="Y48" s="63"/>
      <c r="Z48" s="63"/>
      <c r="AA48" s="63"/>
      <c r="AB48" s="63"/>
    </row>
    <row r="49" spans="2:28" s="61" customFormat="1" ht="47.25" customHeight="1">
      <c r="B49" s="629" t="s">
        <v>224</v>
      </c>
      <c r="C49" s="629"/>
      <c r="D49" s="629"/>
      <c r="E49" s="629"/>
      <c r="F49" s="629"/>
      <c r="G49" s="630"/>
      <c r="H49" s="630"/>
      <c r="I49" s="630"/>
      <c r="J49" s="630"/>
      <c r="K49" s="630"/>
      <c r="L49" s="630"/>
      <c r="M49" s="630"/>
      <c r="N49" s="630"/>
      <c r="O49" s="630"/>
      <c r="P49" s="630"/>
      <c r="Q49" s="630"/>
      <c r="R49" s="630"/>
      <c r="S49" s="630"/>
      <c r="T49" s="630"/>
      <c r="U49" s="63"/>
      <c r="V49" s="63"/>
      <c r="W49" s="63"/>
      <c r="X49" s="63"/>
      <c r="Y49" s="63"/>
      <c r="Z49" s="63"/>
      <c r="AA49" s="63"/>
      <c r="AB49" s="63"/>
    </row>
    <row r="50" spans="2:28" s="61" customFormat="1" ht="11.25" customHeight="1">
      <c r="B50" s="629" t="s">
        <v>225</v>
      </c>
      <c r="C50" s="629"/>
      <c r="D50" s="629"/>
      <c r="E50" s="629"/>
      <c r="F50" s="629"/>
      <c r="G50" s="630"/>
      <c r="H50" s="630"/>
      <c r="I50" s="630"/>
      <c r="J50" s="630"/>
      <c r="K50" s="630"/>
      <c r="L50" s="630"/>
      <c r="M50" s="630"/>
      <c r="N50" s="630"/>
      <c r="O50" s="630"/>
      <c r="P50" s="630"/>
      <c r="Q50" s="630"/>
      <c r="R50" s="630"/>
      <c r="S50" s="630"/>
      <c r="T50" s="630"/>
      <c r="U50" s="63"/>
      <c r="V50" s="63"/>
      <c r="W50" s="63"/>
      <c r="X50" s="63"/>
      <c r="Y50" s="63"/>
      <c r="Z50" s="63"/>
      <c r="AA50" s="63"/>
      <c r="AB50" s="63"/>
    </row>
    <row r="51" spans="2:28" s="61" customFormat="1" ht="6.75" customHeight="1">
      <c r="E51" s="63"/>
      <c r="F51" s="63"/>
      <c r="G51" s="63"/>
      <c r="H51" s="63"/>
      <c r="I51" s="63"/>
      <c r="J51" s="63"/>
      <c r="K51" s="63"/>
      <c r="L51" s="63"/>
      <c r="M51" s="63"/>
      <c r="N51" s="63"/>
      <c r="O51" s="63"/>
      <c r="P51" s="63"/>
      <c r="Q51" s="63"/>
      <c r="R51" s="63"/>
      <c r="S51" s="63"/>
      <c r="T51" s="63"/>
      <c r="U51" s="63"/>
      <c r="V51" s="63"/>
      <c r="W51" s="63"/>
      <c r="X51" s="63"/>
      <c r="Y51" s="63"/>
      <c r="Z51" s="63"/>
      <c r="AA51" s="63"/>
      <c r="AB51" s="63"/>
    </row>
    <row r="52" spans="2:28" s="61" customFormat="1" ht="11.25" customHeight="1">
      <c r="E52" s="65"/>
      <c r="F52" s="65"/>
      <c r="G52" s="65"/>
      <c r="H52" s="65"/>
      <c r="I52" s="63"/>
      <c r="J52" s="63"/>
      <c r="K52" s="63"/>
      <c r="L52" s="63"/>
      <c r="M52" s="63"/>
      <c r="N52" s="63"/>
      <c r="O52" s="63"/>
      <c r="P52" s="63"/>
      <c r="Q52" s="63"/>
      <c r="R52" s="63"/>
      <c r="S52" s="63"/>
      <c r="T52" s="63"/>
      <c r="U52" s="63"/>
      <c r="V52" s="63"/>
      <c r="W52" s="63"/>
      <c r="X52" s="63"/>
      <c r="Y52" s="63"/>
      <c r="Z52" s="63"/>
      <c r="AA52" s="63"/>
      <c r="AB52" s="63"/>
    </row>
    <row r="53" spans="2:28" s="61" customFormat="1" ht="11.25" customHeight="1">
      <c r="B53" s="631" t="s">
        <v>226</v>
      </c>
      <c r="C53" s="631" t="s">
        <v>227</v>
      </c>
      <c r="D53" s="631" t="s">
        <v>228</v>
      </c>
      <c r="E53" s="628" t="s">
        <v>229</v>
      </c>
      <c r="F53" s="623" t="s">
        <v>230</v>
      </c>
      <c r="G53" s="628" t="s">
        <v>231</v>
      </c>
      <c r="H53" s="623" t="s">
        <v>232</v>
      </c>
      <c r="I53" s="623"/>
      <c r="J53" s="623"/>
      <c r="K53" s="623"/>
      <c r="L53" s="623"/>
      <c r="M53" s="623"/>
      <c r="N53" s="623"/>
      <c r="O53" s="625" t="s">
        <v>233</v>
      </c>
      <c r="P53" s="625" t="s">
        <v>234</v>
      </c>
      <c r="Q53" s="625" t="s">
        <v>235</v>
      </c>
      <c r="R53" s="626"/>
      <c r="S53" s="627" t="s">
        <v>236</v>
      </c>
      <c r="T53" s="623" t="s">
        <v>237</v>
      </c>
      <c r="U53" s="623" t="s">
        <v>238</v>
      </c>
      <c r="V53" s="626"/>
      <c r="W53" s="626"/>
      <c r="X53" s="623" t="s">
        <v>239</v>
      </c>
      <c r="Y53" s="623" t="s">
        <v>240</v>
      </c>
      <c r="Z53" s="623" t="s">
        <v>241</v>
      </c>
      <c r="AA53" s="624"/>
    </row>
    <row r="54" spans="2:28" s="61" customFormat="1" ht="11.25" customHeight="1">
      <c r="B54" s="631"/>
      <c r="C54" s="631"/>
      <c r="D54" s="631"/>
      <c r="E54" s="628"/>
      <c r="F54" s="623"/>
      <c r="G54" s="628"/>
      <c r="H54" s="623"/>
      <c r="I54" s="623"/>
      <c r="J54" s="623"/>
      <c r="K54" s="623"/>
      <c r="L54" s="623"/>
      <c r="M54" s="623"/>
      <c r="N54" s="623"/>
      <c r="O54" s="625"/>
      <c r="P54" s="625"/>
      <c r="Q54" s="626"/>
      <c r="R54" s="626"/>
      <c r="S54" s="627"/>
      <c r="T54" s="623"/>
      <c r="U54" s="626"/>
      <c r="V54" s="626"/>
      <c r="W54" s="626"/>
      <c r="X54" s="623"/>
      <c r="Y54" s="624"/>
      <c r="Z54" s="624"/>
      <c r="AA54" s="624"/>
    </row>
    <row r="55" spans="2:28" s="61" customFormat="1" ht="11.25" customHeight="1">
      <c r="B55" s="631"/>
      <c r="C55" s="631"/>
      <c r="D55" s="631"/>
      <c r="E55" s="628"/>
      <c r="F55" s="623"/>
      <c r="G55" s="628"/>
      <c r="H55" s="623"/>
      <c r="I55" s="623"/>
      <c r="J55" s="623"/>
      <c r="K55" s="623"/>
      <c r="L55" s="623"/>
      <c r="M55" s="623"/>
      <c r="N55" s="623"/>
      <c r="O55" s="625"/>
      <c r="P55" s="625"/>
      <c r="Q55" s="626"/>
      <c r="R55" s="626"/>
      <c r="S55" s="627"/>
      <c r="T55" s="623"/>
      <c r="U55" s="626"/>
      <c r="V55" s="626"/>
      <c r="W55" s="626"/>
      <c r="X55" s="623"/>
      <c r="Y55" s="624"/>
      <c r="Z55" s="624"/>
      <c r="AA55" s="624"/>
    </row>
    <row r="56" spans="2:28" s="61" customFormat="1" ht="11.25" customHeight="1">
      <c r="B56" s="631"/>
      <c r="C56" s="631"/>
      <c r="D56" s="631"/>
      <c r="E56" s="628"/>
      <c r="F56" s="623"/>
      <c r="G56" s="628"/>
      <c r="H56" s="623"/>
      <c r="I56" s="623"/>
      <c r="J56" s="623"/>
      <c r="K56" s="623"/>
      <c r="L56" s="623"/>
      <c r="M56" s="623"/>
      <c r="N56" s="623"/>
      <c r="O56" s="625"/>
      <c r="P56" s="625"/>
      <c r="Q56" s="626"/>
      <c r="R56" s="626"/>
      <c r="S56" s="627"/>
      <c r="T56" s="623"/>
      <c r="U56" s="626"/>
      <c r="V56" s="626"/>
      <c r="W56" s="626"/>
      <c r="X56" s="623"/>
      <c r="Y56" s="624"/>
      <c r="Z56" s="624"/>
      <c r="AA56" s="624"/>
    </row>
    <row r="57" spans="2:28" s="61" customFormat="1" ht="11.25" customHeight="1">
      <c r="B57" s="631"/>
      <c r="C57" s="631"/>
      <c r="D57" s="631"/>
      <c r="E57" s="628"/>
      <c r="F57" s="623"/>
      <c r="G57" s="628"/>
      <c r="H57" s="623"/>
      <c r="I57" s="623"/>
      <c r="J57" s="623"/>
      <c r="K57" s="623"/>
      <c r="L57" s="623"/>
      <c r="M57" s="623"/>
      <c r="N57" s="623"/>
      <c r="O57" s="625"/>
      <c r="P57" s="625"/>
      <c r="Q57" s="625" t="s">
        <v>242</v>
      </c>
      <c r="R57" s="625" t="s">
        <v>243</v>
      </c>
      <c r="S57" s="627"/>
      <c r="T57" s="623"/>
      <c r="U57" s="623" t="s">
        <v>244</v>
      </c>
      <c r="V57" s="623" t="s">
        <v>245</v>
      </c>
      <c r="W57" s="623" t="s">
        <v>246</v>
      </c>
      <c r="X57" s="623"/>
      <c r="Y57" s="624"/>
      <c r="Z57" s="623" t="s">
        <v>247</v>
      </c>
      <c r="AA57" s="623" t="s">
        <v>248</v>
      </c>
    </row>
    <row r="58" spans="2:28" s="61" customFormat="1" ht="11.25" customHeight="1">
      <c r="B58" s="631"/>
      <c r="C58" s="631"/>
      <c r="D58" s="631"/>
      <c r="E58" s="628"/>
      <c r="F58" s="623"/>
      <c r="G58" s="628"/>
      <c r="H58" s="623"/>
      <c r="I58" s="623"/>
      <c r="J58" s="623"/>
      <c r="K58" s="623"/>
      <c r="L58" s="623"/>
      <c r="M58" s="623"/>
      <c r="N58" s="623"/>
      <c r="O58" s="625"/>
      <c r="P58" s="625"/>
      <c r="Q58" s="626"/>
      <c r="R58" s="626"/>
      <c r="S58" s="627"/>
      <c r="T58" s="623"/>
      <c r="U58" s="626"/>
      <c r="V58" s="626"/>
      <c r="W58" s="626"/>
      <c r="X58" s="623"/>
      <c r="Y58" s="624"/>
      <c r="Z58" s="624"/>
      <c r="AA58" s="624"/>
    </row>
    <row r="59" spans="2:28" s="61" customFormat="1" ht="11.25" customHeight="1">
      <c r="B59" s="631"/>
      <c r="C59" s="631"/>
      <c r="D59" s="631"/>
      <c r="E59" s="628"/>
      <c r="F59" s="623"/>
      <c r="G59" s="628"/>
      <c r="H59" s="623"/>
      <c r="I59" s="623"/>
      <c r="J59" s="623"/>
      <c r="K59" s="623"/>
      <c r="L59" s="623"/>
      <c r="M59" s="623"/>
      <c r="N59" s="623"/>
      <c r="O59" s="625"/>
      <c r="P59" s="625"/>
      <c r="Q59" s="626"/>
      <c r="R59" s="626"/>
      <c r="S59" s="627"/>
      <c r="T59" s="623"/>
      <c r="U59" s="626"/>
      <c r="V59" s="626"/>
      <c r="W59" s="626"/>
      <c r="X59" s="623"/>
      <c r="Y59" s="624"/>
      <c r="Z59" s="624"/>
      <c r="AA59" s="624"/>
    </row>
    <row r="60" spans="2:28" s="61" customFormat="1" ht="11.25" customHeight="1">
      <c r="B60" s="631"/>
      <c r="C60" s="631"/>
      <c r="D60" s="631"/>
      <c r="E60" s="628"/>
      <c r="F60" s="623"/>
      <c r="G60" s="628"/>
      <c r="H60" s="623"/>
      <c r="I60" s="623"/>
      <c r="J60" s="623"/>
      <c r="K60" s="623"/>
      <c r="L60" s="623"/>
      <c r="M60" s="623"/>
      <c r="N60" s="623"/>
      <c r="O60" s="625"/>
      <c r="P60" s="625"/>
      <c r="Q60" s="626"/>
      <c r="R60" s="626"/>
      <c r="S60" s="627"/>
      <c r="T60" s="623"/>
      <c r="U60" s="626"/>
      <c r="V60" s="626"/>
      <c r="W60" s="626"/>
      <c r="X60" s="623"/>
      <c r="Y60" s="624"/>
      <c r="Z60" s="624"/>
      <c r="AA60" s="624"/>
    </row>
    <row r="61" spans="2:28" s="61" customFormat="1" ht="11.25" customHeight="1">
      <c r="B61" s="631"/>
      <c r="C61" s="631"/>
      <c r="D61" s="631"/>
      <c r="E61" s="628"/>
      <c r="F61" s="623"/>
      <c r="G61" s="628"/>
      <c r="H61" s="623"/>
      <c r="I61" s="623"/>
      <c r="J61" s="623"/>
      <c r="K61" s="623"/>
      <c r="L61" s="623"/>
      <c r="M61" s="623"/>
      <c r="N61" s="623"/>
      <c r="O61" s="625"/>
      <c r="P61" s="625"/>
      <c r="Q61" s="626"/>
      <c r="R61" s="626"/>
      <c r="S61" s="627"/>
      <c r="T61" s="623"/>
      <c r="U61" s="626"/>
      <c r="V61" s="626"/>
      <c r="W61" s="626"/>
      <c r="X61" s="623"/>
      <c r="Y61" s="624"/>
      <c r="Z61" s="624"/>
      <c r="AA61" s="624"/>
    </row>
    <row r="62" spans="2:28" ht="15">
      <c r="B62" s="66"/>
      <c r="C62" s="66"/>
      <c r="D62" s="66"/>
      <c r="E62" s="67"/>
      <c r="F62" s="68"/>
      <c r="G62" s="69"/>
      <c r="H62" s="70"/>
      <c r="I62" s="71"/>
      <c r="J62" s="72"/>
      <c r="K62" s="72"/>
      <c r="L62" s="72"/>
      <c r="M62" s="72"/>
      <c r="N62" s="73"/>
      <c r="O62" s="74"/>
      <c r="P62" s="74"/>
      <c r="Q62" s="75"/>
      <c r="R62" s="76"/>
      <c r="S62" s="76"/>
      <c r="T62" s="77"/>
      <c r="U62" s="77"/>
      <c r="V62" s="77"/>
      <c r="W62" s="77"/>
      <c r="X62" s="78"/>
      <c r="Y62" s="78"/>
      <c r="Z62" s="79"/>
      <c r="AA62" s="79"/>
      <c r="AB62" s="63"/>
    </row>
    <row r="63" spans="2:28" ht="15">
      <c r="B63" s="66"/>
      <c r="C63" s="66"/>
      <c r="D63" s="66"/>
      <c r="E63" s="67"/>
      <c r="F63" s="68"/>
      <c r="G63" s="69"/>
      <c r="H63" s="70"/>
      <c r="I63" s="71"/>
      <c r="J63" s="72"/>
      <c r="K63" s="72"/>
      <c r="L63" s="72"/>
      <c r="M63" s="72"/>
      <c r="N63" s="73"/>
      <c r="O63" s="74"/>
      <c r="P63" s="74"/>
      <c r="Q63" s="75"/>
      <c r="R63" s="76"/>
      <c r="S63" s="76"/>
      <c r="T63" s="77"/>
      <c r="U63" s="77"/>
      <c r="V63" s="77"/>
      <c r="W63" s="77"/>
      <c r="X63" s="78"/>
      <c r="Y63" s="78"/>
      <c r="Z63" s="79"/>
      <c r="AA63" s="79"/>
      <c r="AB63" s="63"/>
    </row>
    <row r="64" spans="2:28" ht="15">
      <c r="B64" s="66"/>
      <c r="C64" s="66"/>
      <c r="D64" s="66"/>
      <c r="E64" s="67"/>
      <c r="F64" s="68"/>
      <c r="G64" s="69"/>
      <c r="H64" s="70"/>
      <c r="I64" s="71"/>
      <c r="J64" s="72"/>
      <c r="K64" s="72"/>
      <c r="L64" s="72"/>
      <c r="M64" s="72"/>
      <c r="N64" s="73"/>
      <c r="O64" s="74"/>
      <c r="P64" s="74"/>
      <c r="Q64" s="75"/>
      <c r="R64" s="76"/>
      <c r="S64" s="76"/>
      <c r="T64" s="77"/>
      <c r="U64" s="77"/>
      <c r="V64" s="77"/>
      <c r="W64" s="77"/>
      <c r="X64" s="78"/>
      <c r="Y64" s="78"/>
      <c r="Z64" s="79"/>
      <c r="AA64" s="79"/>
      <c r="AB64" s="63"/>
    </row>
    <row r="65" spans="2:28" ht="15">
      <c r="B65" s="66"/>
      <c r="C65" s="66"/>
      <c r="D65" s="66"/>
      <c r="E65" s="67"/>
      <c r="F65" s="68"/>
      <c r="G65" s="69"/>
      <c r="H65" s="70"/>
      <c r="I65" s="71"/>
      <c r="J65" s="72"/>
      <c r="K65" s="72"/>
      <c r="L65" s="72"/>
      <c r="M65" s="72"/>
      <c r="N65" s="73"/>
      <c r="O65" s="74"/>
      <c r="P65" s="74"/>
      <c r="Q65" s="75"/>
      <c r="R65" s="76"/>
      <c r="S65" s="76"/>
      <c r="T65" s="77"/>
      <c r="U65" s="77"/>
      <c r="V65" s="77"/>
      <c r="W65" s="77"/>
      <c r="X65" s="78"/>
      <c r="Y65" s="78"/>
      <c r="Z65" s="79"/>
      <c r="AA65" s="79"/>
      <c r="AB65" s="63"/>
    </row>
    <row r="66" spans="2:28" ht="15">
      <c r="B66" s="66"/>
      <c r="C66" s="66"/>
      <c r="D66" s="66"/>
      <c r="E66" s="67"/>
      <c r="F66" s="68"/>
      <c r="G66" s="69"/>
      <c r="H66" s="70"/>
      <c r="I66" s="71"/>
      <c r="J66" s="72"/>
      <c r="K66" s="72"/>
      <c r="L66" s="72"/>
      <c r="M66" s="72"/>
      <c r="N66" s="73"/>
      <c r="O66" s="74"/>
      <c r="P66" s="74"/>
      <c r="Q66" s="75"/>
      <c r="R66" s="76"/>
      <c r="S66" s="76"/>
      <c r="T66" s="77"/>
      <c r="U66" s="77"/>
      <c r="V66" s="77"/>
      <c r="W66" s="77"/>
      <c r="X66" s="78"/>
      <c r="Y66" s="78"/>
      <c r="Z66" s="79"/>
      <c r="AA66" s="79"/>
      <c r="AB66" s="63"/>
    </row>
    <row r="67" spans="2:28" ht="15">
      <c r="B67" s="66"/>
      <c r="C67" s="66"/>
      <c r="D67" s="66"/>
      <c r="E67" s="67"/>
      <c r="F67" s="68"/>
      <c r="G67" s="69"/>
      <c r="H67" s="70"/>
      <c r="I67" s="71"/>
      <c r="J67" s="72"/>
      <c r="K67" s="72"/>
      <c r="L67" s="72"/>
      <c r="M67" s="72"/>
      <c r="N67" s="73"/>
      <c r="O67" s="74"/>
      <c r="P67" s="74"/>
      <c r="Q67" s="75"/>
      <c r="R67" s="76"/>
      <c r="S67" s="76"/>
      <c r="T67" s="77"/>
      <c r="U67" s="77"/>
      <c r="V67" s="77"/>
      <c r="W67" s="77"/>
      <c r="X67" s="78"/>
      <c r="Y67" s="78"/>
      <c r="Z67" s="79"/>
      <c r="AA67" s="79"/>
      <c r="AB67" s="63"/>
    </row>
    <row r="68" spans="2:28" ht="15">
      <c r="B68" s="66"/>
      <c r="C68" s="66"/>
      <c r="D68" s="66"/>
      <c r="E68" s="67"/>
      <c r="F68" s="68"/>
      <c r="G68" s="69"/>
      <c r="H68" s="70"/>
      <c r="I68" s="71"/>
      <c r="J68" s="72"/>
      <c r="K68" s="72"/>
      <c r="L68" s="72"/>
      <c r="M68" s="72"/>
      <c r="N68" s="73"/>
      <c r="O68" s="74"/>
      <c r="P68" s="74"/>
      <c r="Q68" s="75"/>
      <c r="R68" s="76"/>
      <c r="S68" s="76"/>
      <c r="T68" s="77"/>
      <c r="U68" s="77"/>
      <c r="V68" s="77"/>
      <c r="W68" s="77"/>
      <c r="X68" s="78"/>
      <c r="Y68" s="78"/>
      <c r="Z68" s="79"/>
      <c r="AA68" s="79"/>
      <c r="AB68" s="63"/>
    </row>
    <row r="69" spans="2:28" ht="15">
      <c r="B69" s="66"/>
      <c r="C69" s="66"/>
      <c r="D69" s="66"/>
      <c r="E69" s="67"/>
      <c r="F69" s="68"/>
      <c r="G69" s="69"/>
      <c r="H69" s="70"/>
      <c r="I69" s="71"/>
      <c r="J69" s="72"/>
      <c r="K69" s="72"/>
      <c r="L69" s="72"/>
      <c r="M69" s="72"/>
      <c r="N69" s="73"/>
      <c r="O69" s="74"/>
      <c r="P69" s="74"/>
      <c r="Q69" s="75"/>
      <c r="R69" s="76"/>
      <c r="S69" s="76"/>
      <c r="T69" s="77"/>
      <c r="U69" s="77"/>
      <c r="V69" s="77"/>
      <c r="W69" s="77"/>
      <c r="X69" s="78"/>
      <c r="Y69" s="78"/>
      <c r="Z69" s="79"/>
      <c r="AA69" s="79"/>
    </row>
    <row r="70" spans="2:28" ht="15">
      <c r="B70" s="66"/>
      <c r="C70" s="66"/>
      <c r="D70" s="66"/>
      <c r="E70" s="67"/>
      <c r="F70" s="68"/>
      <c r="G70" s="69"/>
      <c r="H70" s="70"/>
      <c r="I70" s="71"/>
      <c r="J70" s="72"/>
      <c r="K70" s="72"/>
      <c r="L70" s="72"/>
      <c r="M70" s="72"/>
      <c r="N70" s="73"/>
      <c r="O70" s="74"/>
      <c r="P70" s="74"/>
      <c r="Q70" s="75"/>
      <c r="R70" s="76"/>
      <c r="S70" s="76"/>
      <c r="T70" s="77"/>
      <c r="U70" s="77"/>
      <c r="V70" s="77"/>
      <c r="W70" s="77"/>
      <c r="X70" s="78"/>
      <c r="Y70" s="78"/>
      <c r="Z70" s="79"/>
      <c r="AA70" s="79"/>
    </row>
    <row r="71" spans="2:28" ht="15">
      <c r="B71" s="66"/>
      <c r="C71" s="66"/>
      <c r="D71" s="66"/>
      <c r="E71" s="67"/>
      <c r="F71" s="68"/>
      <c r="G71" s="69"/>
      <c r="H71" s="70"/>
      <c r="I71" s="71"/>
      <c r="J71" s="72"/>
      <c r="K71" s="72"/>
      <c r="L71" s="72"/>
      <c r="M71" s="72"/>
      <c r="N71" s="73"/>
      <c r="O71" s="74"/>
      <c r="P71" s="74"/>
      <c r="Q71" s="75"/>
      <c r="R71" s="76"/>
      <c r="S71" s="76"/>
      <c r="T71" s="77"/>
      <c r="U71" s="77"/>
      <c r="V71" s="77"/>
      <c r="W71" s="77"/>
      <c r="X71" s="78"/>
      <c r="Y71" s="78"/>
      <c r="Z71" s="79"/>
      <c r="AA71" s="79"/>
    </row>
    <row r="72" spans="2:28" ht="15">
      <c r="B72" s="66"/>
      <c r="C72" s="66"/>
      <c r="D72" s="66"/>
      <c r="E72" s="67"/>
      <c r="F72" s="68"/>
      <c r="G72" s="69"/>
      <c r="H72" s="70"/>
      <c r="I72" s="71"/>
      <c r="J72" s="72"/>
      <c r="K72" s="72"/>
      <c r="L72" s="72"/>
      <c r="M72" s="72"/>
      <c r="N72" s="73"/>
      <c r="O72" s="74"/>
      <c r="P72" s="74"/>
      <c r="Q72" s="75"/>
      <c r="R72" s="76"/>
      <c r="S72" s="76"/>
      <c r="T72" s="77"/>
      <c r="U72" s="77"/>
      <c r="V72" s="77"/>
      <c r="W72" s="77"/>
      <c r="X72" s="78"/>
      <c r="Y72" s="78"/>
      <c r="Z72" s="79"/>
      <c r="AA72" s="79"/>
    </row>
    <row r="73" spans="2:28" ht="15">
      <c r="B73" s="66"/>
      <c r="C73" s="66"/>
      <c r="D73" s="66"/>
      <c r="E73" s="67"/>
      <c r="F73" s="68"/>
      <c r="G73" s="69"/>
      <c r="H73" s="70"/>
      <c r="I73" s="71"/>
      <c r="J73" s="72"/>
      <c r="K73" s="72"/>
      <c r="L73" s="72"/>
      <c r="M73" s="72"/>
      <c r="N73" s="73"/>
      <c r="O73" s="74"/>
      <c r="P73" s="74"/>
      <c r="Q73" s="75"/>
      <c r="R73" s="76"/>
      <c r="S73" s="76"/>
      <c r="T73" s="77"/>
      <c r="U73" s="77"/>
      <c r="V73" s="77"/>
      <c r="W73" s="77"/>
      <c r="X73" s="78"/>
      <c r="Y73" s="78"/>
      <c r="Z73" s="79"/>
      <c r="AA73" s="79"/>
    </row>
    <row r="74" spans="2:28" ht="15">
      <c r="B74" s="66"/>
      <c r="C74" s="66"/>
      <c r="D74" s="66"/>
      <c r="E74" s="67"/>
      <c r="F74" s="68"/>
      <c r="G74" s="69"/>
      <c r="H74" s="70"/>
      <c r="I74" s="71"/>
      <c r="J74" s="72"/>
      <c r="K74" s="72"/>
      <c r="L74" s="72"/>
      <c r="M74" s="72"/>
      <c r="N74" s="73"/>
      <c r="O74" s="74"/>
      <c r="P74" s="74"/>
      <c r="Q74" s="75"/>
      <c r="R74" s="76"/>
      <c r="S74" s="76"/>
      <c r="T74" s="77"/>
      <c r="U74" s="77"/>
      <c r="V74" s="77"/>
      <c r="W74" s="77"/>
      <c r="X74" s="78"/>
      <c r="Y74" s="78"/>
      <c r="Z74" s="79"/>
      <c r="AA74" s="79"/>
    </row>
    <row r="75" spans="2:28" ht="15">
      <c r="B75" s="66"/>
      <c r="C75" s="66"/>
      <c r="D75" s="66"/>
      <c r="E75" s="67"/>
      <c r="F75" s="68"/>
      <c r="G75" s="69"/>
      <c r="H75" s="70"/>
      <c r="I75" s="71"/>
      <c r="J75" s="72"/>
      <c r="K75" s="72"/>
      <c r="L75" s="72"/>
      <c r="M75" s="72"/>
      <c r="N75" s="73"/>
      <c r="O75" s="74"/>
      <c r="P75" s="74"/>
      <c r="Q75" s="75"/>
      <c r="R75" s="76"/>
      <c r="S75" s="76"/>
      <c r="T75" s="77"/>
      <c r="U75" s="77"/>
      <c r="V75" s="77"/>
      <c r="W75" s="77"/>
      <c r="X75" s="78"/>
      <c r="Y75" s="78"/>
      <c r="Z75" s="79"/>
      <c r="AA75" s="79"/>
    </row>
    <row r="76" spans="2:28" ht="15">
      <c r="B76" s="66"/>
      <c r="C76" s="66"/>
      <c r="D76" s="66"/>
      <c r="E76" s="67"/>
      <c r="F76" s="68"/>
      <c r="G76" s="69"/>
      <c r="H76" s="70"/>
      <c r="I76" s="71"/>
      <c r="J76" s="72"/>
      <c r="K76" s="72"/>
      <c r="L76" s="72"/>
      <c r="M76" s="72"/>
      <c r="N76" s="73"/>
      <c r="O76" s="74"/>
      <c r="P76" s="74"/>
      <c r="Q76" s="75"/>
      <c r="R76" s="76"/>
      <c r="S76" s="76"/>
      <c r="T76" s="77"/>
      <c r="U76" s="77"/>
      <c r="V76" s="77"/>
      <c r="W76" s="77"/>
      <c r="X76" s="78"/>
      <c r="Y76" s="78"/>
      <c r="Z76" s="79"/>
      <c r="AA76" s="79"/>
    </row>
    <row r="78" spans="2:28" s="64" customFormat="1" ht="23.5" customHeight="1">
      <c r="B78" s="80" t="s">
        <v>220</v>
      </c>
      <c r="C78" s="61"/>
      <c r="D78" s="61"/>
      <c r="E78" s="62"/>
      <c r="F78" s="62"/>
      <c r="G78" s="61"/>
      <c r="H78" s="62"/>
      <c r="I78" s="62"/>
      <c r="J78" s="62"/>
      <c r="K78" s="62"/>
      <c r="L78" s="62"/>
      <c r="M78" s="62"/>
      <c r="N78" s="62"/>
      <c r="O78" s="63"/>
      <c r="P78" s="63"/>
      <c r="Q78" s="63"/>
      <c r="R78" s="63"/>
      <c r="S78" s="61"/>
      <c r="T78" s="61"/>
      <c r="U78" s="61"/>
      <c r="V78" s="61"/>
      <c r="W78" s="61"/>
      <c r="X78" s="61"/>
      <c r="Y78" s="61"/>
      <c r="Z78" s="63"/>
      <c r="AA78" s="63"/>
      <c r="AB78" s="63"/>
    </row>
    <row r="79" spans="2:28" s="64" customFormat="1" ht="11.25" customHeight="1">
      <c r="B79" s="629" t="s">
        <v>221</v>
      </c>
      <c r="C79" s="629"/>
      <c r="D79" s="629"/>
      <c r="E79" s="629"/>
      <c r="F79" s="629"/>
      <c r="G79" s="632"/>
      <c r="H79" s="633"/>
      <c r="I79" s="633"/>
      <c r="J79" s="633"/>
      <c r="K79" s="633"/>
      <c r="L79" s="633"/>
      <c r="M79" s="633"/>
      <c r="N79" s="633"/>
      <c r="O79" s="633"/>
      <c r="P79" s="633"/>
      <c r="Q79" s="633"/>
      <c r="R79" s="633"/>
      <c r="S79" s="633"/>
      <c r="T79" s="633"/>
      <c r="U79" s="61"/>
      <c r="V79" s="61"/>
      <c r="W79" s="61"/>
      <c r="X79" s="61"/>
      <c r="Y79" s="61"/>
      <c r="Z79" s="63"/>
      <c r="AA79" s="63"/>
      <c r="AB79" s="63"/>
    </row>
    <row r="80" spans="2:28" s="64" customFormat="1" ht="11.25" customHeight="1">
      <c r="B80" s="629" t="s">
        <v>222</v>
      </c>
      <c r="C80" s="629"/>
      <c r="D80" s="629"/>
      <c r="E80" s="629"/>
      <c r="F80" s="629"/>
      <c r="G80" s="630"/>
      <c r="H80" s="630"/>
      <c r="I80" s="630"/>
      <c r="J80" s="630"/>
      <c r="K80" s="630"/>
      <c r="L80" s="630"/>
      <c r="M80" s="630"/>
      <c r="N80" s="630"/>
      <c r="O80" s="630"/>
      <c r="P80" s="630"/>
      <c r="Q80" s="630"/>
      <c r="R80" s="630"/>
      <c r="S80" s="630"/>
      <c r="T80" s="630"/>
      <c r="U80" s="63"/>
      <c r="V80" s="63"/>
      <c r="W80" s="63"/>
      <c r="X80" s="63"/>
      <c r="Y80" s="63"/>
      <c r="Z80" s="63"/>
      <c r="AA80" s="63"/>
      <c r="AB80" s="63"/>
    </row>
    <row r="81" spans="2:28" s="61" customFormat="1" ht="12.25" customHeight="1">
      <c r="B81" s="629" t="s">
        <v>223</v>
      </c>
      <c r="C81" s="629"/>
      <c r="D81" s="629"/>
      <c r="E81" s="629"/>
      <c r="F81" s="629"/>
      <c r="G81" s="630"/>
      <c r="H81" s="630"/>
      <c r="I81" s="630"/>
      <c r="J81" s="630"/>
      <c r="K81" s="630"/>
      <c r="L81" s="630"/>
      <c r="M81" s="630"/>
      <c r="N81" s="630"/>
      <c r="O81" s="630"/>
      <c r="P81" s="630"/>
      <c r="Q81" s="630"/>
      <c r="R81" s="630"/>
      <c r="S81" s="630"/>
      <c r="T81" s="630"/>
      <c r="U81" s="63"/>
      <c r="V81" s="63"/>
      <c r="W81" s="63"/>
      <c r="X81" s="63"/>
      <c r="Y81" s="63"/>
      <c r="Z81" s="63"/>
      <c r="AA81" s="63"/>
      <c r="AB81" s="63"/>
    </row>
    <row r="82" spans="2:28" s="61" customFormat="1" ht="12.25" customHeight="1">
      <c r="B82" s="629"/>
      <c r="C82" s="629"/>
      <c r="D82" s="629"/>
      <c r="E82" s="629"/>
      <c r="F82" s="629"/>
      <c r="G82" s="630"/>
      <c r="H82" s="630"/>
      <c r="I82" s="630"/>
      <c r="J82" s="630"/>
      <c r="K82" s="630"/>
      <c r="L82" s="630"/>
      <c r="M82" s="630"/>
      <c r="N82" s="630"/>
      <c r="O82" s="630"/>
      <c r="P82" s="630"/>
      <c r="Q82" s="630"/>
      <c r="R82" s="630"/>
      <c r="S82" s="630"/>
      <c r="T82" s="630"/>
      <c r="U82" s="63"/>
      <c r="V82" s="63"/>
      <c r="W82" s="63"/>
      <c r="X82" s="63"/>
      <c r="Y82" s="63"/>
      <c r="Z82" s="63"/>
      <c r="AA82" s="63"/>
      <c r="AB82" s="63"/>
    </row>
    <row r="83" spans="2:28" s="61" customFormat="1" ht="47.25" customHeight="1">
      <c r="B83" s="629" t="s">
        <v>224</v>
      </c>
      <c r="C83" s="629"/>
      <c r="D83" s="629"/>
      <c r="E83" s="629"/>
      <c r="F83" s="629"/>
      <c r="G83" s="630"/>
      <c r="H83" s="630"/>
      <c r="I83" s="630"/>
      <c r="J83" s="630"/>
      <c r="K83" s="630"/>
      <c r="L83" s="630"/>
      <c r="M83" s="630"/>
      <c r="N83" s="630"/>
      <c r="O83" s="630"/>
      <c r="P83" s="630"/>
      <c r="Q83" s="630"/>
      <c r="R83" s="630"/>
      <c r="S83" s="630"/>
      <c r="T83" s="630"/>
      <c r="U83" s="63"/>
      <c r="V83" s="63"/>
      <c r="W83" s="63"/>
      <c r="X83" s="63"/>
      <c r="Y83" s="63"/>
      <c r="Z83" s="63"/>
      <c r="AA83" s="63"/>
      <c r="AB83" s="63"/>
    </row>
    <row r="84" spans="2:28" s="61" customFormat="1" ht="11.25" customHeight="1">
      <c r="B84" s="629" t="s">
        <v>225</v>
      </c>
      <c r="C84" s="629"/>
      <c r="D84" s="629"/>
      <c r="E84" s="629"/>
      <c r="F84" s="629"/>
      <c r="G84" s="630"/>
      <c r="H84" s="630"/>
      <c r="I84" s="630"/>
      <c r="J84" s="630"/>
      <c r="K84" s="630"/>
      <c r="L84" s="630"/>
      <c r="M84" s="630"/>
      <c r="N84" s="630"/>
      <c r="O84" s="630"/>
      <c r="P84" s="630"/>
      <c r="Q84" s="630"/>
      <c r="R84" s="630"/>
      <c r="S84" s="630"/>
      <c r="T84" s="630"/>
      <c r="U84" s="63"/>
      <c r="V84" s="63"/>
      <c r="W84" s="63"/>
      <c r="X84" s="63"/>
      <c r="Y84" s="63"/>
      <c r="Z84" s="63"/>
      <c r="AA84" s="63"/>
      <c r="AB84" s="63"/>
    </row>
    <row r="85" spans="2:28" s="61" customFormat="1" ht="6.75" customHeight="1">
      <c r="E85" s="63"/>
      <c r="F85" s="63"/>
      <c r="G85" s="63"/>
      <c r="H85" s="63"/>
      <c r="I85" s="63"/>
      <c r="J85" s="63"/>
      <c r="K85" s="63"/>
      <c r="L85" s="63"/>
      <c r="M85" s="63"/>
      <c r="N85" s="63"/>
      <c r="O85" s="63"/>
      <c r="P85" s="63"/>
      <c r="Q85" s="63"/>
      <c r="R85" s="63"/>
      <c r="S85" s="63"/>
      <c r="T85" s="63"/>
      <c r="U85" s="63"/>
      <c r="V85" s="63"/>
      <c r="W85" s="63"/>
      <c r="X85" s="63"/>
      <c r="Y85" s="63"/>
      <c r="Z85" s="63"/>
      <c r="AA85" s="63"/>
      <c r="AB85" s="63"/>
    </row>
    <row r="86" spans="2:28" s="61" customFormat="1" ht="11.25" customHeight="1">
      <c r="E86" s="65"/>
      <c r="F86" s="65"/>
      <c r="G86" s="65"/>
      <c r="H86" s="65"/>
      <c r="I86" s="63"/>
      <c r="J86" s="63"/>
      <c r="K86" s="63"/>
      <c r="L86" s="63"/>
      <c r="M86" s="63"/>
      <c r="N86" s="63"/>
      <c r="O86" s="63"/>
      <c r="P86" s="63"/>
      <c r="Q86" s="63"/>
      <c r="R86" s="63"/>
      <c r="S86" s="63"/>
      <c r="T86" s="63"/>
      <c r="U86" s="63"/>
      <c r="V86" s="63"/>
      <c r="W86" s="63"/>
      <c r="X86" s="63"/>
      <c r="Y86" s="63"/>
      <c r="Z86" s="63"/>
      <c r="AA86" s="63"/>
      <c r="AB86" s="63"/>
    </row>
    <row r="87" spans="2:28" s="61" customFormat="1" ht="11.25" customHeight="1">
      <c r="B87" s="631" t="s">
        <v>226</v>
      </c>
      <c r="C87" s="631" t="s">
        <v>227</v>
      </c>
      <c r="D87" s="631" t="s">
        <v>228</v>
      </c>
      <c r="E87" s="628" t="s">
        <v>229</v>
      </c>
      <c r="F87" s="623" t="s">
        <v>230</v>
      </c>
      <c r="G87" s="628" t="s">
        <v>231</v>
      </c>
      <c r="H87" s="623" t="s">
        <v>232</v>
      </c>
      <c r="I87" s="623"/>
      <c r="J87" s="623"/>
      <c r="K87" s="623"/>
      <c r="L87" s="623"/>
      <c r="M87" s="623"/>
      <c r="N87" s="623"/>
      <c r="O87" s="625" t="s">
        <v>233</v>
      </c>
      <c r="P87" s="625" t="s">
        <v>234</v>
      </c>
      <c r="Q87" s="625" t="s">
        <v>235</v>
      </c>
      <c r="R87" s="626"/>
      <c r="S87" s="627" t="s">
        <v>236</v>
      </c>
      <c r="T87" s="623" t="s">
        <v>237</v>
      </c>
      <c r="U87" s="623" t="s">
        <v>238</v>
      </c>
      <c r="V87" s="626"/>
      <c r="W87" s="626"/>
      <c r="X87" s="623" t="s">
        <v>239</v>
      </c>
      <c r="Y87" s="623" t="s">
        <v>240</v>
      </c>
      <c r="Z87" s="623" t="s">
        <v>241</v>
      </c>
      <c r="AA87" s="624"/>
    </row>
    <row r="88" spans="2:28" s="61" customFormat="1" ht="11.25" customHeight="1">
      <c r="B88" s="631"/>
      <c r="C88" s="631"/>
      <c r="D88" s="631"/>
      <c r="E88" s="628"/>
      <c r="F88" s="623"/>
      <c r="G88" s="628"/>
      <c r="H88" s="623"/>
      <c r="I88" s="623"/>
      <c r="J88" s="623"/>
      <c r="K88" s="623"/>
      <c r="L88" s="623"/>
      <c r="M88" s="623"/>
      <c r="N88" s="623"/>
      <c r="O88" s="625"/>
      <c r="P88" s="625"/>
      <c r="Q88" s="626"/>
      <c r="R88" s="626"/>
      <c r="S88" s="627"/>
      <c r="T88" s="623"/>
      <c r="U88" s="626"/>
      <c r="V88" s="626"/>
      <c r="W88" s="626"/>
      <c r="X88" s="623"/>
      <c r="Y88" s="624"/>
      <c r="Z88" s="624"/>
      <c r="AA88" s="624"/>
    </row>
    <row r="89" spans="2:28" s="61" customFormat="1" ht="11.25" customHeight="1">
      <c r="B89" s="631"/>
      <c r="C89" s="631"/>
      <c r="D89" s="631"/>
      <c r="E89" s="628"/>
      <c r="F89" s="623"/>
      <c r="G89" s="628"/>
      <c r="H89" s="623"/>
      <c r="I89" s="623"/>
      <c r="J89" s="623"/>
      <c r="K89" s="623"/>
      <c r="L89" s="623"/>
      <c r="M89" s="623"/>
      <c r="N89" s="623"/>
      <c r="O89" s="625"/>
      <c r="P89" s="625"/>
      <c r="Q89" s="626"/>
      <c r="R89" s="626"/>
      <c r="S89" s="627"/>
      <c r="T89" s="623"/>
      <c r="U89" s="626"/>
      <c r="V89" s="626"/>
      <c r="W89" s="626"/>
      <c r="X89" s="623"/>
      <c r="Y89" s="624"/>
      <c r="Z89" s="624"/>
      <c r="AA89" s="624"/>
    </row>
    <row r="90" spans="2:28" s="61" customFormat="1" ht="11.25" customHeight="1">
      <c r="B90" s="631"/>
      <c r="C90" s="631"/>
      <c r="D90" s="631"/>
      <c r="E90" s="628"/>
      <c r="F90" s="623"/>
      <c r="G90" s="628"/>
      <c r="H90" s="623"/>
      <c r="I90" s="623"/>
      <c r="J90" s="623"/>
      <c r="K90" s="623"/>
      <c r="L90" s="623"/>
      <c r="M90" s="623"/>
      <c r="N90" s="623"/>
      <c r="O90" s="625"/>
      <c r="P90" s="625"/>
      <c r="Q90" s="626"/>
      <c r="R90" s="626"/>
      <c r="S90" s="627"/>
      <c r="T90" s="623"/>
      <c r="U90" s="626"/>
      <c r="V90" s="626"/>
      <c r="W90" s="626"/>
      <c r="X90" s="623"/>
      <c r="Y90" s="624"/>
      <c r="Z90" s="624"/>
      <c r="AA90" s="624"/>
    </row>
    <row r="91" spans="2:28" s="61" customFormat="1" ht="11.25" customHeight="1">
      <c r="B91" s="631"/>
      <c r="C91" s="631"/>
      <c r="D91" s="631"/>
      <c r="E91" s="628"/>
      <c r="F91" s="623"/>
      <c r="G91" s="628"/>
      <c r="H91" s="623"/>
      <c r="I91" s="623"/>
      <c r="J91" s="623"/>
      <c r="K91" s="623"/>
      <c r="L91" s="623"/>
      <c r="M91" s="623"/>
      <c r="N91" s="623"/>
      <c r="O91" s="625"/>
      <c r="P91" s="625"/>
      <c r="Q91" s="625" t="s">
        <v>242</v>
      </c>
      <c r="R91" s="625" t="s">
        <v>243</v>
      </c>
      <c r="S91" s="627"/>
      <c r="T91" s="623"/>
      <c r="U91" s="623" t="s">
        <v>244</v>
      </c>
      <c r="V91" s="623" t="s">
        <v>245</v>
      </c>
      <c r="W91" s="623" t="s">
        <v>246</v>
      </c>
      <c r="X91" s="623"/>
      <c r="Y91" s="624"/>
      <c r="Z91" s="623" t="s">
        <v>247</v>
      </c>
      <c r="AA91" s="623" t="s">
        <v>248</v>
      </c>
    </row>
    <row r="92" spans="2:28" s="61" customFormat="1" ht="11.25" customHeight="1">
      <c r="B92" s="631"/>
      <c r="C92" s="631"/>
      <c r="D92" s="631"/>
      <c r="E92" s="628"/>
      <c r="F92" s="623"/>
      <c r="G92" s="628"/>
      <c r="H92" s="623"/>
      <c r="I92" s="623"/>
      <c r="J92" s="623"/>
      <c r="K92" s="623"/>
      <c r="L92" s="623"/>
      <c r="M92" s="623"/>
      <c r="N92" s="623"/>
      <c r="O92" s="625"/>
      <c r="P92" s="625"/>
      <c r="Q92" s="626"/>
      <c r="R92" s="626"/>
      <c r="S92" s="627"/>
      <c r="T92" s="623"/>
      <c r="U92" s="626"/>
      <c r="V92" s="626"/>
      <c r="W92" s="626"/>
      <c r="X92" s="623"/>
      <c r="Y92" s="624"/>
      <c r="Z92" s="624"/>
      <c r="AA92" s="624"/>
    </row>
    <row r="93" spans="2:28" s="61" customFormat="1" ht="11.25" customHeight="1">
      <c r="B93" s="631"/>
      <c r="C93" s="631"/>
      <c r="D93" s="631"/>
      <c r="E93" s="628"/>
      <c r="F93" s="623"/>
      <c r="G93" s="628"/>
      <c r="H93" s="623"/>
      <c r="I93" s="623"/>
      <c r="J93" s="623"/>
      <c r="K93" s="623"/>
      <c r="L93" s="623"/>
      <c r="M93" s="623"/>
      <c r="N93" s="623"/>
      <c r="O93" s="625"/>
      <c r="P93" s="625"/>
      <c r="Q93" s="626"/>
      <c r="R93" s="626"/>
      <c r="S93" s="627"/>
      <c r="T93" s="623"/>
      <c r="U93" s="626"/>
      <c r="V93" s="626"/>
      <c r="W93" s="626"/>
      <c r="X93" s="623"/>
      <c r="Y93" s="624"/>
      <c r="Z93" s="624"/>
      <c r="AA93" s="624"/>
    </row>
    <row r="94" spans="2:28" s="61" customFormat="1" ht="11.25" customHeight="1">
      <c r="B94" s="631"/>
      <c r="C94" s="631"/>
      <c r="D94" s="631"/>
      <c r="E94" s="628"/>
      <c r="F94" s="623"/>
      <c r="G94" s="628"/>
      <c r="H94" s="623"/>
      <c r="I94" s="623"/>
      <c r="J94" s="623"/>
      <c r="K94" s="623"/>
      <c r="L94" s="623"/>
      <c r="M94" s="623"/>
      <c r="N94" s="623"/>
      <c r="O94" s="625"/>
      <c r="P94" s="625"/>
      <c r="Q94" s="626"/>
      <c r="R94" s="626"/>
      <c r="S94" s="627"/>
      <c r="T94" s="623"/>
      <c r="U94" s="626"/>
      <c r="V94" s="626"/>
      <c r="W94" s="626"/>
      <c r="X94" s="623"/>
      <c r="Y94" s="624"/>
      <c r="Z94" s="624"/>
      <c r="AA94" s="624"/>
    </row>
    <row r="95" spans="2:28" s="61" customFormat="1" ht="11.25" customHeight="1">
      <c r="B95" s="631"/>
      <c r="C95" s="631"/>
      <c r="D95" s="631"/>
      <c r="E95" s="628"/>
      <c r="F95" s="623"/>
      <c r="G95" s="628"/>
      <c r="H95" s="623"/>
      <c r="I95" s="623"/>
      <c r="J95" s="623"/>
      <c r="K95" s="623"/>
      <c r="L95" s="623"/>
      <c r="M95" s="623"/>
      <c r="N95" s="623"/>
      <c r="O95" s="625"/>
      <c r="P95" s="625"/>
      <c r="Q95" s="626"/>
      <c r="R95" s="626"/>
      <c r="S95" s="627"/>
      <c r="T95" s="623"/>
      <c r="U95" s="626"/>
      <c r="V95" s="626"/>
      <c r="W95" s="626"/>
      <c r="X95" s="623"/>
      <c r="Y95" s="624"/>
      <c r="Z95" s="624"/>
      <c r="AA95" s="624"/>
    </row>
    <row r="96" spans="2:28" ht="15">
      <c r="B96" s="66"/>
      <c r="C96" s="66"/>
      <c r="D96" s="66"/>
      <c r="E96" s="67"/>
      <c r="F96" s="68"/>
      <c r="G96" s="69"/>
      <c r="H96" s="70"/>
      <c r="I96" s="71"/>
      <c r="J96" s="72"/>
      <c r="K96" s="72"/>
      <c r="L96" s="72"/>
      <c r="M96" s="72"/>
      <c r="N96" s="73"/>
      <c r="O96" s="74"/>
      <c r="P96" s="74"/>
      <c r="Q96" s="75"/>
      <c r="R96" s="76"/>
      <c r="S96" s="76"/>
      <c r="T96" s="77"/>
      <c r="U96" s="77"/>
      <c r="V96" s="77"/>
      <c r="W96" s="77"/>
      <c r="X96" s="78"/>
      <c r="Y96" s="78"/>
      <c r="Z96" s="79"/>
      <c r="AA96" s="79"/>
      <c r="AB96" s="63"/>
    </row>
    <row r="97" spans="2:28" ht="15">
      <c r="B97" s="66"/>
      <c r="C97" s="66"/>
      <c r="D97" s="66"/>
      <c r="E97" s="67"/>
      <c r="F97" s="68"/>
      <c r="G97" s="69"/>
      <c r="H97" s="70"/>
      <c r="I97" s="71"/>
      <c r="J97" s="72"/>
      <c r="K97" s="72"/>
      <c r="L97" s="72"/>
      <c r="M97" s="72"/>
      <c r="N97" s="73"/>
      <c r="O97" s="74"/>
      <c r="P97" s="74"/>
      <c r="Q97" s="75"/>
      <c r="R97" s="76"/>
      <c r="S97" s="76"/>
      <c r="T97" s="77"/>
      <c r="U97" s="77"/>
      <c r="V97" s="77"/>
      <c r="W97" s="77"/>
      <c r="X97" s="78"/>
      <c r="Y97" s="78"/>
      <c r="Z97" s="79"/>
      <c r="AA97" s="79"/>
      <c r="AB97" s="63"/>
    </row>
    <row r="98" spans="2:28" ht="15">
      <c r="B98" s="66"/>
      <c r="C98" s="66"/>
      <c r="D98" s="66"/>
      <c r="E98" s="67"/>
      <c r="F98" s="68"/>
      <c r="G98" s="69"/>
      <c r="H98" s="70"/>
      <c r="I98" s="71"/>
      <c r="J98" s="72"/>
      <c r="K98" s="72"/>
      <c r="L98" s="72"/>
      <c r="M98" s="72"/>
      <c r="N98" s="73"/>
      <c r="O98" s="74"/>
      <c r="P98" s="74"/>
      <c r="Q98" s="75"/>
      <c r="R98" s="76"/>
      <c r="S98" s="76"/>
      <c r="T98" s="77"/>
      <c r="U98" s="77"/>
      <c r="V98" s="77"/>
      <c r="W98" s="77"/>
      <c r="X98" s="78"/>
      <c r="Y98" s="78"/>
      <c r="Z98" s="79"/>
      <c r="AA98" s="79"/>
      <c r="AB98" s="63"/>
    </row>
    <row r="99" spans="2:28" ht="15">
      <c r="B99" s="66"/>
      <c r="C99" s="66"/>
      <c r="D99" s="66"/>
      <c r="E99" s="67"/>
      <c r="F99" s="68"/>
      <c r="G99" s="69"/>
      <c r="H99" s="70"/>
      <c r="I99" s="71"/>
      <c r="J99" s="72"/>
      <c r="K99" s="72"/>
      <c r="L99" s="72"/>
      <c r="M99" s="72"/>
      <c r="N99" s="73"/>
      <c r="O99" s="74"/>
      <c r="P99" s="74"/>
      <c r="Q99" s="75"/>
      <c r="R99" s="76"/>
      <c r="S99" s="76"/>
      <c r="T99" s="77"/>
      <c r="U99" s="77"/>
      <c r="V99" s="77"/>
      <c r="W99" s="77"/>
      <c r="X99" s="78"/>
      <c r="Y99" s="78"/>
      <c r="Z99" s="79"/>
      <c r="AA99" s="79"/>
      <c r="AB99" s="63"/>
    </row>
    <row r="100" spans="2:28" ht="15">
      <c r="B100" s="66"/>
      <c r="C100" s="66"/>
      <c r="D100" s="66"/>
      <c r="E100" s="67"/>
      <c r="F100" s="68"/>
      <c r="G100" s="69"/>
      <c r="H100" s="70"/>
      <c r="I100" s="71"/>
      <c r="J100" s="72"/>
      <c r="K100" s="72"/>
      <c r="L100" s="72"/>
      <c r="M100" s="72"/>
      <c r="N100" s="73"/>
      <c r="O100" s="74"/>
      <c r="P100" s="74"/>
      <c r="Q100" s="75"/>
      <c r="R100" s="76"/>
      <c r="S100" s="76"/>
      <c r="T100" s="77"/>
      <c r="U100" s="77"/>
      <c r="V100" s="77"/>
      <c r="W100" s="77"/>
      <c r="X100" s="78"/>
      <c r="Y100" s="78"/>
      <c r="Z100" s="79"/>
      <c r="AA100" s="79"/>
      <c r="AB100" s="63"/>
    </row>
    <row r="101" spans="2:28" ht="15">
      <c r="B101" s="66"/>
      <c r="C101" s="66"/>
      <c r="D101" s="66"/>
      <c r="E101" s="67"/>
      <c r="F101" s="68"/>
      <c r="G101" s="69"/>
      <c r="H101" s="70"/>
      <c r="I101" s="71"/>
      <c r="J101" s="72"/>
      <c r="K101" s="72"/>
      <c r="L101" s="72"/>
      <c r="M101" s="72"/>
      <c r="N101" s="73"/>
      <c r="O101" s="74"/>
      <c r="P101" s="74"/>
      <c r="Q101" s="75"/>
      <c r="R101" s="76"/>
      <c r="S101" s="76"/>
      <c r="T101" s="77"/>
      <c r="U101" s="77"/>
      <c r="V101" s="77"/>
      <c r="W101" s="77"/>
      <c r="X101" s="78"/>
      <c r="Y101" s="78"/>
      <c r="Z101" s="79"/>
      <c r="AA101" s="79"/>
      <c r="AB101" s="63"/>
    </row>
    <row r="102" spans="2:28" ht="15">
      <c r="B102" s="66"/>
      <c r="C102" s="66"/>
      <c r="D102" s="66"/>
      <c r="E102" s="67"/>
      <c r="F102" s="68"/>
      <c r="G102" s="69"/>
      <c r="H102" s="70"/>
      <c r="I102" s="71"/>
      <c r="J102" s="72"/>
      <c r="K102" s="72"/>
      <c r="L102" s="72"/>
      <c r="M102" s="72"/>
      <c r="N102" s="73"/>
      <c r="O102" s="74"/>
      <c r="P102" s="74"/>
      <c r="Q102" s="75"/>
      <c r="R102" s="76"/>
      <c r="S102" s="76"/>
      <c r="T102" s="77"/>
      <c r="U102" s="77"/>
      <c r="V102" s="77"/>
      <c r="W102" s="77"/>
      <c r="X102" s="78"/>
      <c r="Y102" s="78"/>
      <c r="Z102" s="79"/>
      <c r="AA102" s="79"/>
      <c r="AB102" s="63"/>
    </row>
    <row r="103" spans="2:28" ht="15">
      <c r="B103" s="66"/>
      <c r="C103" s="66"/>
      <c r="D103" s="66"/>
      <c r="E103" s="67"/>
      <c r="F103" s="68"/>
      <c r="G103" s="69"/>
      <c r="H103" s="70"/>
      <c r="I103" s="71"/>
      <c r="J103" s="72"/>
      <c r="K103" s="72"/>
      <c r="L103" s="72"/>
      <c r="M103" s="72"/>
      <c r="N103" s="73"/>
      <c r="O103" s="74"/>
      <c r="P103" s="74"/>
      <c r="Q103" s="75"/>
      <c r="R103" s="76"/>
      <c r="S103" s="76"/>
      <c r="T103" s="77"/>
      <c r="U103" s="77"/>
      <c r="V103" s="77"/>
      <c r="W103" s="77"/>
      <c r="X103" s="78"/>
      <c r="Y103" s="78"/>
      <c r="Z103" s="79"/>
      <c r="AA103" s="79"/>
    </row>
    <row r="104" spans="2:28" ht="15">
      <c r="B104" s="66"/>
      <c r="C104" s="66"/>
      <c r="D104" s="66"/>
      <c r="E104" s="67"/>
      <c r="F104" s="68"/>
      <c r="G104" s="69"/>
      <c r="H104" s="70"/>
      <c r="I104" s="71"/>
      <c r="J104" s="72"/>
      <c r="K104" s="72"/>
      <c r="L104" s="72"/>
      <c r="M104" s="72"/>
      <c r="N104" s="73"/>
      <c r="O104" s="74"/>
      <c r="P104" s="74"/>
      <c r="Q104" s="75"/>
      <c r="R104" s="76"/>
      <c r="S104" s="76"/>
      <c r="T104" s="77"/>
      <c r="U104" s="77"/>
      <c r="V104" s="77"/>
      <c r="W104" s="77"/>
      <c r="X104" s="78"/>
      <c r="Y104" s="78"/>
      <c r="Z104" s="79"/>
      <c r="AA104" s="79"/>
    </row>
    <row r="105" spans="2:28" ht="15">
      <c r="B105" s="66"/>
      <c r="C105" s="66"/>
      <c r="D105" s="66"/>
      <c r="E105" s="67"/>
      <c r="F105" s="68"/>
      <c r="G105" s="69"/>
      <c r="H105" s="70"/>
      <c r="I105" s="71"/>
      <c r="J105" s="72"/>
      <c r="K105" s="72"/>
      <c r="L105" s="72"/>
      <c r="M105" s="72"/>
      <c r="N105" s="73"/>
      <c r="O105" s="74"/>
      <c r="P105" s="74"/>
      <c r="Q105" s="75"/>
      <c r="R105" s="76"/>
      <c r="S105" s="76"/>
      <c r="T105" s="77"/>
      <c r="U105" s="77"/>
      <c r="V105" s="77"/>
      <c r="W105" s="77"/>
      <c r="X105" s="78"/>
      <c r="Y105" s="78"/>
      <c r="Z105" s="79"/>
      <c r="AA105" s="79"/>
    </row>
    <row r="106" spans="2:28" ht="15">
      <c r="B106" s="66"/>
      <c r="C106" s="66"/>
      <c r="D106" s="66"/>
      <c r="E106" s="67"/>
      <c r="F106" s="68"/>
      <c r="G106" s="69"/>
      <c r="H106" s="70"/>
      <c r="I106" s="71"/>
      <c r="J106" s="72"/>
      <c r="K106" s="72"/>
      <c r="L106" s="72"/>
      <c r="M106" s="72"/>
      <c r="N106" s="73"/>
      <c r="O106" s="74"/>
      <c r="P106" s="74"/>
      <c r="Q106" s="75"/>
      <c r="R106" s="76"/>
      <c r="S106" s="76"/>
      <c r="T106" s="77"/>
      <c r="U106" s="77"/>
      <c r="V106" s="77"/>
      <c r="W106" s="77"/>
      <c r="X106" s="78"/>
      <c r="Y106" s="78"/>
      <c r="Z106" s="79"/>
      <c r="AA106" s="79"/>
    </row>
    <row r="107" spans="2:28" ht="15">
      <c r="B107" s="66"/>
      <c r="C107" s="66"/>
      <c r="D107" s="66"/>
      <c r="E107" s="67"/>
      <c r="F107" s="68"/>
      <c r="G107" s="69"/>
      <c r="H107" s="70"/>
      <c r="I107" s="71"/>
      <c r="J107" s="72"/>
      <c r="K107" s="72"/>
      <c r="L107" s="72"/>
      <c r="M107" s="72"/>
      <c r="N107" s="73"/>
      <c r="O107" s="74"/>
      <c r="P107" s="74"/>
      <c r="Q107" s="75"/>
      <c r="R107" s="76"/>
      <c r="S107" s="76"/>
      <c r="T107" s="77"/>
      <c r="U107" s="77"/>
      <c r="V107" s="77"/>
      <c r="W107" s="77"/>
      <c r="X107" s="78"/>
      <c r="Y107" s="78"/>
      <c r="Z107" s="79"/>
      <c r="AA107" s="79"/>
    </row>
    <row r="108" spans="2:28" ht="15">
      <c r="B108" s="66"/>
      <c r="C108" s="66"/>
      <c r="D108" s="66"/>
      <c r="E108" s="67"/>
      <c r="F108" s="68"/>
      <c r="G108" s="69"/>
      <c r="H108" s="70"/>
      <c r="I108" s="71"/>
      <c r="J108" s="72"/>
      <c r="K108" s="72"/>
      <c r="L108" s="72"/>
      <c r="M108" s="72"/>
      <c r="N108" s="73"/>
      <c r="O108" s="74"/>
      <c r="P108" s="74"/>
      <c r="Q108" s="75"/>
      <c r="R108" s="76"/>
      <c r="S108" s="76"/>
      <c r="T108" s="77"/>
      <c r="U108" s="77"/>
      <c r="V108" s="77"/>
      <c r="W108" s="77"/>
      <c r="X108" s="78"/>
      <c r="Y108" s="78"/>
      <c r="Z108" s="79"/>
      <c r="AA108" s="79"/>
    </row>
    <row r="109" spans="2:28" ht="15">
      <c r="B109" s="66"/>
      <c r="C109" s="66"/>
      <c r="D109" s="66"/>
      <c r="E109" s="67"/>
      <c r="F109" s="68"/>
      <c r="G109" s="69"/>
      <c r="H109" s="70"/>
      <c r="I109" s="71"/>
      <c r="J109" s="72"/>
      <c r="K109" s="72"/>
      <c r="L109" s="72"/>
      <c r="M109" s="72"/>
      <c r="N109" s="73"/>
      <c r="O109" s="74"/>
      <c r="P109" s="74"/>
      <c r="Q109" s="75"/>
      <c r="R109" s="76"/>
      <c r="S109" s="76"/>
      <c r="T109" s="77"/>
      <c r="U109" s="77"/>
      <c r="V109" s="77"/>
      <c r="W109" s="77"/>
      <c r="X109" s="78"/>
      <c r="Y109" s="78"/>
      <c r="Z109" s="79"/>
      <c r="AA109" s="79"/>
    </row>
    <row r="110" spans="2:28" ht="15">
      <c r="B110" s="66"/>
      <c r="C110" s="66"/>
      <c r="D110" s="66"/>
      <c r="E110" s="67"/>
      <c r="F110" s="68"/>
      <c r="G110" s="69"/>
      <c r="H110" s="70"/>
      <c r="I110" s="71"/>
      <c r="J110" s="72"/>
      <c r="K110" s="72"/>
      <c r="L110" s="72"/>
      <c r="M110" s="72"/>
      <c r="N110" s="73"/>
      <c r="O110" s="74"/>
      <c r="P110" s="74"/>
      <c r="Q110" s="75"/>
      <c r="R110" s="76"/>
      <c r="S110" s="76"/>
      <c r="T110" s="77"/>
      <c r="U110" s="77"/>
      <c r="V110" s="77"/>
      <c r="W110" s="77"/>
      <c r="X110" s="78"/>
      <c r="Y110" s="78"/>
      <c r="Z110" s="79"/>
      <c r="AA110" s="79"/>
    </row>
  </sheetData>
  <mergeCells count="100">
    <mergeCell ref="B11:F11"/>
    <mergeCell ref="G11:T11"/>
    <mergeCell ref="B12:F12"/>
    <mergeCell ref="G12:T12"/>
    <mergeCell ref="B13:F14"/>
    <mergeCell ref="G13:T14"/>
    <mergeCell ref="G19:G27"/>
    <mergeCell ref="H19:N27"/>
    <mergeCell ref="B15:F15"/>
    <mergeCell ref="G15:T15"/>
    <mergeCell ref="B16:F16"/>
    <mergeCell ref="G16:T16"/>
    <mergeCell ref="B19:B27"/>
    <mergeCell ref="C19:C27"/>
    <mergeCell ref="D19:D27"/>
    <mergeCell ref="E19:E27"/>
    <mergeCell ref="F19:F27"/>
    <mergeCell ref="O19:O27"/>
    <mergeCell ref="P19:P27"/>
    <mergeCell ref="Q19:R22"/>
    <mergeCell ref="S19:S27"/>
    <mergeCell ref="T19:T27"/>
    <mergeCell ref="B49:F49"/>
    <mergeCell ref="G49:T49"/>
    <mergeCell ref="B50:F50"/>
    <mergeCell ref="G50:T50"/>
    <mergeCell ref="B45:F45"/>
    <mergeCell ref="G45:T45"/>
    <mergeCell ref="B46:F46"/>
    <mergeCell ref="G46:T46"/>
    <mergeCell ref="B47:F48"/>
    <mergeCell ref="G47:T48"/>
    <mergeCell ref="X19:X27"/>
    <mergeCell ref="Y19:Y27"/>
    <mergeCell ref="Z19:AA22"/>
    <mergeCell ref="Q23:Q27"/>
    <mergeCell ref="R23:R27"/>
    <mergeCell ref="U23:U27"/>
    <mergeCell ref="V23:V27"/>
    <mergeCell ref="W23:W27"/>
    <mergeCell ref="Z23:Z27"/>
    <mergeCell ref="AA23:AA27"/>
    <mergeCell ref="U19:W22"/>
    <mergeCell ref="Z53:AA56"/>
    <mergeCell ref="Q57:Q61"/>
    <mergeCell ref="R57:R61"/>
    <mergeCell ref="U57:U61"/>
    <mergeCell ref="V57:V61"/>
    <mergeCell ref="W57:W61"/>
    <mergeCell ref="Z57:Z61"/>
    <mergeCell ref="Q53:R56"/>
    <mergeCell ref="S53:S61"/>
    <mergeCell ref="T53:T61"/>
    <mergeCell ref="AA57:AA61"/>
    <mergeCell ref="U53:W56"/>
    <mergeCell ref="X53:X61"/>
    <mergeCell ref="B79:F79"/>
    <mergeCell ref="G79:T79"/>
    <mergeCell ref="B80:F80"/>
    <mergeCell ref="G80:T80"/>
    <mergeCell ref="H53:N61"/>
    <mergeCell ref="O53:O61"/>
    <mergeCell ref="P53:P61"/>
    <mergeCell ref="B53:B61"/>
    <mergeCell ref="C53:C61"/>
    <mergeCell ref="D53:D61"/>
    <mergeCell ref="E53:E61"/>
    <mergeCell ref="F53:F61"/>
    <mergeCell ref="G53:G61"/>
    <mergeCell ref="G87:G95"/>
    <mergeCell ref="H87:N95"/>
    <mergeCell ref="O87:O95"/>
    <mergeCell ref="P87:P95"/>
    <mergeCell ref="B81:F82"/>
    <mergeCell ref="G81:T82"/>
    <mergeCell ref="B83:F83"/>
    <mergeCell ref="G83:T83"/>
    <mergeCell ref="B84:F84"/>
    <mergeCell ref="G84:T84"/>
    <mergeCell ref="B87:B95"/>
    <mergeCell ref="C87:C95"/>
    <mergeCell ref="D87:D95"/>
    <mergeCell ref="E87:E95"/>
    <mergeCell ref="F87:F95"/>
    <mergeCell ref="X2:X3"/>
    <mergeCell ref="Z87:AA90"/>
    <mergeCell ref="Q91:Q95"/>
    <mergeCell ref="R91:R95"/>
    <mergeCell ref="U91:U95"/>
    <mergeCell ref="V91:V95"/>
    <mergeCell ref="W91:W95"/>
    <mergeCell ref="Z91:Z95"/>
    <mergeCell ref="AA91:AA95"/>
    <mergeCell ref="Q87:R90"/>
    <mergeCell ref="S87:S95"/>
    <mergeCell ref="T87:T95"/>
    <mergeCell ref="U87:W90"/>
    <mergeCell ref="X87:X95"/>
    <mergeCell ref="Y87:Y95"/>
    <mergeCell ref="Y53:Y61"/>
  </mergeCells>
  <phoneticPr fontId="1"/>
  <dataValidations count="5">
    <dataValidation type="list" allowBlank="1" showInputMessage="1" showErrorMessage="1" sqref="O28 O62 O96" xr:uid="{E5C8BB19-201D-4765-9A20-172F7A9D89D1}">
      <formula1>データ型</formula1>
    </dataValidation>
    <dataValidation type="list" allowBlank="1" showInputMessage="1" showErrorMessage="1" sqref="P28 P62 P96" xr:uid="{42C78A4B-CEC3-4D21-AC89-CF2B532DAF12}">
      <formula1>構成文字種</formula1>
    </dataValidation>
    <dataValidation type="list" allowBlank="1" showInputMessage="1" showErrorMessage="1" sqref="R28 R62 R96" xr:uid="{50B3AD67-3588-4DF4-8FA1-F15BE963D08C}">
      <formula1>データ長</formula1>
    </dataValidation>
    <dataValidation type="list" allowBlank="1" showInputMessage="1" showErrorMessage="1" sqref="S28 S62 S96" xr:uid="{04D27456-4A69-40F7-A722-BCC13AE5E372}">
      <formula1>繰り返し</formula1>
    </dataValidation>
    <dataValidation type="list" allowBlank="1" showInputMessage="1" showErrorMessage="1" sqref="Y4:Z7 AA8:AB8" xr:uid="{5D21C285-0D9C-46E4-86C3-3391B1BF1AB4}">
      <formula1>"○,対象外"</formula1>
    </dataValidation>
  </dataValidations>
  <hyperlinks>
    <hyperlink ref="P4" r:id="rId1" xr:uid="{BC325955-D5C3-4A5E-86B3-D8EE04C72BBF}"/>
    <hyperlink ref="N2" location="'【記入例】8 APIを利用して取得する自己情報'!A1" display="【記入例はこちら】" xr:uid="{DDC3EE3A-9986-4796-957C-40C4685E02AB}"/>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D8CC5-A1AF-4807-8D0B-6AAB3CE8C684}">
  <dimension ref="B2:J60"/>
  <sheetViews>
    <sheetView showGridLines="0" zoomScale="70" zoomScaleNormal="70" zoomScaleSheetLayoutView="71" workbookViewId="0">
      <selection activeCell="B3" sqref="B3"/>
    </sheetView>
  </sheetViews>
  <sheetFormatPr defaultColWidth="8.83203125" defaultRowHeight="15"/>
  <cols>
    <col min="1" max="1" width="3" style="1" customWidth="1"/>
    <col min="2" max="2" width="28.9140625" style="1" customWidth="1"/>
    <col min="3" max="3" width="20.5" style="1" customWidth="1"/>
    <col min="4" max="4" width="60.25" style="1" customWidth="1"/>
    <col min="5" max="5" width="61.58203125" style="1" customWidth="1"/>
    <col min="6" max="6" width="15.5" style="1" customWidth="1"/>
    <col min="7" max="7" width="2.58203125" style="1" customWidth="1"/>
    <col min="8" max="8" width="74.08203125" style="1" customWidth="1"/>
    <col min="9" max="10" width="20.5" style="1" customWidth="1"/>
    <col min="11" max="11" width="3" style="1" customWidth="1"/>
    <col min="12" max="16384" width="8.83203125" style="1"/>
  </cols>
  <sheetData>
    <row r="2" spans="2:10" ht="27" customHeight="1">
      <c r="B2" s="242" t="s">
        <v>249</v>
      </c>
      <c r="E2" s="330" t="s">
        <v>15</v>
      </c>
      <c r="F2" s="3"/>
      <c r="H2" s="569" t="s">
        <v>25</v>
      </c>
      <c r="I2" s="328" t="s">
        <v>26</v>
      </c>
      <c r="J2" s="329" t="s">
        <v>27</v>
      </c>
    </row>
    <row r="3" spans="2:10" ht="19.5">
      <c r="B3" s="24" t="s">
        <v>1137</v>
      </c>
      <c r="F3" s="782" t="s">
        <v>213</v>
      </c>
      <c r="H3" s="570"/>
      <c r="I3" s="245" t="s">
        <v>28</v>
      </c>
      <c r="J3" s="245" t="s">
        <v>28</v>
      </c>
    </row>
    <row r="4" spans="2:10" ht="36" customHeight="1">
      <c r="B4" s="24" t="s">
        <v>251</v>
      </c>
      <c r="H4" s="34" t="s">
        <v>214</v>
      </c>
      <c r="I4" s="90"/>
      <c r="J4" s="90"/>
    </row>
    <row r="5" spans="2:10" ht="36" customHeight="1">
      <c r="H5" s="34" t="s">
        <v>252</v>
      </c>
      <c r="I5" s="90"/>
      <c r="J5" s="90"/>
    </row>
    <row r="6" spans="2:10" ht="49.5" customHeight="1">
      <c r="B6" s="56"/>
      <c r="H6" s="34" t="s">
        <v>1119</v>
      </c>
      <c r="I6" s="90"/>
      <c r="J6" s="90"/>
    </row>
    <row r="7" spans="2:10" ht="19.5">
      <c r="B7" s="56"/>
      <c r="H7" s="86"/>
    </row>
    <row r="8" spans="2:10" ht="27" customHeight="1">
      <c r="B8" s="87" t="s">
        <v>254</v>
      </c>
      <c r="D8" s="140" t="s">
        <v>255</v>
      </c>
      <c r="E8" s="141"/>
      <c r="H8" s="86"/>
    </row>
    <row r="9" spans="2:10" ht="35.25" customHeight="1">
      <c r="B9" s="88" t="s">
        <v>256</v>
      </c>
      <c r="C9" s="88" t="s">
        <v>257</v>
      </c>
      <c r="D9" s="84" t="s">
        <v>258</v>
      </c>
      <c r="E9" s="85" t="s">
        <v>259</v>
      </c>
      <c r="F9" s="146"/>
    </row>
    <row r="10" spans="2:10">
      <c r="B10" s="11"/>
      <c r="C10" s="11"/>
      <c r="D10" s="6"/>
      <c r="E10" s="8"/>
      <c r="F10" s="147"/>
    </row>
    <row r="11" spans="2:10">
      <c r="B11" s="10"/>
      <c r="C11" s="10"/>
      <c r="D11" s="10"/>
      <c r="E11" s="8"/>
      <c r="F11" s="147"/>
    </row>
    <row r="12" spans="2:10">
      <c r="B12" s="10"/>
      <c r="C12" s="10"/>
      <c r="D12" s="10"/>
      <c r="E12" s="8"/>
      <c r="F12" s="147"/>
    </row>
    <row r="13" spans="2:10">
      <c r="B13" s="10"/>
      <c r="C13" s="10"/>
      <c r="D13" s="10"/>
      <c r="E13" s="8"/>
      <c r="F13" s="147"/>
    </row>
    <row r="14" spans="2:10">
      <c r="B14" s="10"/>
      <c r="C14" s="10"/>
      <c r="D14" s="10"/>
      <c r="E14" s="8"/>
      <c r="F14" s="147"/>
    </row>
    <row r="15" spans="2:10">
      <c r="B15" s="10"/>
      <c r="C15" s="10"/>
      <c r="D15" s="10"/>
      <c r="E15" s="8"/>
      <c r="F15" s="147"/>
    </row>
    <row r="16" spans="2:10">
      <c r="B16" s="10"/>
      <c r="C16" s="10"/>
      <c r="D16" s="10"/>
      <c r="E16" s="8"/>
      <c r="F16" s="147"/>
    </row>
    <row r="17" spans="2:10">
      <c r="B17" s="10"/>
      <c r="C17" s="10"/>
      <c r="D17" s="10"/>
      <c r="E17" s="8"/>
      <c r="F17" s="147"/>
    </row>
    <row r="18" spans="2:10">
      <c r="B18" s="10"/>
      <c r="C18" s="10"/>
      <c r="D18" s="10"/>
      <c r="E18" s="8"/>
      <c r="F18" s="147"/>
    </row>
    <row r="19" spans="2:10">
      <c r="B19" s="10"/>
      <c r="C19" s="10"/>
      <c r="D19" s="10"/>
      <c r="E19" s="8"/>
      <c r="F19" s="147"/>
    </row>
    <row r="20" spans="2:10">
      <c r="B20" s="10"/>
      <c r="C20" s="10"/>
      <c r="D20" s="10"/>
      <c r="E20" s="8"/>
      <c r="F20" s="147"/>
    </row>
    <row r="21" spans="2:10">
      <c r="B21" s="10"/>
      <c r="C21" s="10"/>
      <c r="D21" s="10"/>
      <c r="E21" s="8"/>
      <c r="F21" s="147"/>
    </row>
    <row r="22" spans="2:10">
      <c r="B22" s="10"/>
      <c r="C22" s="10"/>
      <c r="D22" s="10"/>
      <c r="E22" s="8"/>
      <c r="F22" s="147"/>
    </row>
    <row r="23" spans="2:10">
      <c r="B23" s="10"/>
      <c r="C23" s="10"/>
      <c r="D23" s="10"/>
      <c r="E23" s="8"/>
      <c r="F23" s="147"/>
    </row>
    <row r="24" spans="2:10">
      <c r="B24" s="10"/>
      <c r="C24" s="10"/>
      <c r="D24" s="10"/>
      <c r="E24" s="8"/>
      <c r="F24" s="147"/>
    </row>
    <row r="26" spans="2:10" ht="27" customHeight="1">
      <c r="B26" s="87" t="s">
        <v>254</v>
      </c>
      <c r="D26" s="140" t="s">
        <v>255</v>
      </c>
      <c r="E26" s="141"/>
      <c r="H26" s="86"/>
      <c r="I26" s="3"/>
      <c r="J26" s="3"/>
    </row>
    <row r="27" spans="2:10" ht="35.25" customHeight="1">
      <c r="B27" s="88" t="s">
        <v>256</v>
      </c>
      <c r="C27" s="88" t="s">
        <v>257</v>
      </c>
      <c r="D27" s="84" t="s">
        <v>258</v>
      </c>
      <c r="E27" s="85" t="s">
        <v>259</v>
      </c>
      <c r="F27" s="146"/>
    </row>
    <row r="28" spans="2:10">
      <c r="B28" s="11"/>
      <c r="C28" s="11"/>
      <c r="D28" s="6"/>
      <c r="E28" s="8"/>
      <c r="F28" s="147"/>
    </row>
    <row r="29" spans="2:10">
      <c r="B29" s="10"/>
      <c r="C29" s="10"/>
      <c r="D29" s="10"/>
      <c r="E29" s="8"/>
      <c r="F29" s="147"/>
    </row>
    <row r="30" spans="2:10">
      <c r="B30" s="10"/>
      <c r="C30" s="10"/>
      <c r="D30" s="10"/>
      <c r="E30" s="8"/>
      <c r="F30" s="147"/>
    </row>
    <row r="31" spans="2:10">
      <c r="B31" s="10"/>
      <c r="C31" s="10"/>
      <c r="D31" s="10"/>
      <c r="E31" s="8"/>
      <c r="F31" s="147"/>
    </row>
    <row r="32" spans="2:10">
      <c r="B32" s="10"/>
      <c r="C32" s="10"/>
      <c r="D32" s="10"/>
      <c r="E32" s="8"/>
      <c r="F32" s="147"/>
    </row>
    <row r="33" spans="2:10">
      <c r="B33" s="10"/>
      <c r="C33" s="10"/>
      <c r="D33" s="10"/>
      <c r="E33" s="8"/>
      <c r="F33" s="147"/>
    </row>
    <row r="34" spans="2:10">
      <c r="B34" s="10"/>
      <c r="C34" s="10"/>
      <c r="D34" s="10"/>
      <c r="E34" s="8"/>
      <c r="F34" s="147"/>
    </row>
    <row r="35" spans="2:10">
      <c r="B35" s="10"/>
      <c r="C35" s="10"/>
      <c r="D35" s="10"/>
      <c r="E35" s="8"/>
      <c r="F35" s="147"/>
    </row>
    <row r="36" spans="2:10">
      <c r="B36" s="10"/>
      <c r="C36" s="10"/>
      <c r="D36" s="10"/>
      <c r="E36" s="8"/>
      <c r="F36" s="147"/>
    </row>
    <row r="37" spans="2:10">
      <c r="B37" s="10"/>
      <c r="C37" s="10"/>
      <c r="D37" s="10"/>
      <c r="E37" s="8"/>
      <c r="F37" s="147"/>
    </row>
    <row r="38" spans="2:10">
      <c r="B38" s="10"/>
      <c r="C38" s="10"/>
      <c r="D38" s="10"/>
      <c r="E38" s="8"/>
      <c r="F38" s="147"/>
    </row>
    <row r="39" spans="2:10">
      <c r="B39" s="10"/>
      <c r="C39" s="10"/>
      <c r="D39" s="10"/>
      <c r="E39" s="8"/>
      <c r="F39" s="147"/>
    </row>
    <row r="40" spans="2:10">
      <c r="B40" s="10"/>
      <c r="C40" s="10"/>
      <c r="D40" s="10"/>
      <c r="E40" s="8"/>
      <c r="F40" s="147"/>
    </row>
    <row r="41" spans="2:10">
      <c r="B41" s="10"/>
      <c r="C41" s="10"/>
      <c r="D41" s="10"/>
      <c r="E41" s="8"/>
      <c r="F41" s="147"/>
    </row>
    <row r="42" spans="2:10">
      <c r="B42" s="10"/>
      <c r="C42" s="10"/>
      <c r="D42" s="10"/>
      <c r="E42" s="8"/>
      <c r="F42" s="147"/>
    </row>
    <row r="44" spans="2:10" ht="27" customHeight="1">
      <c r="B44" s="87" t="s">
        <v>254</v>
      </c>
      <c r="D44" s="140" t="s">
        <v>255</v>
      </c>
      <c r="E44" s="141"/>
      <c r="H44" s="86"/>
      <c r="I44" s="3"/>
      <c r="J44" s="3"/>
    </row>
    <row r="45" spans="2:10" ht="35.25" customHeight="1">
      <c r="B45" s="88" t="s">
        <v>256</v>
      </c>
      <c r="C45" s="88" t="s">
        <v>257</v>
      </c>
      <c r="D45" s="84" t="s">
        <v>258</v>
      </c>
      <c r="E45" s="85" t="s">
        <v>259</v>
      </c>
      <c r="F45" s="146"/>
    </row>
    <row r="46" spans="2:10">
      <c r="B46" s="11"/>
      <c r="C46" s="11"/>
      <c r="D46" s="6"/>
      <c r="E46" s="8"/>
      <c r="F46" s="147"/>
    </row>
    <row r="47" spans="2:10">
      <c r="B47" s="10"/>
      <c r="C47" s="10"/>
      <c r="D47" s="10"/>
      <c r="E47" s="8"/>
      <c r="F47" s="147"/>
    </row>
    <row r="48" spans="2:10">
      <c r="B48" s="10"/>
      <c r="C48" s="10"/>
      <c r="D48" s="10"/>
      <c r="E48" s="8"/>
      <c r="F48" s="147"/>
    </row>
    <row r="49" spans="2:6">
      <c r="B49" s="10"/>
      <c r="C49" s="10"/>
      <c r="D49" s="10"/>
      <c r="E49" s="8"/>
      <c r="F49" s="147"/>
    </row>
    <row r="50" spans="2:6">
      <c r="B50" s="10"/>
      <c r="C50" s="10"/>
      <c r="D50" s="10"/>
      <c r="E50" s="8"/>
      <c r="F50" s="147"/>
    </row>
    <row r="51" spans="2:6">
      <c r="B51" s="10"/>
      <c r="C51" s="10"/>
      <c r="D51" s="10"/>
      <c r="E51" s="8"/>
      <c r="F51" s="147"/>
    </row>
    <row r="52" spans="2:6">
      <c r="B52" s="10"/>
      <c r="C52" s="10"/>
      <c r="D52" s="10"/>
      <c r="E52" s="8"/>
      <c r="F52" s="147"/>
    </row>
    <row r="53" spans="2:6">
      <c r="B53" s="10"/>
      <c r="C53" s="10"/>
      <c r="D53" s="10"/>
      <c r="E53" s="8"/>
      <c r="F53" s="147"/>
    </row>
    <row r="54" spans="2:6">
      <c r="B54" s="10"/>
      <c r="C54" s="10"/>
      <c r="D54" s="10"/>
      <c r="E54" s="8"/>
      <c r="F54" s="147"/>
    </row>
    <row r="55" spans="2:6">
      <c r="B55" s="10"/>
      <c r="C55" s="10"/>
      <c r="D55" s="10"/>
      <c r="E55" s="8"/>
      <c r="F55" s="147"/>
    </row>
    <row r="56" spans="2:6">
      <c r="B56" s="10"/>
      <c r="C56" s="10"/>
      <c r="D56" s="10"/>
      <c r="E56" s="8"/>
      <c r="F56" s="147"/>
    </row>
    <row r="57" spans="2:6">
      <c r="B57" s="10"/>
      <c r="C57" s="10"/>
      <c r="D57" s="10"/>
      <c r="E57" s="8"/>
      <c r="F57" s="147"/>
    </row>
    <row r="58" spans="2:6">
      <c r="B58" s="10"/>
      <c r="C58" s="10"/>
      <c r="D58" s="10"/>
      <c r="E58" s="8"/>
      <c r="F58" s="147"/>
    </row>
    <row r="59" spans="2:6">
      <c r="B59" s="10"/>
      <c r="C59" s="10"/>
      <c r="D59" s="10"/>
      <c r="E59" s="8"/>
      <c r="F59" s="147"/>
    </row>
    <row r="60" spans="2:6">
      <c r="B60" s="10"/>
      <c r="C60" s="10"/>
      <c r="D60" s="10"/>
      <c r="E60" s="8"/>
      <c r="F60" s="147"/>
    </row>
  </sheetData>
  <mergeCells count="1">
    <mergeCell ref="H2:H3"/>
  </mergeCells>
  <phoneticPr fontId="1"/>
  <dataValidations count="2">
    <dataValidation type="list" allowBlank="1" showInputMessage="1" showErrorMessage="1" sqref="E8 E26 E44" xr:uid="{40C49FFA-7AA1-47CA-98BB-7CA76BB41349}">
      <formula1>"取得対象,取得対象外"</formula1>
    </dataValidation>
    <dataValidation type="list" allowBlank="1" showInputMessage="1" showErrorMessage="1" sqref="I44:J44 I26:J26 I4:J6" xr:uid="{3B3D67AD-24D2-4936-9132-B491A4462244}">
      <formula1>"○,対象外"</formula1>
    </dataValidation>
  </dataValidations>
  <hyperlinks>
    <hyperlink ref="F3" r:id="rId1" xr:uid="{E10E7CC0-2355-4186-A056-9B30BDF43A6C}"/>
    <hyperlink ref="E2" location="'【記入例】8 APIを利用して取得する医療保険情報等'!A1" display="【記入例はこちら】" xr:uid="{A3D132F2-C525-4D5E-A456-4AB498CBFE4F}"/>
  </hyperlinks>
  <pageMargins left="0.7" right="0.7" top="0.75" bottom="0.75" header="0.3" footer="0.3"/>
  <pageSetup paperSize="9" scale="24"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50D3E-CE2D-4963-AD7E-A18941DF0231}">
  <dimension ref="B2:J59"/>
  <sheetViews>
    <sheetView showGridLines="0" zoomScale="60" zoomScaleNormal="60" zoomScaleSheetLayoutView="71" workbookViewId="0">
      <selection activeCell="B3" sqref="B3"/>
    </sheetView>
  </sheetViews>
  <sheetFormatPr defaultColWidth="8.83203125" defaultRowHeight="15"/>
  <cols>
    <col min="1" max="1" width="3" style="1" customWidth="1"/>
    <col min="2" max="2" width="20.5" style="1" customWidth="1"/>
    <col min="3" max="3" width="10.5" style="1" customWidth="1"/>
    <col min="4" max="4" width="20.5" style="1" customWidth="1"/>
    <col min="5" max="5" width="50.5" style="1" customWidth="1"/>
    <col min="6" max="7" width="40.5" style="1" customWidth="1"/>
    <col min="8" max="8" width="67.5" style="1" customWidth="1"/>
    <col min="9" max="10" width="20.5" style="1" customWidth="1"/>
    <col min="11" max="11" width="3" style="1" customWidth="1"/>
    <col min="12" max="16384" width="8.83203125" style="1"/>
  </cols>
  <sheetData>
    <row r="2" spans="2:10" ht="27" customHeight="1">
      <c r="B2" s="242" t="s">
        <v>260</v>
      </c>
      <c r="E2" s="3"/>
      <c r="F2" s="311" t="s">
        <v>15</v>
      </c>
      <c r="H2" s="569" t="s">
        <v>25</v>
      </c>
      <c r="I2" s="245" t="s">
        <v>26</v>
      </c>
      <c r="J2" s="260" t="s">
        <v>27</v>
      </c>
    </row>
    <row r="3" spans="2:10" ht="19.5">
      <c r="B3" s="24" t="s">
        <v>1136</v>
      </c>
      <c r="G3" s="782" t="s">
        <v>213</v>
      </c>
      <c r="H3" s="570"/>
      <c r="I3" s="245" t="s">
        <v>28</v>
      </c>
      <c r="J3" s="245" t="s">
        <v>28</v>
      </c>
    </row>
    <row r="4" spans="2:10" ht="36" customHeight="1">
      <c r="B4" s="24" t="s">
        <v>215</v>
      </c>
      <c r="H4" s="5" t="s">
        <v>214</v>
      </c>
      <c r="I4" s="90"/>
      <c r="J4" s="90"/>
    </row>
    <row r="5" spans="2:10" ht="43.5" customHeight="1">
      <c r="B5" s="56"/>
      <c r="H5" s="34" t="s">
        <v>1120</v>
      </c>
      <c r="I5" s="90"/>
      <c r="J5" s="90"/>
    </row>
    <row r="6" spans="2:10" ht="19.5">
      <c r="B6" s="56"/>
      <c r="G6" s="86"/>
      <c r="H6" s="3"/>
    </row>
    <row r="7" spans="2:10" ht="27" customHeight="1">
      <c r="B7" s="87" t="s">
        <v>254</v>
      </c>
      <c r="C7" s="129"/>
      <c r="G7" s="86"/>
    </row>
    <row r="8" spans="2:10" ht="35.25" customHeight="1">
      <c r="B8" s="83" t="s">
        <v>263</v>
      </c>
      <c r="C8" s="83" t="s">
        <v>264</v>
      </c>
      <c r="D8" s="89" t="s">
        <v>257</v>
      </c>
      <c r="E8" s="84" t="s">
        <v>258</v>
      </c>
      <c r="F8" s="85" t="s">
        <v>259</v>
      </c>
      <c r="G8" s="83" t="s">
        <v>265</v>
      </c>
    </row>
    <row r="9" spans="2:10">
      <c r="B9" s="11"/>
      <c r="C9" s="6"/>
      <c r="D9" s="6"/>
      <c r="E9" s="6"/>
      <c r="F9" s="6"/>
      <c r="G9" s="4"/>
    </row>
    <row r="10" spans="2:10">
      <c r="B10" s="10"/>
      <c r="C10" s="10"/>
      <c r="D10" s="10"/>
      <c r="E10" s="10"/>
      <c r="F10" s="10"/>
      <c r="G10" s="22"/>
    </row>
    <row r="11" spans="2:10">
      <c r="B11" s="10"/>
      <c r="C11" s="10"/>
      <c r="D11" s="10"/>
      <c r="E11" s="10"/>
      <c r="F11" s="10"/>
      <c r="G11" s="22"/>
    </row>
    <row r="12" spans="2:10">
      <c r="B12" s="10"/>
      <c r="C12" s="10"/>
      <c r="D12" s="10"/>
      <c r="E12" s="10"/>
      <c r="F12" s="10"/>
      <c r="G12" s="22"/>
    </row>
    <row r="13" spans="2:10">
      <c r="B13" s="10"/>
      <c r="C13" s="10"/>
      <c r="D13" s="10"/>
      <c r="E13" s="10"/>
      <c r="F13" s="10"/>
      <c r="G13" s="22"/>
    </row>
    <row r="14" spans="2:10">
      <c r="B14" s="10"/>
      <c r="C14" s="10"/>
      <c r="D14" s="10"/>
      <c r="E14" s="10"/>
      <c r="F14" s="10"/>
      <c r="G14" s="22"/>
    </row>
    <row r="15" spans="2:10">
      <c r="B15" s="10"/>
      <c r="C15" s="10"/>
      <c r="D15" s="10"/>
      <c r="E15" s="10"/>
      <c r="F15" s="10"/>
      <c r="G15" s="22"/>
    </row>
    <row r="16" spans="2:10">
      <c r="B16" s="10"/>
      <c r="C16" s="10"/>
      <c r="D16" s="10"/>
      <c r="E16" s="10"/>
      <c r="F16" s="10"/>
      <c r="G16" s="22"/>
    </row>
    <row r="17" spans="2:9">
      <c r="B17" s="10"/>
      <c r="C17" s="10"/>
      <c r="D17" s="10"/>
      <c r="E17" s="10"/>
      <c r="F17" s="10"/>
      <c r="G17" s="22"/>
    </row>
    <row r="18" spans="2:9">
      <c r="B18" s="10"/>
      <c r="C18" s="10"/>
      <c r="D18" s="10"/>
      <c r="E18" s="10"/>
      <c r="F18" s="10"/>
      <c r="G18" s="22"/>
    </row>
    <row r="19" spans="2:9">
      <c r="B19" s="10"/>
      <c r="C19" s="10"/>
      <c r="D19" s="10"/>
      <c r="E19" s="10"/>
      <c r="F19" s="10"/>
      <c r="G19" s="22"/>
    </row>
    <row r="20" spans="2:9">
      <c r="B20" s="10"/>
      <c r="C20" s="10"/>
      <c r="D20" s="10"/>
      <c r="E20" s="10"/>
      <c r="F20" s="10"/>
      <c r="G20" s="22"/>
    </row>
    <row r="21" spans="2:9">
      <c r="B21" s="10"/>
      <c r="C21" s="10"/>
      <c r="D21" s="10"/>
      <c r="E21" s="10"/>
      <c r="F21" s="10"/>
      <c r="G21" s="22"/>
    </row>
    <row r="22" spans="2:9">
      <c r="B22" s="10"/>
      <c r="C22" s="10"/>
      <c r="D22" s="10"/>
      <c r="E22" s="10"/>
      <c r="F22" s="10"/>
      <c r="G22" s="22"/>
    </row>
    <row r="23" spans="2:9">
      <c r="B23" s="10"/>
      <c r="C23" s="10"/>
      <c r="D23" s="10"/>
      <c r="E23" s="10"/>
      <c r="F23" s="10"/>
      <c r="G23" s="22"/>
    </row>
    <row r="25" spans="2:9" ht="27" customHeight="1">
      <c r="B25" s="87" t="s">
        <v>254</v>
      </c>
      <c r="C25" s="129"/>
      <c r="G25" s="86"/>
      <c r="H25" s="3"/>
      <c r="I25" s="3"/>
    </row>
    <row r="26" spans="2:9" ht="35.25" customHeight="1">
      <c r="B26" s="83" t="s">
        <v>263</v>
      </c>
      <c r="C26" s="83" t="s">
        <v>264</v>
      </c>
      <c r="D26" s="89" t="s">
        <v>257</v>
      </c>
      <c r="E26" s="84" t="s">
        <v>258</v>
      </c>
      <c r="F26" s="85" t="s">
        <v>259</v>
      </c>
      <c r="G26" s="83" t="s">
        <v>265</v>
      </c>
    </row>
    <row r="27" spans="2:9">
      <c r="B27" s="11"/>
      <c r="C27" s="6"/>
      <c r="D27" s="6"/>
      <c r="E27" s="6"/>
      <c r="F27" s="6"/>
      <c r="G27" s="4"/>
    </row>
    <row r="28" spans="2:9">
      <c r="B28" s="10"/>
      <c r="C28" s="10"/>
      <c r="D28" s="10"/>
      <c r="E28" s="10"/>
      <c r="F28" s="10"/>
      <c r="G28" s="22"/>
    </row>
    <row r="29" spans="2:9">
      <c r="B29" s="10"/>
      <c r="C29" s="10"/>
      <c r="D29" s="10"/>
      <c r="E29" s="10"/>
      <c r="F29" s="10"/>
      <c r="G29" s="22"/>
    </row>
    <row r="30" spans="2:9">
      <c r="B30" s="10"/>
      <c r="C30" s="10"/>
      <c r="D30" s="10"/>
      <c r="E30" s="10"/>
      <c r="F30" s="10"/>
      <c r="G30" s="22"/>
    </row>
    <row r="31" spans="2:9">
      <c r="B31" s="10"/>
      <c r="C31" s="10"/>
      <c r="D31" s="10"/>
      <c r="E31" s="10"/>
      <c r="F31" s="10"/>
      <c r="G31" s="22"/>
    </row>
    <row r="32" spans="2:9">
      <c r="B32" s="10"/>
      <c r="C32" s="10"/>
      <c r="D32" s="10"/>
      <c r="E32" s="10"/>
      <c r="F32" s="10"/>
      <c r="G32" s="22"/>
    </row>
    <row r="33" spans="2:9">
      <c r="B33" s="10"/>
      <c r="C33" s="10"/>
      <c r="D33" s="10"/>
      <c r="E33" s="10"/>
      <c r="F33" s="10"/>
      <c r="G33" s="22"/>
    </row>
    <row r="34" spans="2:9">
      <c r="B34" s="10"/>
      <c r="C34" s="10"/>
      <c r="D34" s="10"/>
      <c r="E34" s="10"/>
      <c r="F34" s="10"/>
      <c r="G34" s="22"/>
    </row>
    <row r="35" spans="2:9">
      <c r="B35" s="10"/>
      <c r="C35" s="10"/>
      <c r="D35" s="10"/>
      <c r="E35" s="10"/>
      <c r="F35" s="10"/>
      <c r="G35" s="22"/>
    </row>
    <row r="36" spans="2:9">
      <c r="B36" s="10"/>
      <c r="C36" s="10"/>
      <c r="D36" s="10"/>
      <c r="E36" s="10"/>
      <c r="F36" s="10"/>
      <c r="G36" s="22"/>
    </row>
    <row r="37" spans="2:9">
      <c r="B37" s="10"/>
      <c r="C37" s="10"/>
      <c r="D37" s="10"/>
      <c r="E37" s="10"/>
      <c r="F37" s="10"/>
      <c r="G37" s="22"/>
    </row>
    <row r="38" spans="2:9">
      <c r="B38" s="10"/>
      <c r="C38" s="10"/>
      <c r="D38" s="10"/>
      <c r="E38" s="10"/>
      <c r="F38" s="10"/>
      <c r="G38" s="22"/>
    </row>
    <row r="39" spans="2:9">
      <c r="B39" s="10"/>
      <c r="C39" s="10"/>
      <c r="D39" s="10"/>
      <c r="E39" s="10"/>
      <c r="F39" s="10"/>
      <c r="G39" s="22"/>
    </row>
    <row r="40" spans="2:9">
      <c r="B40" s="10"/>
      <c r="C40" s="10"/>
      <c r="D40" s="10"/>
      <c r="E40" s="10"/>
      <c r="F40" s="10"/>
      <c r="G40" s="22"/>
    </row>
    <row r="41" spans="2:9">
      <c r="B41" s="10"/>
      <c r="C41" s="10"/>
      <c r="D41" s="10"/>
      <c r="E41" s="10"/>
      <c r="F41" s="10"/>
      <c r="G41" s="22"/>
    </row>
    <row r="43" spans="2:9" ht="27" customHeight="1">
      <c r="B43" s="87" t="s">
        <v>254</v>
      </c>
      <c r="C43" s="129"/>
      <c r="G43" s="86"/>
      <c r="H43" s="3"/>
      <c r="I43" s="3"/>
    </row>
    <row r="44" spans="2:9" ht="35.25" customHeight="1">
      <c r="B44" s="83" t="s">
        <v>263</v>
      </c>
      <c r="C44" s="83" t="s">
        <v>264</v>
      </c>
      <c r="D44" s="89" t="s">
        <v>257</v>
      </c>
      <c r="E44" s="84" t="s">
        <v>258</v>
      </c>
      <c r="F44" s="85" t="s">
        <v>259</v>
      </c>
      <c r="G44" s="83" t="s">
        <v>265</v>
      </c>
    </row>
    <row r="45" spans="2:9">
      <c r="B45" s="11"/>
      <c r="C45" s="6"/>
      <c r="D45" s="6"/>
      <c r="E45" s="6"/>
      <c r="F45" s="6"/>
      <c r="G45" s="4"/>
    </row>
    <row r="46" spans="2:9">
      <c r="B46" s="10"/>
      <c r="C46" s="10"/>
      <c r="D46" s="10"/>
      <c r="E46" s="10"/>
      <c r="F46" s="10"/>
      <c r="G46" s="22"/>
    </row>
    <row r="47" spans="2:9">
      <c r="B47" s="10"/>
      <c r="C47" s="10"/>
      <c r="D47" s="10"/>
      <c r="E47" s="10"/>
      <c r="F47" s="10"/>
      <c r="G47" s="22"/>
    </row>
    <row r="48" spans="2:9">
      <c r="B48" s="10"/>
      <c r="C48" s="10"/>
      <c r="D48" s="10"/>
      <c r="E48" s="10"/>
      <c r="F48" s="10"/>
      <c r="G48" s="22"/>
    </row>
    <row r="49" spans="2:7">
      <c r="B49" s="10"/>
      <c r="C49" s="10"/>
      <c r="D49" s="10"/>
      <c r="E49" s="10"/>
      <c r="F49" s="10"/>
      <c r="G49" s="22"/>
    </row>
    <row r="50" spans="2:7">
      <c r="B50" s="10"/>
      <c r="C50" s="10"/>
      <c r="D50" s="10"/>
      <c r="E50" s="10"/>
      <c r="F50" s="10"/>
      <c r="G50" s="22"/>
    </row>
    <row r="51" spans="2:7">
      <c r="B51" s="10"/>
      <c r="C51" s="10"/>
      <c r="D51" s="10"/>
      <c r="E51" s="10"/>
      <c r="F51" s="10"/>
      <c r="G51" s="22"/>
    </row>
    <row r="52" spans="2:7">
      <c r="B52" s="10"/>
      <c r="C52" s="10"/>
      <c r="D52" s="10"/>
      <c r="E52" s="10"/>
      <c r="F52" s="10"/>
      <c r="G52" s="22"/>
    </row>
    <row r="53" spans="2:7">
      <c r="B53" s="10"/>
      <c r="C53" s="10"/>
      <c r="D53" s="10"/>
      <c r="E53" s="10"/>
      <c r="F53" s="10"/>
      <c r="G53" s="22"/>
    </row>
    <row r="54" spans="2:7">
      <c r="B54" s="10"/>
      <c r="C54" s="10"/>
      <c r="D54" s="10"/>
      <c r="E54" s="10"/>
      <c r="F54" s="10"/>
      <c r="G54" s="22"/>
    </row>
    <row r="55" spans="2:7">
      <c r="B55" s="10"/>
      <c r="C55" s="10"/>
      <c r="D55" s="10"/>
      <c r="E55" s="10"/>
      <c r="F55" s="10"/>
      <c r="G55" s="22"/>
    </row>
    <row r="56" spans="2:7">
      <c r="B56" s="10"/>
      <c r="C56" s="10"/>
      <c r="D56" s="10"/>
      <c r="E56" s="10"/>
      <c r="F56" s="10"/>
      <c r="G56" s="22"/>
    </row>
    <row r="57" spans="2:7">
      <c r="B57" s="10"/>
      <c r="C57" s="10"/>
      <c r="D57" s="10"/>
      <c r="E57" s="10"/>
      <c r="F57" s="10"/>
      <c r="G57" s="22"/>
    </row>
    <row r="58" spans="2:7">
      <c r="B58" s="10"/>
      <c r="C58" s="10"/>
      <c r="D58" s="10"/>
      <c r="E58" s="10"/>
      <c r="F58" s="10"/>
      <c r="G58" s="22"/>
    </row>
    <row r="59" spans="2:7">
      <c r="B59" s="10"/>
      <c r="C59" s="10"/>
      <c r="D59" s="10"/>
      <c r="E59" s="10"/>
      <c r="F59" s="10"/>
      <c r="G59" s="22"/>
    </row>
  </sheetData>
  <mergeCells count="1">
    <mergeCell ref="H2:H3"/>
  </mergeCells>
  <phoneticPr fontId="1"/>
  <dataValidations count="1">
    <dataValidation type="list" allowBlank="1" showInputMessage="1" showErrorMessage="1" sqref="I4:J5 I25 I43" xr:uid="{371C57C6-B6B6-485B-B696-58C5A3099D02}">
      <formula1>"○,対象外"</formula1>
    </dataValidation>
  </dataValidations>
  <hyperlinks>
    <hyperlink ref="G3" r:id="rId1" xr:uid="{E7326879-8FE6-486A-BB2C-46D5DDEC17D6}"/>
    <hyperlink ref="F2" location="'【記入例】8 APIを利用して取得する医療保険情報等（PMH)'!A1" display="【記入例はこちら】" xr:uid="{73FF2F45-5417-4D6A-898E-7232246BB363}"/>
  </hyperlinks>
  <pageMargins left="0.7" right="0.7" top="0.75" bottom="0.75" header="0.3" footer="0.3"/>
  <pageSetup paperSize="9" scale="26"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1A2B2-C54E-41C8-9D4B-601E3FE231D1}">
  <dimension ref="A2:APL28"/>
  <sheetViews>
    <sheetView showGridLines="0" zoomScale="75" zoomScaleNormal="75" workbookViewId="0"/>
  </sheetViews>
  <sheetFormatPr defaultColWidth="8.5" defaultRowHeight="15" outlineLevelCol="1"/>
  <cols>
    <col min="1" max="1" width="3" style="1" customWidth="1"/>
    <col min="2" max="2" width="65.08203125" style="1" customWidth="1"/>
    <col min="3" max="6" width="20.5" style="1" customWidth="1"/>
    <col min="7" max="7" width="13.33203125" style="1" hidden="1" customWidth="1"/>
    <col min="8" max="8" width="17.83203125" style="1" hidden="1" customWidth="1"/>
    <col min="9" max="9" width="2.83203125" style="1" customWidth="1"/>
    <col min="10" max="10" width="3.5" style="1" customWidth="1"/>
    <col min="11" max="39" width="3.5" style="1" customWidth="1" outlineLevel="1"/>
    <col min="40" max="40" width="3.5" style="1" customWidth="1"/>
    <col min="41" max="69" width="3.5" style="1" customWidth="1" outlineLevel="1"/>
    <col min="70" max="70" width="3.5" style="1" customWidth="1"/>
    <col min="71" max="99" width="3.5" style="1" customWidth="1" outlineLevel="1"/>
    <col min="100" max="100" width="3.5" style="1" customWidth="1"/>
    <col min="101" max="129" width="3.5" style="1" customWidth="1" outlineLevel="1"/>
    <col min="130" max="130" width="3.5" style="1" customWidth="1"/>
    <col min="131" max="159" width="3.5" style="1" customWidth="1" outlineLevel="1"/>
    <col min="160" max="160" width="3.5" style="1" customWidth="1"/>
    <col min="161" max="189" width="3.5" style="1" customWidth="1" outlineLevel="1"/>
    <col min="190" max="190" width="3.5" style="1" customWidth="1"/>
    <col min="191" max="219" width="3.5" style="1" customWidth="1" outlineLevel="1"/>
    <col min="220" max="220" width="3.5" style="1" customWidth="1"/>
    <col min="221" max="249" width="3.5" style="1" customWidth="1" outlineLevel="1"/>
    <col min="250" max="250" width="3.5" style="1" customWidth="1"/>
    <col min="251" max="279" width="3.5" style="1" customWidth="1" outlineLevel="1"/>
    <col min="280" max="280" width="3.5" style="1" customWidth="1"/>
    <col min="281" max="309" width="3.5" style="1" customWidth="1" outlineLevel="1"/>
    <col min="310" max="310" width="3.5" style="1" customWidth="1"/>
    <col min="311" max="339" width="3.5" style="1" customWidth="1" outlineLevel="1"/>
    <col min="340" max="340" width="3.5" style="1" customWidth="1"/>
    <col min="341" max="369" width="3.5" style="1" customWidth="1" outlineLevel="1"/>
    <col min="370" max="370" width="3.5" style="1" customWidth="1"/>
    <col min="371" max="399" width="3.5" style="1" hidden="1" customWidth="1" outlineLevel="1"/>
    <col min="400" max="400" width="3.5" style="1" customWidth="1" collapsed="1"/>
    <col min="401" max="429" width="3.5" style="1" hidden="1" customWidth="1" outlineLevel="1"/>
    <col min="430" max="430" width="3.5" style="1" customWidth="1" collapsed="1"/>
    <col min="431" max="459" width="3.5" style="1" hidden="1" customWidth="1" outlineLevel="1"/>
    <col min="460" max="460" width="3.5" style="1" customWidth="1" collapsed="1"/>
    <col min="461" max="489" width="3.5" style="1" hidden="1" customWidth="1" outlineLevel="1"/>
    <col min="490" max="490" width="3.5" style="1" customWidth="1" collapsed="1"/>
    <col min="491" max="519" width="3.5" style="1" hidden="1" customWidth="1" outlineLevel="1"/>
    <col min="520" max="520" width="3.5" style="1" customWidth="1" collapsed="1"/>
    <col min="521" max="549" width="3.5" style="1" hidden="1" customWidth="1" outlineLevel="1"/>
    <col min="550" max="550" width="3.5" style="1" customWidth="1" collapsed="1"/>
    <col min="551" max="579" width="3.5" style="1" hidden="1" customWidth="1" outlineLevel="1"/>
    <col min="580" max="580" width="3.5" style="1" customWidth="1" collapsed="1"/>
    <col min="581" max="609" width="3.5" style="1" hidden="1" customWidth="1" outlineLevel="1"/>
    <col min="610" max="610" width="3.5" style="1" customWidth="1" collapsed="1"/>
    <col min="611" max="639" width="3.5" style="1" hidden="1" customWidth="1" outlineLevel="1"/>
    <col min="640" max="640" width="3.5" style="1" customWidth="1" collapsed="1"/>
    <col min="641" max="669" width="3.5" style="1" hidden="1" customWidth="1" outlineLevel="1"/>
    <col min="670" max="670" width="3.5" style="1" customWidth="1" collapsed="1"/>
    <col min="671" max="699" width="3.5" style="1" hidden="1" customWidth="1" outlineLevel="1"/>
    <col min="700" max="700" width="3.5" style="1" customWidth="1" collapsed="1"/>
    <col min="701" max="729" width="3.5" style="1" hidden="1" customWidth="1" outlineLevel="1"/>
    <col min="730" max="730" width="3.5" style="1" customWidth="1" collapsed="1"/>
    <col min="731" max="759" width="3.5" style="1" hidden="1" customWidth="1" outlineLevel="1"/>
    <col min="760" max="760" width="3.5" style="1" customWidth="1" collapsed="1"/>
    <col min="761" max="789" width="3.5" style="1" hidden="1" customWidth="1" outlineLevel="1"/>
    <col min="790" max="790" width="3.5" style="1" customWidth="1" collapsed="1"/>
    <col min="791" max="819" width="3.5" style="1" hidden="1" customWidth="1" outlineLevel="1"/>
    <col min="820" max="820" width="3.5" style="1" customWidth="1" collapsed="1"/>
    <col min="821" max="849" width="3.5" style="1" hidden="1" customWidth="1" outlineLevel="1"/>
    <col min="850" max="850" width="3.5" style="1" customWidth="1" collapsed="1"/>
    <col min="851" max="879" width="3.5" style="1" hidden="1" customWidth="1" outlineLevel="1"/>
    <col min="880" max="880" width="3.5" style="1" customWidth="1" collapsed="1"/>
    <col min="881" max="909" width="3.5" style="1" hidden="1" customWidth="1" outlineLevel="1"/>
    <col min="910" max="910" width="3.5" style="1" customWidth="1" collapsed="1"/>
    <col min="911" max="939" width="3.5" style="1" hidden="1" customWidth="1" outlineLevel="1"/>
    <col min="940" max="940" width="3.5" style="1" customWidth="1" collapsed="1"/>
    <col min="941" max="969" width="3.5" style="1" hidden="1" customWidth="1" outlineLevel="1"/>
    <col min="970" max="970" width="3.5" style="1" customWidth="1" collapsed="1"/>
    <col min="971" max="999" width="3.5" style="1" hidden="1" customWidth="1" outlineLevel="1"/>
    <col min="1000" max="1000" width="3.5" style="1" customWidth="1" collapsed="1"/>
    <col min="1001" max="1029" width="3.5" style="1" hidden="1" customWidth="1" outlineLevel="1"/>
    <col min="1030" max="1030" width="3.5" style="1" customWidth="1" collapsed="1"/>
    <col min="1031" max="1059" width="3.5" style="1" hidden="1" customWidth="1" outlineLevel="1"/>
    <col min="1060" max="1060" width="3.5" style="1" customWidth="1" collapsed="1"/>
    <col min="1061" max="1089" width="3.5" style="1" hidden="1" customWidth="1" outlineLevel="1"/>
    <col min="1090" max="1090" width="3.5" style="1" customWidth="1" collapsed="1"/>
    <col min="1091" max="1104" width="3.5" style="1" customWidth="1"/>
    <col min="1105" max="1105" width="4.83203125" style="1" customWidth="1"/>
    <col min="1106" max="16384" width="8.5" style="1"/>
  </cols>
  <sheetData>
    <row r="2" spans="1:1104" ht="22">
      <c r="A2" s="2"/>
      <c r="B2" s="240" t="s">
        <v>143</v>
      </c>
      <c r="C2" s="317" t="s">
        <v>15</v>
      </c>
    </row>
    <row r="3" spans="1:1104">
      <c r="B3" s="20" t="s">
        <v>266</v>
      </c>
    </row>
    <row r="4" spans="1:1104">
      <c r="B4" s="20" t="s">
        <v>267</v>
      </c>
    </row>
    <row r="5" spans="1:1104">
      <c r="B5" s="20"/>
    </row>
    <row r="6" spans="1:1104" ht="19.5">
      <c r="B6" s="332" t="s">
        <v>268</v>
      </c>
      <c r="C6" s="332" t="s">
        <v>24</v>
      </c>
    </row>
    <row r="7" spans="1:1104" ht="19.5">
      <c r="B7" s="323" t="s">
        <v>269</v>
      </c>
      <c r="C7" s="321"/>
    </row>
    <row r="8" spans="1:1104">
      <c r="B8" s="20"/>
    </row>
    <row r="9" spans="1:1104" ht="22" customHeight="1">
      <c r="A9" s="2"/>
      <c r="B9" s="634" t="s">
        <v>270</v>
      </c>
      <c r="C9" s="331" t="s">
        <v>271</v>
      </c>
      <c r="D9" s="333"/>
      <c r="E9" s="602" t="s">
        <v>272</v>
      </c>
      <c r="F9" s="603"/>
      <c r="G9" s="334"/>
      <c r="H9" s="334"/>
      <c r="I9" s="335" t="s">
        <v>273</v>
      </c>
      <c r="J9" s="336">
        <f>G11</f>
        <v>0</v>
      </c>
      <c r="K9" s="337">
        <f t="shared" ref="K9:Q10" si="0">J9+1</f>
        <v>1</v>
      </c>
      <c r="L9" s="337">
        <f t="shared" si="0"/>
        <v>2</v>
      </c>
      <c r="M9" s="337">
        <f t="shared" si="0"/>
        <v>3</v>
      </c>
      <c r="N9" s="337">
        <f t="shared" si="0"/>
        <v>4</v>
      </c>
      <c r="O9" s="337">
        <f t="shared" si="0"/>
        <v>5</v>
      </c>
      <c r="P9" s="337">
        <f t="shared" si="0"/>
        <v>6</v>
      </c>
      <c r="Q9" s="337">
        <f t="shared" si="0"/>
        <v>7</v>
      </c>
      <c r="R9" s="337">
        <f t="shared" ref="R9:R10" si="1">Q9+1</f>
        <v>8</v>
      </c>
      <c r="S9" s="337">
        <f t="shared" ref="S9:S10" si="2">R9+1</f>
        <v>9</v>
      </c>
      <c r="T9" s="337">
        <f t="shared" ref="T9:T10" si="3">S9+1</f>
        <v>10</v>
      </c>
      <c r="U9" s="337">
        <f t="shared" ref="U9:U10" si="4">T9+1</f>
        <v>11</v>
      </c>
      <c r="V9" s="337">
        <f t="shared" ref="V9:V10" si="5">U9+1</f>
        <v>12</v>
      </c>
      <c r="W9" s="337">
        <f t="shared" ref="W9:W10" si="6">V9+1</f>
        <v>13</v>
      </c>
      <c r="X9" s="337">
        <f t="shared" ref="X9:X10" si="7">W9+1</f>
        <v>14</v>
      </c>
      <c r="Y9" s="337">
        <f t="shared" ref="Y9:Y10" si="8">X9+1</f>
        <v>15</v>
      </c>
      <c r="Z9" s="337">
        <f t="shared" ref="Z9:Z10" si="9">Y9+1</f>
        <v>16</v>
      </c>
      <c r="AA9" s="337">
        <f t="shared" ref="AA9:AA10" si="10">Z9+1</f>
        <v>17</v>
      </c>
      <c r="AB9" s="337">
        <f t="shared" ref="AB9:AB10" si="11">AA9+1</f>
        <v>18</v>
      </c>
      <c r="AC9" s="337">
        <f t="shared" ref="AC9:AC10" si="12">AB9+1</f>
        <v>19</v>
      </c>
      <c r="AD9" s="337">
        <f t="shared" ref="AD9:AD10" si="13">AC9+1</f>
        <v>20</v>
      </c>
      <c r="AE9" s="337">
        <f t="shared" ref="AE9:AE10" si="14">AD9+1</f>
        <v>21</v>
      </c>
      <c r="AF9" s="337">
        <f t="shared" ref="AF9:AF10" si="15">AE9+1</f>
        <v>22</v>
      </c>
      <c r="AG9" s="337">
        <f t="shared" ref="AG9:AG10" si="16">AF9+1</f>
        <v>23</v>
      </c>
      <c r="AH9" s="337">
        <f t="shared" ref="AH9:AH10" si="17">AG9+1</f>
        <v>24</v>
      </c>
      <c r="AI9" s="337">
        <f t="shared" ref="AI9:AI10" si="18">AH9+1</f>
        <v>25</v>
      </c>
      <c r="AJ9" s="337">
        <f t="shared" ref="AJ9:AJ10" si="19">AI9+1</f>
        <v>26</v>
      </c>
      <c r="AK9" s="337">
        <f t="shared" ref="AK9:AK10" si="20">AJ9+1</f>
        <v>27</v>
      </c>
      <c r="AL9" s="337">
        <f t="shared" ref="AL9:AL10" si="21">AK9+1</f>
        <v>28</v>
      </c>
      <c r="AM9" s="337">
        <f t="shared" ref="AM9:AM10" si="22">AL9+1</f>
        <v>29</v>
      </c>
      <c r="AN9" s="337">
        <f t="shared" ref="AN9:AN10" si="23">AM9+1</f>
        <v>30</v>
      </c>
      <c r="AO9" s="337">
        <f t="shared" ref="AO9:AO10" si="24">AN9+1</f>
        <v>31</v>
      </c>
      <c r="AP9" s="337">
        <f t="shared" ref="AP9:AP10" si="25">AO9+1</f>
        <v>32</v>
      </c>
      <c r="AQ9" s="337">
        <f t="shared" ref="AQ9:AQ10" si="26">AP9+1</f>
        <v>33</v>
      </c>
      <c r="AR9" s="337">
        <f t="shared" ref="AR9:AR10" si="27">AQ9+1</f>
        <v>34</v>
      </c>
      <c r="AS9" s="337">
        <f t="shared" ref="AS9:AS10" si="28">AR9+1</f>
        <v>35</v>
      </c>
      <c r="AT9" s="337">
        <f t="shared" ref="AT9:AT10" si="29">AS9+1</f>
        <v>36</v>
      </c>
      <c r="AU9" s="337">
        <f t="shared" ref="AU9:AU10" si="30">AT9+1</f>
        <v>37</v>
      </c>
      <c r="AV9" s="337">
        <f t="shared" ref="AV9:AV10" si="31">AU9+1</f>
        <v>38</v>
      </c>
      <c r="AW9" s="337">
        <f t="shared" ref="AW9:AW10" si="32">AV9+1</f>
        <v>39</v>
      </c>
      <c r="AX9" s="337">
        <f t="shared" ref="AX9:AX10" si="33">AW9+1</f>
        <v>40</v>
      </c>
      <c r="AY9" s="337">
        <f t="shared" ref="AY9:AY10" si="34">AX9+1</f>
        <v>41</v>
      </c>
      <c r="AZ9" s="337">
        <f t="shared" ref="AZ9:AZ10" si="35">AY9+1</f>
        <v>42</v>
      </c>
      <c r="BA9" s="337">
        <f t="shared" ref="BA9:BA10" si="36">AZ9+1</f>
        <v>43</v>
      </c>
      <c r="BB9" s="337">
        <f t="shared" ref="BB9:BB10" si="37">BA9+1</f>
        <v>44</v>
      </c>
      <c r="BC9" s="337">
        <f t="shared" ref="BC9:BC10" si="38">BB9+1</f>
        <v>45</v>
      </c>
      <c r="BD9" s="337">
        <f t="shared" ref="BD9:BD10" si="39">BC9+1</f>
        <v>46</v>
      </c>
      <c r="BE9" s="337">
        <f t="shared" ref="BE9:BE10" si="40">BD9+1</f>
        <v>47</v>
      </c>
      <c r="BF9" s="337">
        <f t="shared" ref="BF9:BF10" si="41">BE9+1</f>
        <v>48</v>
      </c>
      <c r="BG9" s="337">
        <f t="shared" ref="BG9:BG10" si="42">BF9+1</f>
        <v>49</v>
      </c>
      <c r="BH9" s="337">
        <f t="shared" ref="BH9:BH10" si="43">BG9+1</f>
        <v>50</v>
      </c>
      <c r="BI9" s="337">
        <f t="shared" ref="BI9:BI10" si="44">BH9+1</f>
        <v>51</v>
      </c>
      <c r="BJ9" s="337">
        <f t="shared" ref="BJ9:BJ10" si="45">BI9+1</f>
        <v>52</v>
      </c>
      <c r="BK9" s="337">
        <f t="shared" ref="BK9:BK10" si="46">BJ9+1</f>
        <v>53</v>
      </c>
      <c r="BL9" s="337">
        <f t="shared" ref="BL9:BL10" si="47">BK9+1</f>
        <v>54</v>
      </c>
      <c r="BM9" s="337">
        <f t="shared" ref="BM9:BM10" si="48">BL9+1</f>
        <v>55</v>
      </c>
      <c r="BN9" s="337">
        <f t="shared" ref="BN9:BN10" si="49">BM9+1</f>
        <v>56</v>
      </c>
      <c r="BO9" s="337">
        <f t="shared" ref="BO9:BO10" si="50">BN9+1</f>
        <v>57</v>
      </c>
      <c r="BP9" s="337">
        <f t="shared" ref="BP9:BP10" si="51">BO9+1</f>
        <v>58</v>
      </c>
      <c r="BQ9" s="337">
        <f t="shared" ref="BQ9:BQ10" si="52">BP9+1</f>
        <v>59</v>
      </c>
      <c r="BR9" s="337">
        <f t="shared" ref="BR9:BR10" si="53">BQ9+1</f>
        <v>60</v>
      </c>
      <c r="BS9" s="337">
        <f t="shared" ref="BS9:BS10" si="54">BR9+1</f>
        <v>61</v>
      </c>
      <c r="BT9" s="337">
        <f t="shared" ref="BT9:BT10" si="55">BS9+1</f>
        <v>62</v>
      </c>
      <c r="BU9" s="337">
        <f t="shared" ref="BU9:BU10" si="56">BT9+1</f>
        <v>63</v>
      </c>
      <c r="BV9" s="337">
        <f t="shared" ref="BV9:BV10" si="57">BU9+1</f>
        <v>64</v>
      </c>
      <c r="BW9" s="337">
        <f t="shared" ref="BW9:BW10" si="58">BV9+1</f>
        <v>65</v>
      </c>
      <c r="BX9" s="337">
        <f t="shared" ref="BX9:BX10" si="59">BW9+1</f>
        <v>66</v>
      </c>
      <c r="BY9" s="337">
        <f t="shared" ref="BY9:BY10" si="60">BX9+1</f>
        <v>67</v>
      </c>
      <c r="BZ9" s="337">
        <f t="shared" ref="BZ9:BZ10" si="61">BY9+1</f>
        <v>68</v>
      </c>
      <c r="CA9" s="337">
        <f t="shared" ref="CA9:CA10" si="62">BZ9+1</f>
        <v>69</v>
      </c>
      <c r="CB9" s="337">
        <f t="shared" ref="CB9:CB10" si="63">CA9+1</f>
        <v>70</v>
      </c>
      <c r="CC9" s="337">
        <f t="shared" ref="CC9:CC10" si="64">CB9+1</f>
        <v>71</v>
      </c>
      <c r="CD9" s="337">
        <f t="shared" ref="CD9:CD10" si="65">CC9+1</f>
        <v>72</v>
      </c>
      <c r="CE9" s="337">
        <f t="shared" ref="CE9:CE10" si="66">CD9+1</f>
        <v>73</v>
      </c>
      <c r="CF9" s="337">
        <f t="shared" ref="CF9:CF10" si="67">CE9+1</f>
        <v>74</v>
      </c>
      <c r="CG9" s="337">
        <f t="shared" ref="CG9:CG10" si="68">CF9+1</f>
        <v>75</v>
      </c>
      <c r="CH9" s="337">
        <f t="shared" ref="CH9:CH10" si="69">CG9+1</f>
        <v>76</v>
      </c>
      <c r="CI9" s="337">
        <f t="shared" ref="CI9:CI10" si="70">CH9+1</f>
        <v>77</v>
      </c>
      <c r="CJ9" s="337">
        <f t="shared" ref="CJ9:CJ10" si="71">CI9+1</f>
        <v>78</v>
      </c>
      <c r="CK9" s="337">
        <f t="shared" ref="CK9:CK10" si="72">CJ9+1</f>
        <v>79</v>
      </c>
      <c r="CL9" s="337">
        <f t="shared" ref="CL9:CL10" si="73">CK9+1</f>
        <v>80</v>
      </c>
      <c r="CM9" s="337">
        <f t="shared" ref="CM9:CM10" si="74">CL9+1</f>
        <v>81</v>
      </c>
      <c r="CN9" s="337">
        <f t="shared" ref="CN9:CN10" si="75">CM9+1</f>
        <v>82</v>
      </c>
      <c r="CO9" s="337">
        <f t="shared" ref="CO9:CO10" si="76">CN9+1</f>
        <v>83</v>
      </c>
      <c r="CP9" s="337">
        <f t="shared" ref="CP9:CP10" si="77">CO9+1</f>
        <v>84</v>
      </c>
      <c r="CQ9" s="337">
        <f t="shared" ref="CQ9:CQ10" si="78">CP9+1</f>
        <v>85</v>
      </c>
      <c r="CR9" s="337">
        <f t="shared" ref="CR9:CR10" si="79">CQ9+1</f>
        <v>86</v>
      </c>
      <c r="CS9" s="337">
        <f t="shared" ref="CS9:CS10" si="80">CR9+1</f>
        <v>87</v>
      </c>
      <c r="CT9" s="337">
        <f t="shared" ref="CT9:CT10" si="81">CS9+1</f>
        <v>88</v>
      </c>
      <c r="CU9" s="337">
        <f t="shared" ref="CU9:CU10" si="82">CT9+1</f>
        <v>89</v>
      </c>
      <c r="CV9" s="337">
        <f t="shared" ref="CV9:CV10" si="83">CU9+1</f>
        <v>90</v>
      </c>
      <c r="CW9" s="337">
        <f t="shared" ref="CW9:CW10" si="84">CV9+1</f>
        <v>91</v>
      </c>
      <c r="CX9" s="337">
        <f t="shared" ref="CX9:CX10" si="85">CW9+1</f>
        <v>92</v>
      </c>
      <c r="CY9" s="337">
        <f t="shared" ref="CY9:CY10" si="86">CX9+1</f>
        <v>93</v>
      </c>
      <c r="CZ9" s="337">
        <f t="shared" ref="CZ9:CZ10" si="87">CY9+1</f>
        <v>94</v>
      </c>
      <c r="DA9" s="337">
        <f t="shared" ref="DA9:DA10" si="88">CZ9+1</f>
        <v>95</v>
      </c>
      <c r="DB9" s="337">
        <f t="shared" ref="DB9:DB10" si="89">DA9+1</f>
        <v>96</v>
      </c>
      <c r="DC9" s="337">
        <f t="shared" ref="DC9:DC10" si="90">DB9+1</f>
        <v>97</v>
      </c>
      <c r="DD9" s="337">
        <f t="shared" ref="DD9:DD10" si="91">DC9+1</f>
        <v>98</v>
      </c>
      <c r="DE9" s="337">
        <f t="shared" ref="DE9:DE10" si="92">DD9+1</f>
        <v>99</v>
      </c>
      <c r="DF9" s="337">
        <f t="shared" ref="DF9:DF10" si="93">DE9+1</f>
        <v>100</v>
      </c>
      <c r="DG9" s="337">
        <f t="shared" ref="DG9:DG10" si="94">DF9+1</f>
        <v>101</v>
      </c>
      <c r="DH9" s="337">
        <f t="shared" ref="DH9:DH10" si="95">DG9+1</f>
        <v>102</v>
      </c>
      <c r="DI9" s="337">
        <f t="shared" ref="DI9:DI10" si="96">DH9+1</f>
        <v>103</v>
      </c>
      <c r="DJ9" s="337">
        <f t="shared" ref="DJ9:DJ10" si="97">DI9+1</f>
        <v>104</v>
      </c>
      <c r="DK9" s="337">
        <f t="shared" ref="DK9:DK10" si="98">DJ9+1</f>
        <v>105</v>
      </c>
      <c r="DL9" s="337">
        <f t="shared" ref="DL9:DL10" si="99">DK9+1</f>
        <v>106</v>
      </c>
      <c r="DM9" s="337">
        <f t="shared" ref="DM9:DM10" si="100">DL9+1</f>
        <v>107</v>
      </c>
      <c r="DN9" s="337">
        <f t="shared" ref="DN9:DN10" si="101">DM9+1</f>
        <v>108</v>
      </c>
      <c r="DO9" s="337">
        <f t="shared" ref="DO9:DO10" si="102">DN9+1</f>
        <v>109</v>
      </c>
      <c r="DP9" s="337">
        <f t="shared" ref="DP9:DP10" si="103">DO9+1</f>
        <v>110</v>
      </c>
      <c r="DQ9" s="337">
        <f t="shared" ref="DQ9:DQ10" si="104">DP9+1</f>
        <v>111</v>
      </c>
      <c r="DR9" s="337">
        <f t="shared" ref="DR9:DR10" si="105">DQ9+1</f>
        <v>112</v>
      </c>
      <c r="DS9" s="337">
        <f t="shared" ref="DS9:DS10" si="106">DR9+1</f>
        <v>113</v>
      </c>
      <c r="DT9" s="337">
        <f t="shared" ref="DT9:DT10" si="107">DS9+1</f>
        <v>114</v>
      </c>
      <c r="DU9" s="337">
        <f t="shared" ref="DU9:DU10" si="108">DT9+1</f>
        <v>115</v>
      </c>
      <c r="DV9" s="337">
        <f t="shared" ref="DV9:DV10" si="109">DU9+1</f>
        <v>116</v>
      </c>
      <c r="DW9" s="337">
        <f t="shared" ref="DW9:DW10" si="110">DV9+1</f>
        <v>117</v>
      </c>
      <c r="DX9" s="337">
        <f t="shared" ref="DX9:DX10" si="111">DW9+1</f>
        <v>118</v>
      </c>
      <c r="DY9" s="337">
        <f t="shared" ref="DY9:DY10" si="112">DX9+1</f>
        <v>119</v>
      </c>
      <c r="DZ9" s="337">
        <f t="shared" ref="DZ9:DZ10" si="113">DY9+1</f>
        <v>120</v>
      </c>
      <c r="EA9" s="337">
        <f t="shared" ref="EA9:EA10" si="114">DZ9+1</f>
        <v>121</v>
      </c>
      <c r="EB9" s="337">
        <f t="shared" ref="EB9:EB10" si="115">EA9+1</f>
        <v>122</v>
      </c>
      <c r="EC9" s="337">
        <f t="shared" ref="EC9:EC10" si="116">EB9+1</f>
        <v>123</v>
      </c>
      <c r="ED9" s="337">
        <f t="shared" ref="ED9:ED10" si="117">EC9+1</f>
        <v>124</v>
      </c>
      <c r="EE9" s="337">
        <f t="shared" ref="EE9:EE10" si="118">ED9+1</f>
        <v>125</v>
      </c>
      <c r="EF9" s="337">
        <f t="shared" ref="EF9:EF10" si="119">EE9+1</f>
        <v>126</v>
      </c>
      <c r="EG9" s="337">
        <f t="shared" ref="EG9:EG10" si="120">EF9+1</f>
        <v>127</v>
      </c>
      <c r="EH9" s="337">
        <f t="shared" ref="EH9:EH10" si="121">EG9+1</f>
        <v>128</v>
      </c>
      <c r="EI9" s="337">
        <f t="shared" ref="EI9:EI10" si="122">EH9+1</f>
        <v>129</v>
      </c>
      <c r="EJ9" s="337">
        <f t="shared" ref="EJ9:EJ10" si="123">EI9+1</f>
        <v>130</v>
      </c>
      <c r="EK9" s="337">
        <f t="shared" ref="EK9:EK10" si="124">EJ9+1</f>
        <v>131</v>
      </c>
      <c r="EL9" s="337">
        <f t="shared" ref="EL9:EL10" si="125">EK9+1</f>
        <v>132</v>
      </c>
      <c r="EM9" s="337">
        <f t="shared" ref="EM9:EM10" si="126">EL9+1</f>
        <v>133</v>
      </c>
      <c r="EN9" s="337">
        <f t="shared" ref="EN9:EN10" si="127">EM9+1</f>
        <v>134</v>
      </c>
      <c r="EO9" s="337">
        <f t="shared" ref="EO9:EO10" si="128">EN9+1</f>
        <v>135</v>
      </c>
      <c r="EP9" s="337">
        <f t="shared" ref="EP9:EP10" si="129">EO9+1</f>
        <v>136</v>
      </c>
      <c r="EQ9" s="337">
        <f t="shared" ref="EQ9:EQ10" si="130">EP9+1</f>
        <v>137</v>
      </c>
      <c r="ER9" s="337">
        <f t="shared" ref="ER9:ER10" si="131">EQ9+1</f>
        <v>138</v>
      </c>
      <c r="ES9" s="337">
        <f t="shared" ref="ES9:ES10" si="132">ER9+1</f>
        <v>139</v>
      </c>
      <c r="ET9" s="337">
        <f t="shared" ref="ET9:ET10" si="133">ES9+1</f>
        <v>140</v>
      </c>
      <c r="EU9" s="337">
        <f t="shared" ref="EU9:EU10" si="134">ET9+1</f>
        <v>141</v>
      </c>
      <c r="EV9" s="337">
        <f t="shared" ref="EV9:EV10" si="135">EU9+1</f>
        <v>142</v>
      </c>
      <c r="EW9" s="337">
        <f t="shared" ref="EW9:EW10" si="136">EV9+1</f>
        <v>143</v>
      </c>
      <c r="EX9" s="337">
        <f t="shared" ref="EX9:EX10" si="137">EW9+1</f>
        <v>144</v>
      </c>
      <c r="EY9" s="337">
        <f t="shared" ref="EY9:EY10" si="138">EX9+1</f>
        <v>145</v>
      </c>
      <c r="EZ9" s="337">
        <f t="shared" ref="EZ9:EZ10" si="139">EY9+1</f>
        <v>146</v>
      </c>
      <c r="FA9" s="337">
        <f t="shared" ref="FA9:FA10" si="140">EZ9+1</f>
        <v>147</v>
      </c>
      <c r="FB9" s="337">
        <f t="shared" ref="FB9:FB10" si="141">FA9+1</f>
        <v>148</v>
      </c>
      <c r="FC9" s="337">
        <f t="shared" ref="FC9:FC10" si="142">FB9+1</f>
        <v>149</v>
      </c>
      <c r="FD9" s="337">
        <f t="shared" ref="FD9:FD10" si="143">FC9+1</f>
        <v>150</v>
      </c>
      <c r="FE9" s="337">
        <f t="shared" ref="FE9:FE10" si="144">FD9+1</f>
        <v>151</v>
      </c>
      <c r="FF9" s="337">
        <f t="shared" ref="FF9:FF10" si="145">FE9+1</f>
        <v>152</v>
      </c>
      <c r="FG9" s="337">
        <f t="shared" ref="FG9:FG10" si="146">FF9+1</f>
        <v>153</v>
      </c>
      <c r="FH9" s="337">
        <f t="shared" ref="FH9:FH10" si="147">FG9+1</f>
        <v>154</v>
      </c>
      <c r="FI9" s="337">
        <f t="shared" ref="FI9:FI10" si="148">FH9+1</f>
        <v>155</v>
      </c>
      <c r="FJ9" s="337">
        <f t="shared" ref="FJ9:FJ10" si="149">FI9+1</f>
        <v>156</v>
      </c>
      <c r="FK9" s="337">
        <f t="shared" ref="FK9:FK10" si="150">FJ9+1</f>
        <v>157</v>
      </c>
      <c r="FL9" s="337">
        <f t="shared" ref="FL9:FL10" si="151">FK9+1</f>
        <v>158</v>
      </c>
      <c r="FM9" s="337">
        <f t="shared" ref="FM9:FM10" si="152">FL9+1</f>
        <v>159</v>
      </c>
      <c r="FN9" s="337">
        <f t="shared" ref="FN9:FN10" si="153">FM9+1</f>
        <v>160</v>
      </c>
      <c r="FO9" s="337">
        <f t="shared" ref="FO9:FO10" si="154">FN9+1</f>
        <v>161</v>
      </c>
      <c r="FP9" s="337">
        <f t="shared" ref="FP9:FP10" si="155">FO9+1</f>
        <v>162</v>
      </c>
      <c r="FQ9" s="337">
        <f t="shared" ref="FQ9:FQ10" si="156">FP9+1</f>
        <v>163</v>
      </c>
      <c r="FR9" s="337">
        <f t="shared" ref="FR9:FR10" si="157">FQ9+1</f>
        <v>164</v>
      </c>
      <c r="FS9" s="337">
        <f t="shared" ref="FS9:FS10" si="158">FR9+1</f>
        <v>165</v>
      </c>
      <c r="FT9" s="337">
        <f t="shared" ref="FT9:FT10" si="159">FS9+1</f>
        <v>166</v>
      </c>
      <c r="FU9" s="337">
        <f t="shared" ref="FU9:FU10" si="160">FT9+1</f>
        <v>167</v>
      </c>
      <c r="FV9" s="337">
        <f t="shared" ref="FV9:FV10" si="161">FU9+1</f>
        <v>168</v>
      </c>
      <c r="FW9" s="337">
        <f t="shared" ref="FW9:FW10" si="162">FV9+1</f>
        <v>169</v>
      </c>
      <c r="FX9" s="337">
        <f t="shared" ref="FX9:FX10" si="163">FW9+1</f>
        <v>170</v>
      </c>
      <c r="FY9" s="337">
        <f t="shared" ref="FY9:FY10" si="164">FX9+1</f>
        <v>171</v>
      </c>
      <c r="FZ9" s="337">
        <f t="shared" ref="FZ9:FZ10" si="165">FY9+1</f>
        <v>172</v>
      </c>
      <c r="GA9" s="337">
        <f t="shared" ref="GA9:GA10" si="166">FZ9+1</f>
        <v>173</v>
      </c>
      <c r="GB9" s="337">
        <f t="shared" ref="GB9:GB10" si="167">GA9+1</f>
        <v>174</v>
      </c>
      <c r="GC9" s="337">
        <f t="shared" ref="GC9:GC10" si="168">GB9+1</f>
        <v>175</v>
      </c>
      <c r="GD9" s="337">
        <f t="shared" ref="GD9:GD10" si="169">GC9+1</f>
        <v>176</v>
      </c>
      <c r="GE9" s="337">
        <f t="shared" ref="GE9:GE10" si="170">GD9+1</f>
        <v>177</v>
      </c>
      <c r="GF9" s="337">
        <f t="shared" ref="GF9:GF10" si="171">GE9+1</f>
        <v>178</v>
      </c>
      <c r="GG9" s="337">
        <f t="shared" ref="GG9:GG10" si="172">GF9+1</f>
        <v>179</v>
      </c>
      <c r="GH9" s="337">
        <f t="shared" ref="GH9:GH10" si="173">GG9+1</f>
        <v>180</v>
      </c>
      <c r="GI9" s="337">
        <f t="shared" ref="GI9:GI10" si="174">GH9+1</f>
        <v>181</v>
      </c>
      <c r="GJ9" s="337">
        <f t="shared" ref="GJ9:GJ10" si="175">GI9+1</f>
        <v>182</v>
      </c>
      <c r="GK9" s="337">
        <f t="shared" ref="GK9:GK10" si="176">GJ9+1</f>
        <v>183</v>
      </c>
      <c r="GL9" s="337">
        <f t="shared" ref="GL9:GL10" si="177">GK9+1</f>
        <v>184</v>
      </c>
      <c r="GM9" s="337">
        <f t="shared" ref="GM9:GM10" si="178">GL9+1</f>
        <v>185</v>
      </c>
      <c r="GN9" s="337">
        <f t="shared" ref="GN9:GN10" si="179">GM9+1</f>
        <v>186</v>
      </c>
      <c r="GO9" s="337">
        <f t="shared" ref="GO9:GO10" si="180">GN9+1</f>
        <v>187</v>
      </c>
      <c r="GP9" s="337">
        <f t="shared" ref="GP9:GP10" si="181">GO9+1</f>
        <v>188</v>
      </c>
      <c r="GQ9" s="337">
        <f t="shared" ref="GQ9:GQ10" si="182">GP9+1</f>
        <v>189</v>
      </c>
      <c r="GR9" s="337">
        <f t="shared" ref="GR9:GR10" si="183">GQ9+1</f>
        <v>190</v>
      </c>
      <c r="GS9" s="337">
        <f t="shared" ref="GS9:GS10" si="184">GR9+1</f>
        <v>191</v>
      </c>
      <c r="GT9" s="337">
        <f t="shared" ref="GT9:GT10" si="185">GS9+1</f>
        <v>192</v>
      </c>
      <c r="GU9" s="337">
        <f t="shared" ref="GU9:GU10" si="186">GT9+1</f>
        <v>193</v>
      </c>
      <c r="GV9" s="337">
        <f t="shared" ref="GV9:GV10" si="187">GU9+1</f>
        <v>194</v>
      </c>
      <c r="GW9" s="337">
        <f t="shared" ref="GW9:GW10" si="188">GV9+1</f>
        <v>195</v>
      </c>
      <c r="GX9" s="337">
        <f t="shared" ref="GX9:GX10" si="189">GW9+1</f>
        <v>196</v>
      </c>
      <c r="GY9" s="337">
        <f t="shared" ref="GY9:GY10" si="190">GX9+1</f>
        <v>197</v>
      </c>
      <c r="GZ9" s="337">
        <f t="shared" ref="GZ9:GZ10" si="191">GY9+1</f>
        <v>198</v>
      </c>
      <c r="HA9" s="337">
        <f t="shared" ref="HA9:HA10" si="192">GZ9+1</f>
        <v>199</v>
      </c>
      <c r="HB9" s="337">
        <f t="shared" ref="HB9:HB10" si="193">HA9+1</f>
        <v>200</v>
      </c>
      <c r="HC9" s="337">
        <f t="shared" ref="HC9:HC10" si="194">HB9+1</f>
        <v>201</v>
      </c>
      <c r="HD9" s="337">
        <f t="shared" ref="HD9:HD10" si="195">HC9+1</f>
        <v>202</v>
      </c>
      <c r="HE9" s="337">
        <f t="shared" ref="HE9:HE10" si="196">HD9+1</f>
        <v>203</v>
      </c>
      <c r="HF9" s="337">
        <f t="shared" ref="HF9:HF10" si="197">HE9+1</f>
        <v>204</v>
      </c>
      <c r="HG9" s="337">
        <f t="shared" ref="HG9:HG10" si="198">HF9+1</f>
        <v>205</v>
      </c>
      <c r="HH9" s="337">
        <f t="shared" ref="HH9:HH10" si="199">HG9+1</f>
        <v>206</v>
      </c>
      <c r="HI9" s="337">
        <f t="shared" ref="HI9:HI10" si="200">HH9+1</f>
        <v>207</v>
      </c>
      <c r="HJ9" s="337">
        <f t="shared" ref="HJ9:HJ10" si="201">HI9+1</f>
        <v>208</v>
      </c>
      <c r="HK9" s="337">
        <f t="shared" ref="HK9:HK10" si="202">HJ9+1</f>
        <v>209</v>
      </c>
      <c r="HL9" s="337">
        <f t="shared" ref="HL9:HL10" si="203">HK9+1</f>
        <v>210</v>
      </c>
      <c r="HM9" s="337">
        <f t="shared" ref="HM9:HM10" si="204">HL9+1</f>
        <v>211</v>
      </c>
      <c r="HN9" s="337">
        <f t="shared" ref="HN9:HN10" si="205">HM9+1</f>
        <v>212</v>
      </c>
      <c r="HO9" s="337">
        <f t="shared" ref="HO9:HO10" si="206">HN9+1</f>
        <v>213</v>
      </c>
      <c r="HP9" s="337">
        <f t="shared" ref="HP9:HP10" si="207">HO9+1</f>
        <v>214</v>
      </c>
      <c r="HQ9" s="337">
        <f t="shared" ref="HQ9:HQ10" si="208">HP9+1</f>
        <v>215</v>
      </c>
      <c r="HR9" s="337">
        <f t="shared" ref="HR9:HR10" si="209">HQ9+1</f>
        <v>216</v>
      </c>
      <c r="HS9" s="337">
        <f t="shared" ref="HS9:HS10" si="210">HR9+1</f>
        <v>217</v>
      </c>
      <c r="HT9" s="337">
        <f t="shared" ref="HT9:HT10" si="211">HS9+1</f>
        <v>218</v>
      </c>
      <c r="HU9" s="337">
        <f t="shared" ref="HU9:HU10" si="212">HT9+1</f>
        <v>219</v>
      </c>
      <c r="HV9" s="337">
        <f t="shared" ref="HV9:HV10" si="213">HU9+1</f>
        <v>220</v>
      </c>
      <c r="HW9" s="337">
        <f t="shared" ref="HW9:HW10" si="214">HV9+1</f>
        <v>221</v>
      </c>
      <c r="HX9" s="337">
        <f t="shared" ref="HX9:HX10" si="215">HW9+1</f>
        <v>222</v>
      </c>
      <c r="HY9" s="337">
        <f t="shared" ref="HY9:HY10" si="216">HX9+1</f>
        <v>223</v>
      </c>
      <c r="HZ9" s="337">
        <f t="shared" ref="HZ9:HZ10" si="217">HY9+1</f>
        <v>224</v>
      </c>
      <c r="IA9" s="337">
        <f t="shared" ref="IA9:IA10" si="218">HZ9+1</f>
        <v>225</v>
      </c>
      <c r="IB9" s="337">
        <f t="shared" ref="IB9:IB10" si="219">IA9+1</f>
        <v>226</v>
      </c>
      <c r="IC9" s="337">
        <f t="shared" ref="IC9:IC10" si="220">IB9+1</f>
        <v>227</v>
      </c>
      <c r="ID9" s="337">
        <f t="shared" ref="ID9:ID10" si="221">IC9+1</f>
        <v>228</v>
      </c>
      <c r="IE9" s="337">
        <f t="shared" ref="IE9:IE10" si="222">ID9+1</f>
        <v>229</v>
      </c>
      <c r="IF9" s="337">
        <f t="shared" ref="IF9:IF10" si="223">IE9+1</f>
        <v>230</v>
      </c>
      <c r="IG9" s="337">
        <f t="shared" ref="IG9:IG10" si="224">IF9+1</f>
        <v>231</v>
      </c>
      <c r="IH9" s="337">
        <f t="shared" ref="IH9:IH10" si="225">IG9+1</f>
        <v>232</v>
      </c>
      <c r="II9" s="337">
        <f t="shared" ref="II9:II10" si="226">IH9+1</f>
        <v>233</v>
      </c>
      <c r="IJ9" s="337">
        <f t="shared" ref="IJ9:IJ10" si="227">II9+1</f>
        <v>234</v>
      </c>
      <c r="IK9" s="337">
        <f t="shared" ref="IK9:IK10" si="228">IJ9+1</f>
        <v>235</v>
      </c>
      <c r="IL9" s="337">
        <f t="shared" ref="IL9:IL10" si="229">IK9+1</f>
        <v>236</v>
      </c>
      <c r="IM9" s="337">
        <f t="shared" ref="IM9:IM10" si="230">IL9+1</f>
        <v>237</v>
      </c>
      <c r="IN9" s="337">
        <f t="shared" ref="IN9:IN10" si="231">IM9+1</f>
        <v>238</v>
      </c>
      <c r="IO9" s="337">
        <f t="shared" ref="IO9:IO10" si="232">IN9+1</f>
        <v>239</v>
      </c>
      <c r="IP9" s="337">
        <f t="shared" ref="IP9:IP10" si="233">IO9+1</f>
        <v>240</v>
      </c>
      <c r="IQ9" s="337">
        <f t="shared" ref="IQ9:IQ10" si="234">IP9+1</f>
        <v>241</v>
      </c>
      <c r="IR9" s="337">
        <f t="shared" ref="IR9:IR10" si="235">IQ9+1</f>
        <v>242</v>
      </c>
      <c r="IS9" s="337">
        <f t="shared" ref="IS9:IS10" si="236">IR9+1</f>
        <v>243</v>
      </c>
      <c r="IT9" s="337">
        <f t="shared" ref="IT9:IT10" si="237">IS9+1</f>
        <v>244</v>
      </c>
      <c r="IU9" s="337">
        <f t="shared" ref="IU9:IU10" si="238">IT9+1</f>
        <v>245</v>
      </c>
      <c r="IV9" s="337">
        <f t="shared" ref="IV9:IV10" si="239">IU9+1</f>
        <v>246</v>
      </c>
      <c r="IW9" s="337">
        <f t="shared" ref="IW9:IW10" si="240">IV9+1</f>
        <v>247</v>
      </c>
      <c r="IX9" s="337">
        <f t="shared" ref="IX9:IX10" si="241">IW9+1</f>
        <v>248</v>
      </c>
      <c r="IY9" s="337">
        <f t="shared" ref="IY9:IY10" si="242">IX9+1</f>
        <v>249</v>
      </c>
      <c r="IZ9" s="337">
        <f t="shared" ref="IZ9:IZ10" si="243">IY9+1</f>
        <v>250</v>
      </c>
      <c r="JA9" s="337">
        <f t="shared" ref="JA9:JA10" si="244">IZ9+1</f>
        <v>251</v>
      </c>
      <c r="JB9" s="337">
        <f t="shared" ref="JB9:JB10" si="245">JA9+1</f>
        <v>252</v>
      </c>
      <c r="JC9" s="337">
        <f t="shared" ref="JC9:JC10" si="246">JB9+1</f>
        <v>253</v>
      </c>
      <c r="JD9" s="337">
        <f t="shared" ref="JD9:JD10" si="247">JC9+1</f>
        <v>254</v>
      </c>
      <c r="JE9" s="337">
        <f t="shared" ref="JE9:JE10" si="248">JD9+1</f>
        <v>255</v>
      </c>
      <c r="JF9" s="337">
        <f t="shared" ref="JF9:JF10" si="249">JE9+1</f>
        <v>256</v>
      </c>
      <c r="JG9" s="337">
        <f t="shared" ref="JG9:JG10" si="250">JF9+1</f>
        <v>257</v>
      </c>
      <c r="JH9" s="337">
        <f t="shared" ref="JH9:JH10" si="251">JG9+1</f>
        <v>258</v>
      </c>
      <c r="JI9" s="337">
        <f t="shared" ref="JI9:JI10" si="252">JH9+1</f>
        <v>259</v>
      </c>
      <c r="JJ9" s="337">
        <f t="shared" ref="JJ9:JJ10" si="253">JI9+1</f>
        <v>260</v>
      </c>
      <c r="JK9" s="337">
        <f t="shared" ref="JK9:JK10" si="254">JJ9+1</f>
        <v>261</v>
      </c>
      <c r="JL9" s="337">
        <f t="shared" ref="JL9:JL10" si="255">JK9+1</f>
        <v>262</v>
      </c>
      <c r="JM9" s="337">
        <f t="shared" ref="JM9:JM10" si="256">JL9+1</f>
        <v>263</v>
      </c>
      <c r="JN9" s="337">
        <f t="shared" ref="JN9:JN10" si="257">JM9+1</f>
        <v>264</v>
      </c>
      <c r="JO9" s="337">
        <f t="shared" ref="JO9:JO10" si="258">JN9+1</f>
        <v>265</v>
      </c>
      <c r="JP9" s="337">
        <f t="shared" ref="JP9:JP10" si="259">JO9+1</f>
        <v>266</v>
      </c>
      <c r="JQ9" s="337">
        <f t="shared" ref="JQ9:JQ10" si="260">JP9+1</f>
        <v>267</v>
      </c>
      <c r="JR9" s="337">
        <f t="shared" ref="JR9:JR10" si="261">JQ9+1</f>
        <v>268</v>
      </c>
      <c r="JS9" s="337">
        <f t="shared" ref="JS9:JS10" si="262">JR9+1</f>
        <v>269</v>
      </c>
      <c r="JT9" s="337">
        <f t="shared" ref="JT9:JT10" si="263">JS9+1</f>
        <v>270</v>
      </c>
      <c r="JU9" s="337">
        <f t="shared" ref="JU9:JU10" si="264">JT9+1</f>
        <v>271</v>
      </c>
      <c r="JV9" s="337">
        <f t="shared" ref="JV9:JV10" si="265">JU9+1</f>
        <v>272</v>
      </c>
      <c r="JW9" s="337">
        <f t="shared" ref="JW9:JW10" si="266">JV9+1</f>
        <v>273</v>
      </c>
      <c r="JX9" s="337">
        <f t="shared" ref="JX9:JX10" si="267">JW9+1</f>
        <v>274</v>
      </c>
      <c r="JY9" s="337">
        <f t="shared" ref="JY9:JY10" si="268">JX9+1</f>
        <v>275</v>
      </c>
      <c r="JZ9" s="337">
        <f t="shared" ref="JZ9:JZ10" si="269">JY9+1</f>
        <v>276</v>
      </c>
      <c r="KA9" s="337">
        <f t="shared" ref="KA9:KA10" si="270">JZ9+1</f>
        <v>277</v>
      </c>
      <c r="KB9" s="337">
        <f t="shared" ref="KB9:KB10" si="271">KA9+1</f>
        <v>278</v>
      </c>
      <c r="KC9" s="337">
        <f t="shared" ref="KC9:KC10" si="272">KB9+1</f>
        <v>279</v>
      </c>
      <c r="KD9" s="337">
        <f t="shared" ref="KD9:KD10" si="273">KC9+1</f>
        <v>280</v>
      </c>
      <c r="KE9" s="337">
        <f t="shared" ref="KE9:KE10" si="274">KD9+1</f>
        <v>281</v>
      </c>
      <c r="KF9" s="337">
        <f t="shared" ref="KF9:KF10" si="275">KE9+1</f>
        <v>282</v>
      </c>
      <c r="KG9" s="337">
        <f t="shared" ref="KG9:KG10" si="276">KF9+1</f>
        <v>283</v>
      </c>
      <c r="KH9" s="337">
        <f t="shared" ref="KH9:KH10" si="277">KG9+1</f>
        <v>284</v>
      </c>
      <c r="KI9" s="337">
        <f t="shared" ref="KI9:KI10" si="278">KH9+1</f>
        <v>285</v>
      </c>
      <c r="KJ9" s="337">
        <f t="shared" ref="KJ9:KJ10" si="279">KI9+1</f>
        <v>286</v>
      </c>
      <c r="KK9" s="337">
        <f t="shared" ref="KK9:KK10" si="280">KJ9+1</f>
        <v>287</v>
      </c>
      <c r="KL9" s="337">
        <f t="shared" ref="KL9:KL10" si="281">KK9+1</f>
        <v>288</v>
      </c>
      <c r="KM9" s="337">
        <f t="shared" ref="KM9:KM10" si="282">KL9+1</f>
        <v>289</v>
      </c>
      <c r="KN9" s="337">
        <f t="shared" ref="KN9:KN10" si="283">KM9+1</f>
        <v>290</v>
      </c>
      <c r="KO9" s="337">
        <f t="shared" ref="KO9:KO10" si="284">KN9+1</f>
        <v>291</v>
      </c>
      <c r="KP9" s="337">
        <f t="shared" ref="KP9:KP10" si="285">KO9+1</f>
        <v>292</v>
      </c>
      <c r="KQ9" s="337">
        <f t="shared" ref="KQ9:KQ10" si="286">KP9+1</f>
        <v>293</v>
      </c>
      <c r="KR9" s="337">
        <f t="shared" ref="KR9:KR10" si="287">KQ9+1</f>
        <v>294</v>
      </c>
      <c r="KS9" s="337">
        <f t="shared" ref="KS9:KS10" si="288">KR9+1</f>
        <v>295</v>
      </c>
      <c r="KT9" s="337">
        <f t="shared" ref="KT9:KT10" si="289">KS9+1</f>
        <v>296</v>
      </c>
      <c r="KU9" s="337">
        <f t="shared" ref="KU9:KU10" si="290">KT9+1</f>
        <v>297</v>
      </c>
      <c r="KV9" s="337">
        <f t="shared" ref="KV9:KV10" si="291">KU9+1</f>
        <v>298</v>
      </c>
      <c r="KW9" s="337">
        <f t="shared" ref="KW9:KW10" si="292">KV9+1</f>
        <v>299</v>
      </c>
      <c r="KX9" s="337">
        <f t="shared" ref="KX9:KX10" si="293">KW9+1</f>
        <v>300</v>
      </c>
      <c r="KY9" s="337">
        <f t="shared" ref="KY9:KY10" si="294">KX9+1</f>
        <v>301</v>
      </c>
      <c r="KZ9" s="337">
        <f t="shared" ref="KZ9:KZ10" si="295">KY9+1</f>
        <v>302</v>
      </c>
      <c r="LA9" s="337">
        <f t="shared" ref="LA9:LA10" si="296">KZ9+1</f>
        <v>303</v>
      </c>
      <c r="LB9" s="337">
        <f t="shared" ref="LB9:LB10" si="297">LA9+1</f>
        <v>304</v>
      </c>
      <c r="LC9" s="337">
        <f t="shared" ref="LC9:LC10" si="298">LB9+1</f>
        <v>305</v>
      </c>
      <c r="LD9" s="337">
        <f t="shared" ref="LD9:LD10" si="299">LC9+1</f>
        <v>306</v>
      </c>
      <c r="LE9" s="337">
        <f t="shared" ref="LE9:LE10" si="300">LD9+1</f>
        <v>307</v>
      </c>
      <c r="LF9" s="337">
        <f t="shared" ref="LF9:LF10" si="301">LE9+1</f>
        <v>308</v>
      </c>
      <c r="LG9" s="337">
        <f t="shared" ref="LG9:LG10" si="302">LF9+1</f>
        <v>309</v>
      </c>
      <c r="LH9" s="337">
        <f t="shared" ref="LH9:LH10" si="303">LG9+1</f>
        <v>310</v>
      </c>
      <c r="LI9" s="337">
        <f t="shared" ref="LI9:LI10" si="304">LH9+1</f>
        <v>311</v>
      </c>
      <c r="LJ9" s="337">
        <f t="shared" ref="LJ9:LJ10" si="305">LI9+1</f>
        <v>312</v>
      </c>
      <c r="LK9" s="337">
        <f t="shared" ref="LK9:LK10" si="306">LJ9+1</f>
        <v>313</v>
      </c>
      <c r="LL9" s="337">
        <f t="shared" ref="LL9:LL10" si="307">LK9+1</f>
        <v>314</v>
      </c>
      <c r="LM9" s="337">
        <f t="shared" ref="LM9:LM10" si="308">LL9+1</f>
        <v>315</v>
      </c>
      <c r="LN9" s="337">
        <f t="shared" ref="LN9:LN10" si="309">LM9+1</f>
        <v>316</v>
      </c>
      <c r="LO9" s="337">
        <f t="shared" ref="LO9:LO10" si="310">LN9+1</f>
        <v>317</v>
      </c>
      <c r="LP9" s="337">
        <f t="shared" ref="LP9:LP10" si="311">LO9+1</f>
        <v>318</v>
      </c>
      <c r="LQ9" s="337">
        <f t="shared" ref="LQ9:LQ10" si="312">LP9+1</f>
        <v>319</v>
      </c>
      <c r="LR9" s="337">
        <f t="shared" ref="LR9:LR10" si="313">LQ9+1</f>
        <v>320</v>
      </c>
      <c r="LS9" s="337">
        <f t="shared" ref="LS9:LS10" si="314">LR9+1</f>
        <v>321</v>
      </c>
      <c r="LT9" s="337">
        <f t="shared" ref="LT9:LT10" si="315">LS9+1</f>
        <v>322</v>
      </c>
      <c r="LU9" s="337">
        <f t="shared" ref="LU9:LU10" si="316">LT9+1</f>
        <v>323</v>
      </c>
      <c r="LV9" s="337">
        <f t="shared" ref="LV9:LV10" si="317">LU9+1</f>
        <v>324</v>
      </c>
      <c r="LW9" s="337">
        <f t="shared" ref="LW9:LW10" si="318">LV9+1</f>
        <v>325</v>
      </c>
      <c r="LX9" s="337">
        <f t="shared" ref="LX9:LX10" si="319">LW9+1</f>
        <v>326</v>
      </c>
      <c r="LY9" s="337">
        <f t="shared" ref="LY9:LY10" si="320">LX9+1</f>
        <v>327</v>
      </c>
      <c r="LZ9" s="337">
        <f t="shared" ref="LZ9:LZ10" si="321">LY9+1</f>
        <v>328</v>
      </c>
      <c r="MA9" s="337">
        <f t="shared" ref="MA9:MA10" si="322">LZ9+1</f>
        <v>329</v>
      </c>
      <c r="MB9" s="337">
        <f t="shared" ref="MB9:MB10" si="323">MA9+1</f>
        <v>330</v>
      </c>
      <c r="MC9" s="337">
        <f t="shared" ref="MC9:MC10" si="324">MB9+1</f>
        <v>331</v>
      </c>
      <c r="MD9" s="337">
        <f t="shared" ref="MD9:MD10" si="325">MC9+1</f>
        <v>332</v>
      </c>
      <c r="ME9" s="337">
        <f t="shared" ref="ME9:ME10" si="326">MD9+1</f>
        <v>333</v>
      </c>
      <c r="MF9" s="337">
        <f t="shared" ref="MF9:MF10" si="327">ME9+1</f>
        <v>334</v>
      </c>
      <c r="MG9" s="337">
        <f t="shared" ref="MG9:MG10" si="328">MF9+1</f>
        <v>335</v>
      </c>
      <c r="MH9" s="337">
        <f t="shared" ref="MH9:MH10" si="329">MG9+1</f>
        <v>336</v>
      </c>
      <c r="MI9" s="337">
        <f t="shared" ref="MI9:MI10" si="330">MH9+1</f>
        <v>337</v>
      </c>
      <c r="MJ9" s="337">
        <f t="shared" ref="MJ9:MJ10" si="331">MI9+1</f>
        <v>338</v>
      </c>
      <c r="MK9" s="337">
        <f t="shared" ref="MK9:MK10" si="332">MJ9+1</f>
        <v>339</v>
      </c>
      <c r="ML9" s="337">
        <f t="shared" ref="ML9:ML10" si="333">MK9+1</f>
        <v>340</v>
      </c>
      <c r="MM9" s="337">
        <f t="shared" ref="MM9:MM10" si="334">ML9+1</f>
        <v>341</v>
      </c>
      <c r="MN9" s="337">
        <f t="shared" ref="MN9:MN10" si="335">MM9+1</f>
        <v>342</v>
      </c>
      <c r="MO9" s="337">
        <f t="shared" ref="MO9:MO10" si="336">MN9+1</f>
        <v>343</v>
      </c>
      <c r="MP9" s="337">
        <f t="shared" ref="MP9:MP10" si="337">MO9+1</f>
        <v>344</v>
      </c>
      <c r="MQ9" s="337">
        <f t="shared" ref="MQ9:MQ10" si="338">MP9+1</f>
        <v>345</v>
      </c>
      <c r="MR9" s="337">
        <f t="shared" ref="MR9:MR10" si="339">MQ9+1</f>
        <v>346</v>
      </c>
      <c r="MS9" s="337">
        <f t="shared" ref="MS9:MS10" si="340">MR9+1</f>
        <v>347</v>
      </c>
      <c r="MT9" s="337">
        <f t="shared" ref="MT9:MT10" si="341">MS9+1</f>
        <v>348</v>
      </c>
      <c r="MU9" s="337">
        <f t="shared" ref="MU9:MU10" si="342">MT9+1</f>
        <v>349</v>
      </c>
      <c r="MV9" s="337">
        <f t="shared" ref="MV9:MV10" si="343">MU9+1</f>
        <v>350</v>
      </c>
      <c r="MW9" s="337">
        <f t="shared" ref="MW9:MW10" si="344">MV9+1</f>
        <v>351</v>
      </c>
      <c r="MX9" s="337">
        <f t="shared" ref="MX9:MX10" si="345">MW9+1</f>
        <v>352</v>
      </c>
      <c r="MY9" s="337">
        <f t="shared" ref="MY9:MY10" si="346">MX9+1</f>
        <v>353</v>
      </c>
      <c r="MZ9" s="337">
        <f t="shared" ref="MZ9:MZ10" si="347">MY9+1</f>
        <v>354</v>
      </c>
      <c r="NA9" s="337">
        <f t="shared" ref="NA9:NA10" si="348">MZ9+1</f>
        <v>355</v>
      </c>
      <c r="NB9" s="337">
        <f t="shared" ref="NB9:NB10" si="349">NA9+1</f>
        <v>356</v>
      </c>
      <c r="NC9" s="337">
        <f t="shared" ref="NC9:NC10" si="350">NB9+1</f>
        <v>357</v>
      </c>
      <c r="ND9" s="337">
        <f t="shared" ref="ND9:ND10" si="351">NC9+1</f>
        <v>358</v>
      </c>
      <c r="NE9" s="337">
        <f t="shared" ref="NE9:NE10" si="352">ND9+1</f>
        <v>359</v>
      </c>
      <c r="NF9" s="337">
        <f t="shared" ref="NF9:NF10" si="353">NE9+1</f>
        <v>360</v>
      </c>
      <c r="NG9" s="337">
        <f t="shared" ref="NG9:NG10" si="354">NF9+1</f>
        <v>361</v>
      </c>
      <c r="NH9" s="337">
        <f t="shared" ref="NH9:NH10" si="355">NG9+1</f>
        <v>362</v>
      </c>
      <c r="NI9" s="337">
        <f t="shared" ref="NI9:NI10" si="356">NH9+1</f>
        <v>363</v>
      </c>
      <c r="NJ9" s="337">
        <f t="shared" ref="NJ9:NJ10" si="357">NI9+1</f>
        <v>364</v>
      </c>
      <c r="NK9" s="337">
        <f t="shared" ref="NK9:NK10" si="358">NJ9+1</f>
        <v>365</v>
      </c>
      <c r="NL9" s="337">
        <f t="shared" ref="NL9:NL10" si="359">NK9+1</f>
        <v>366</v>
      </c>
      <c r="NM9" s="337">
        <f t="shared" ref="NM9:NM10" si="360">NL9+1</f>
        <v>367</v>
      </c>
      <c r="NN9" s="337">
        <f t="shared" ref="NN9:NN10" si="361">NM9+1</f>
        <v>368</v>
      </c>
      <c r="NO9" s="337">
        <f t="shared" ref="NO9:NO10" si="362">NN9+1</f>
        <v>369</v>
      </c>
      <c r="NP9" s="337">
        <f t="shared" ref="NP9:NP10" si="363">NO9+1</f>
        <v>370</v>
      </c>
      <c r="NQ9" s="337">
        <f t="shared" ref="NQ9:NQ10" si="364">NP9+1</f>
        <v>371</v>
      </c>
      <c r="NR9" s="337">
        <f t="shared" ref="NR9:NR10" si="365">NQ9+1</f>
        <v>372</v>
      </c>
      <c r="NS9" s="337">
        <f t="shared" ref="NS9:NS10" si="366">NR9+1</f>
        <v>373</v>
      </c>
      <c r="NT9" s="337">
        <f t="shared" ref="NT9:NT10" si="367">NS9+1</f>
        <v>374</v>
      </c>
      <c r="NU9" s="337">
        <f t="shared" ref="NU9:NU10" si="368">NT9+1</f>
        <v>375</v>
      </c>
      <c r="NV9" s="337">
        <f t="shared" ref="NV9:NV10" si="369">NU9+1</f>
        <v>376</v>
      </c>
      <c r="NW9" s="337">
        <f t="shared" ref="NW9:NW10" si="370">NV9+1</f>
        <v>377</v>
      </c>
      <c r="NX9" s="337">
        <f t="shared" ref="NX9:NX10" si="371">NW9+1</f>
        <v>378</v>
      </c>
      <c r="NY9" s="337">
        <f t="shared" ref="NY9:NY10" si="372">NX9+1</f>
        <v>379</v>
      </c>
      <c r="NZ9" s="337">
        <f t="shared" ref="NZ9:NZ10" si="373">NY9+1</f>
        <v>380</v>
      </c>
      <c r="OA9" s="337">
        <f t="shared" ref="OA9:OA10" si="374">NZ9+1</f>
        <v>381</v>
      </c>
      <c r="OB9" s="337">
        <f t="shared" ref="OB9:OB10" si="375">OA9+1</f>
        <v>382</v>
      </c>
      <c r="OC9" s="337">
        <f t="shared" ref="OC9:OC10" si="376">OB9+1</f>
        <v>383</v>
      </c>
      <c r="OD9" s="337">
        <f t="shared" ref="OD9:OD10" si="377">OC9+1</f>
        <v>384</v>
      </c>
      <c r="OE9" s="337">
        <f t="shared" ref="OE9:OE10" si="378">OD9+1</f>
        <v>385</v>
      </c>
      <c r="OF9" s="337">
        <f t="shared" ref="OF9:OF10" si="379">OE9+1</f>
        <v>386</v>
      </c>
      <c r="OG9" s="337">
        <f t="shared" ref="OG9:OG10" si="380">OF9+1</f>
        <v>387</v>
      </c>
      <c r="OH9" s="337">
        <f t="shared" ref="OH9:OH10" si="381">OG9+1</f>
        <v>388</v>
      </c>
      <c r="OI9" s="337">
        <f t="shared" ref="OI9:OI10" si="382">OH9+1</f>
        <v>389</v>
      </c>
      <c r="OJ9" s="337">
        <f t="shared" ref="OJ9:OJ10" si="383">OI9+1</f>
        <v>390</v>
      </c>
      <c r="OK9" s="337">
        <f t="shared" ref="OK9:OK10" si="384">OJ9+1</f>
        <v>391</v>
      </c>
      <c r="OL9" s="337">
        <f t="shared" ref="OL9:OL10" si="385">OK9+1</f>
        <v>392</v>
      </c>
      <c r="OM9" s="337">
        <f t="shared" ref="OM9:OM10" si="386">OL9+1</f>
        <v>393</v>
      </c>
      <c r="ON9" s="337">
        <f t="shared" ref="ON9:ON10" si="387">OM9+1</f>
        <v>394</v>
      </c>
      <c r="OO9" s="337">
        <f t="shared" ref="OO9:OO10" si="388">ON9+1</f>
        <v>395</v>
      </c>
      <c r="OP9" s="337">
        <f t="shared" ref="OP9:OP10" si="389">OO9+1</f>
        <v>396</v>
      </c>
      <c r="OQ9" s="337">
        <f t="shared" ref="OQ9:OQ10" si="390">OP9+1</f>
        <v>397</v>
      </c>
      <c r="OR9" s="337">
        <f t="shared" ref="OR9:OR10" si="391">OQ9+1</f>
        <v>398</v>
      </c>
      <c r="OS9" s="337">
        <f t="shared" ref="OS9:OS10" si="392">OR9+1</f>
        <v>399</v>
      </c>
      <c r="OT9" s="337">
        <f t="shared" ref="OT9:OT10" si="393">OS9+1</f>
        <v>400</v>
      </c>
      <c r="OU9" s="337">
        <f t="shared" ref="OU9:OU10" si="394">OT9+1</f>
        <v>401</v>
      </c>
      <c r="OV9" s="337">
        <f t="shared" ref="OV9:OV10" si="395">OU9+1</f>
        <v>402</v>
      </c>
      <c r="OW9" s="337">
        <f t="shared" ref="OW9:OW10" si="396">OV9+1</f>
        <v>403</v>
      </c>
      <c r="OX9" s="337">
        <f t="shared" ref="OX9:OX10" si="397">OW9+1</f>
        <v>404</v>
      </c>
      <c r="OY9" s="337">
        <f t="shared" ref="OY9:OY10" si="398">OX9+1</f>
        <v>405</v>
      </c>
      <c r="OZ9" s="337">
        <f t="shared" ref="OZ9:OZ10" si="399">OY9+1</f>
        <v>406</v>
      </c>
      <c r="PA9" s="337">
        <f t="shared" ref="PA9:PA10" si="400">OZ9+1</f>
        <v>407</v>
      </c>
      <c r="PB9" s="337">
        <f t="shared" ref="PB9:PB10" si="401">PA9+1</f>
        <v>408</v>
      </c>
      <c r="PC9" s="337">
        <f t="shared" ref="PC9:PC10" si="402">PB9+1</f>
        <v>409</v>
      </c>
      <c r="PD9" s="337">
        <f t="shared" ref="PD9:PD10" si="403">PC9+1</f>
        <v>410</v>
      </c>
      <c r="PE9" s="337">
        <f t="shared" ref="PE9:PE10" si="404">PD9+1</f>
        <v>411</v>
      </c>
      <c r="PF9" s="337">
        <f t="shared" ref="PF9:PF10" si="405">PE9+1</f>
        <v>412</v>
      </c>
      <c r="PG9" s="337">
        <f t="shared" ref="PG9:PG10" si="406">PF9+1</f>
        <v>413</v>
      </c>
      <c r="PH9" s="337">
        <f t="shared" ref="PH9:PH10" si="407">PG9+1</f>
        <v>414</v>
      </c>
      <c r="PI9" s="337">
        <f t="shared" ref="PI9:PI10" si="408">PH9+1</f>
        <v>415</v>
      </c>
      <c r="PJ9" s="337">
        <f t="shared" ref="PJ9:PJ10" si="409">PI9+1</f>
        <v>416</v>
      </c>
      <c r="PK9" s="337">
        <f t="shared" ref="PK9:PK10" si="410">PJ9+1</f>
        <v>417</v>
      </c>
      <c r="PL9" s="337">
        <f t="shared" ref="PL9:PL10" si="411">PK9+1</f>
        <v>418</v>
      </c>
      <c r="PM9" s="337">
        <f t="shared" ref="PM9:PM10" si="412">PL9+1</f>
        <v>419</v>
      </c>
      <c r="PN9" s="337">
        <f t="shared" ref="PN9:PN10" si="413">PM9+1</f>
        <v>420</v>
      </c>
      <c r="PO9" s="337">
        <f t="shared" ref="PO9:PO10" si="414">PN9+1</f>
        <v>421</v>
      </c>
      <c r="PP9" s="337">
        <f t="shared" ref="PP9:PP10" si="415">PO9+1</f>
        <v>422</v>
      </c>
      <c r="PQ9" s="337">
        <f t="shared" ref="PQ9:PQ10" si="416">PP9+1</f>
        <v>423</v>
      </c>
      <c r="PR9" s="337">
        <f t="shared" ref="PR9:PR10" si="417">PQ9+1</f>
        <v>424</v>
      </c>
      <c r="PS9" s="337">
        <f t="shared" ref="PS9:PS10" si="418">PR9+1</f>
        <v>425</v>
      </c>
      <c r="PT9" s="337">
        <f t="shared" ref="PT9:PT10" si="419">PS9+1</f>
        <v>426</v>
      </c>
      <c r="PU9" s="337">
        <f t="shared" ref="PU9:PU10" si="420">PT9+1</f>
        <v>427</v>
      </c>
      <c r="PV9" s="337">
        <f t="shared" ref="PV9:PV10" si="421">PU9+1</f>
        <v>428</v>
      </c>
      <c r="PW9" s="337">
        <f t="shared" ref="PW9:PW10" si="422">PV9+1</f>
        <v>429</v>
      </c>
      <c r="PX9" s="337">
        <f t="shared" ref="PX9:PX10" si="423">PW9+1</f>
        <v>430</v>
      </c>
      <c r="PY9" s="337">
        <f t="shared" ref="PY9:PY10" si="424">PX9+1</f>
        <v>431</v>
      </c>
      <c r="PZ9" s="337">
        <f t="shared" ref="PZ9:PZ10" si="425">PY9+1</f>
        <v>432</v>
      </c>
      <c r="QA9" s="337">
        <f t="shared" ref="QA9:QA10" si="426">PZ9+1</f>
        <v>433</v>
      </c>
      <c r="QB9" s="337">
        <f t="shared" ref="QB9:QB10" si="427">QA9+1</f>
        <v>434</v>
      </c>
      <c r="QC9" s="337">
        <f t="shared" ref="QC9:QC10" si="428">QB9+1</f>
        <v>435</v>
      </c>
      <c r="QD9" s="337">
        <f t="shared" ref="QD9:QD10" si="429">QC9+1</f>
        <v>436</v>
      </c>
      <c r="QE9" s="337">
        <f t="shared" ref="QE9:QE10" si="430">QD9+1</f>
        <v>437</v>
      </c>
      <c r="QF9" s="337">
        <f t="shared" ref="QF9:QF10" si="431">QE9+1</f>
        <v>438</v>
      </c>
      <c r="QG9" s="337">
        <f t="shared" ref="QG9:QG10" si="432">QF9+1</f>
        <v>439</v>
      </c>
      <c r="QH9" s="337">
        <f t="shared" ref="QH9:QH10" si="433">QG9+1</f>
        <v>440</v>
      </c>
      <c r="QI9" s="337">
        <f t="shared" ref="QI9:QI10" si="434">QH9+1</f>
        <v>441</v>
      </c>
      <c r="QJ9" s="337">
        <f t="shared" ref="QJ9:QJ10" si="435">QI9+1</f>
        <v>442</v>
      </c>
      <c r="QK9" s="337">
        <f t="shared" ref="QK9:QK10" si="436">QJ9+1</f>
        <v>443</v>
      </c>
      <c r="QL9" s="337">
        <f t="shared" ref="QL9:QL10" si="437">QK9+1</f>
        <v>444</v>
      </c>
      <c r="QM9" s="337">
        <f t="shared" ref="QM9:QM10" si="438">QL9+1</f>
        <v>445</v>
      </c>
      <c r="QN9" s="337">
        <f t="shared" ref="QN9:QN10" si="439">QM9+1</f>
        <v>446</v>
      </c>
      <c r="QO9" s="337">
        <f t="shared" ref="QO9:QO10" si="440">QN9+1</f>
        <v>447</v>
      </c>
      <c r="QP9" s="337">
        <f t="shared" ref="QP9:QP10" si="441">QO9+1</f>
        <v>448</v>
      </c>
      <c r="QQ9" s="337">
        <f t="shared" ref="QQ9:QQ10" si="442">QP9+1</f>
        <v>449</v>
      </c>
      <c r="QR9" s="337">
        <f t="shared" ref="QR9:QR10" si="443">QQ9+1</f>
        <v>450</v>
      </c>
      <c r="QS9" s="337">
        <f t="shared" ref="QS9:QS10" si="444">QR9+1</f>
        <v>451</v>
      </c>
      <c r="QT9" s="337">
        <f t="shared" ref="QT9:QT10" si="445">QS9+1</f>
        <v>452</v>
      </c>
      <c r="QU9" s="337">
        <f t="shared" ref="QU9:QU10" si="446">QT9+1</f>
        <v>453</v>
      </c>
      <c r="QV9" s="337">
        <f t="shared" ref="QV9:QV10" si="447">QU9+1</f>
        <v>454</v>
      </c>
      <c r="QW9" s="337">
        <f t="shared" ref="QW9:QW10" si="448">QV9+1</f>
        <v>455</v>
      </c>
      <c r="QX9" s="337">
        <f t="shared" ref="QX9:QX10" si="449">QW9+1</f>
        <v>456</v>
      </c>
      <c r="QY9" s="337">
        <f t="shared" ref="QY9:QY10" si="450">QX9+1</f>
        <v>457</v>
      </c>
      <c r="QZ9" s="337">
        <f t="shared" ref="QZ9:QZ10" si="451">QY9+1</f>
        <v>458</v>
      </c>
      <c r="RA9" s="337">
        <f t="shared" ref="RA9:RA10" si="452">QZ9+1</f>
        <v>459</v>
      </c>
      <c r="RB9" s="337">
        <f t="shared" ref="RB9:RB10" si="453">RA9+1</f>
        <v>460</v>
      </c>
      <c r="RC9" s="337">
        <f t="shared" ref="RC9:RC10" si="454">RB9+1</f>
        <v>461</v>
      </c>
      <c r="RD9" s="337">
        <f t="shared" ref="RD9:RD10" si="455">RC9+1</f>
        <v>462</v>
      </c>
      <c r="RE9" s="337">
        <f t="shared" ref="RE9:RE10" si="456">RD9+1</f>
        <v>463</v>
      </c>
      <c r="RF9" s="337">
        <f t="shared" ref="RF9:RF10" si="457">RE9+1</f>
        <v>464</v>
      </c>
      <c r="RG9" s="337">
        <f t="shared" ref="RG9:RG10" si="458">RF9+1</f>
        <v>465</v>
      </c>
      <c r="RH9" s="337">
        <f t="shared" ref="RH9:RH10" si="459">RG9+1</f>
        <v>466</v>
      </c>
      <c r="RI9" s="337">
        <f t="shared" ref="RI9:RI10" si="460">RH9+1</f>
        <v>467</v>
      </c>
      <c r="RJ9" s="337">
        <f t="shared" ref="RJ9:RJ10" si="461">RI9+1</f>
        <v>468</v>
      </c>
      <c r="RK9" s="337">
        <f t="shared" ref="RK9:RK10" si="462">RJ9+1</f>
        <v>469</v>
      </c>
      <c r="RL9" s="337">
        <f t="shared" ref="RL9:RL10" si="463">RK9+1</f>
        <v>470</v>
      </c>
      <c r="RM9" s="337">
        <f t="shared" ref="RM9:RM10" si="464">RL9+1</f>
        <v>471</v>
      </c>
      <c r="RN9" s="337">
        <f t="shared" ref="RN9:RN10" si="465">RM9+1</f>
        <v>472</v>
      </c>
      <c r="RO9" s="337">
        <f t="shared" ref="RO9:RO10" si="466">RN9+1</f>
        <v>473</v>
      </c>
      <c r="RP9" s="337">
        <f t="shared" ref="RP9:RP10" si="467">RO9+1</f>
        <v>474</v>
      </c>
      <c r="RQ9" s="337">
        <f t="shared" ref="RQ9:RQ10" si="468">RP9+1</f>
        <v>475</v>
      </c>
      <c r="RR9" s="337">
        <f t="shared" ref="RR9:RR10" si="469">RQ9+1</f>
        <v>476</v>
      </c>
      <c r="RS9" s="337">
        <f t="shared" ref="RS9:RS10" si="470">RR9+1</f>
        <v>477</v>
      </c>
      <c r="RT9" s="337">
        <f t="shared" ref="RT9:RT10" si="471">RS9+1</f>
        <v>478</v>
      </c>
      <c r="RU9" s="337">
        <f t="shared" ref="RU9:RU10" si="472">RT9+1</f>
        <v>479</v>
      </c>
      <c r="RV9" s="337">
        <f t="shared" ref="RV9:RV10" si="473">RU9+1</f>
        <v>480</v>
      </c>
      <c r="RW9" s="337">
        <f t="shared" ref="RW9:RW10" si="474">RV9+1</f>
        <v>481</v>
      </c>
      <c r="RX9" s="337">
        <f t="shared" ref="RX9:RX10" si="475">RW9+1</f>
        <v>482</v>
      </c>
      <c r="RY9" s="337">
        <f t="shared" ref="RY9:RY10" si="476">RX9+1</f>
        <v>483</v>
      </c>
      <c r="RZ9" s="337">
        <f t="shared" ref="RZ9:RZ10" si="477">RY9+1</f>
        <v>484</v>
      </c>
      <c r="SA9" s="337">
        <f t="shared" ref="SA9:SA10" si="478">RZ9+1</f>
        <v>485</v>
      </c>
      <c r="SB9" s="337">
        <f t="shared" ref="SB9:SB10" si="479">SA9+1</f>
        <v>486</v>
      </c>
      <c r="SC9" s="337">
        <f t="shared" ref="SC9:SC10" si="480">SB9+1</f>
        <v>487</v>
      </c>
      <c r="SD9" s="337">
        <f t="shared" ref="SD9:SD10" si="481">SC9+1</f>
        <v>488</v>
      </c>
      <c r="SE9" s="337">
        <f t="shared" ref="SE9:SE10" si="482">SD9+1</f>
        <v>489</v>
      </c>
      <c r="SF9" s="337">
        <f t="shared" ref="SF9:SF10" si="483">SE9+1</f>
        <v>490</v>
      </c>
      <c r="SG9" s="337">
        <f t="shared" ref="SG9:SG10" si="484">SF9+1</f>
        <v>491</v>
      </c>
      <c r="SH9" s="337">
        <f t="shared" ref="SH9:SH10" si="485">SG9+1</f>
        <v>492</v>
      </c>
      <c r="SI9" s="337">
        <f t="shared" ref="SI9:SI10" si="486">SH9+1</f>
        <v>493</v>
      </c>
      <c r="SJ9" s="337">
        <f t="shared" ref="SJ9:SJ10" si="487">SI9+1</f>
        <v>494</v>
      </c>
      <c r="SK9" s="337">
        <f t="shared" ref="SK9:SK10" si="488">SJ9+1</f>
        <v>495</v>
      </c>
      <c r="SL9" s="337">
        <f t="shared" ref="SL9:SL10" si="489">SK9+1</f>
        <v>496</v>
      </c>
      <c r="SM9" s="337">
        <f t="shared" ref="SM9:SM10" si="490">SL9+1</f>
        <v>497</v>
      </c>
      <c r="SN9" s="337">
        <f t="shared" ref="SN9:SN10" si="491">SM9+1</f>
        <v>498</v>
      </c>
      <c r="SO9" s="337">
        <f t="shared" ref="SO9:SO10" si="492">SN9+1</f>
        <v>499</v>
      </c>
      <c r="SP9" s="337">
        <f t="shared" ref="SP9:SP10" si="493">SO9+1</f>
        <v>500</v>
      </c>
      <c r="SQ9" s="337">
        <f t="shared" ref="SQ9:SQ10" si="494">SP9+1</f>
        <v>501</v>
      </c>
      <c r="SR9" s="337">
        <f t="shared" ref="SR9:SR10" si="495">SQ9+1</f>
        <v>502</v>
      </c>
      <c r="SS9" s="337">
        <f t="shared" ref="SS9:SS10" si="496">SR9+1</f>
        <v>503</v>
      </c>
      <c r="ST9" s="337">
        <f t="shared" ref="ST9:ST10" si="497">SS9+1</f>
        <v>504</v>
      </c>
      <c r="SU9" s="337">
        <f t="shared" ref="SU9:SU10" si="498">ST9+1</f>
        <v>505</v>
      </c>
      <c r="SV9" s="337">
        <f t="shared" ref="SV9:SV10" si="499">SU9+1</f>
        <v>506</v>
      </c>
      <c r="SW9" s="337">
        <f t="shared" ref="SW9:SW10" si="500">SV9+1</f>
        <v>507</v>
      </c>
      <c r="SX9" s="337">
        <f t="shared" ref="SX9:SX10" si="501">SW9+1</f>
        <v>508</v>
      </c>
      <c r="SY9" s="337">
        <f t="shared" ref="SY9:SY10" si="502">SX9+1</f>
        <v>509</v>
      </c>
      <c r="SZ9" s="337">
        <f t="shared" ref="SZ9:SZ10" si="503">SY9+1</f>
        <v>510</v>
      </c>
      <c r="TA9" s="337">
        <f t="shared" ref="TA9:TA10" si="504">SZ9+1</f>
        <v>511</v>
      </c>
      <c r="TB9" s="337">
        <f t="shared" ref="TB9:TB10" si="505">TA9+1</f>
        <v>512</v>
      </c>
      <c r="TC9" s="337">
        <f t="shared" ref="TC9:TC10" si="506">TB9+1</f>
        <v>513</v>
      </c>
      <c r="TD9" s="337">
        <f t="shared" ref="TD9:TD10" si="507">TC9+1</f>
        <v>514</v>
      </c>
      <c r="TE9" s="337">
        <f t="shared" ref="TE9:TE10" si="508">TD9+1</f>
        <v>515</v>
      </c>
      <c r="TF9" s="337">
        <f t="shared" ref="TF9:TF10" si="509">TE9+1</f>
        <v>516</v>
      </c>
      <c r="TG9" s="337">
        <f t="shared" ref="TG9:TG10" si="510">TF9+1</f>
        <v>517</v>
      </c>
      <c r="TH9" s="337">
        <f t="shared" ref="TH9:TH10" si="511">TG9+1</f>
        <v>518</v>
      </c>
      <c r="TI9" s="337">
        <f t="shared" ref="TI9:TI10" si="512">TH9+1</f>
        <v>519</v>
      </c>
      <c r="TJ9" s="337">
        <f t="shared" ref="TJ9:TJ10" si="513">TI9+1</f>
        <v>520</v>
      </c>
      <c r="TK9" s="337">
        <f t="shared" ref="TK9:TK10" si="514">TJ9+1</f>
        <v>521</v>
      </c>
      <c r="TL9" s="337">
        <f t="shared" ref="TL9:TL10" si="515">TK9+1</f>
        <v>522</v>
      </c>
      <c r="TM9" s="337">
        <f t="shared" ref="TM9:TM10" si="516">TL9+1</f>
        <v>523</v>
      </c>
      <c r="TN9" s="337">
        <f t="shared" ref="TN9:TN10" si="517">TM9+1</f>
        <v>524</v>
      </c>
      <c r="TO9" s="337">
        <f t="shared" ref="TO9:TO10" si="518">TN9+1</f>
        <v>525</v>
      </c>
      <c r="TP9" s="337">
        <f t="shared" ref="TP9:TP10" si="519">TO9+1</f>
        <v>526</v>
      </c>
      <c r="TQ9" s="337">
        <f t="shared" ref="TQ9:TQ10" si="520">TP9+1</f>
        <v>527</v>
      </c>
      <c r="TR9" s="337">
        <f t="shared" ref="TR9:TR10" si="521">TQ9+1</f>
        <v>528</v>
      </c>
      <c r="TS9" s="337">
        <f t="shared" ref="TS9:TS10" si="522">TR9+1</f>
        <v>529</v>
      </c>
      <c r="TT9" s="337">
        <f t="shared" ref="TT9:TT10" si="523">TS9+1</f>
        <v>530</v>
      </c>
      <c r="TU9" s="337">
        <f t="shared" ref="TU9:TU10" si="524">TT9+1</f>
        <v>531</v>
      </c>
      <c r="TV9" s="337">
        <f t="shared" ref="TV9:TV10" si="525">TU9+1</f>
        <v>532</v>
      </c>
      <c r="TW9" s="337">
        <f t="shared" ref="TW9:TW10" si="526">TV9+1</f>
        <v>533</v>
      </c>
      <c r="TX9" s="337">
        <f t="shared" ref="TX9:TX10" si="527">TW9+1</f>
        <v>534</v>
      </c>
      <c r="TY9" s="337">
        <f t="shared" ref="TY9:TY10" si="528">TX9+1</f>
        <v>535</v>
      </c>
      <c r="TZ9" s="337">
        <f t="shared" ref="TZ9:TZ10" si="529">TY9+1</f>
        <v>536</v>
      </c>
      <c r="UA9" s="337">
        <f t="shared" ref="UA9:UA10" si="530">TZ9+1</f>
        <v>537</v>
      </c>
      <c r="UB9" s="337">
        <f t="shared" ref="UB9:UB10" si="531">UA9+1</f>
        <v>538</v>
      </c>
      <c r="UC9" s="337">
        <f t="shared" ref="UC9:UC10" si="532">UB9+1</f>
        <v>539</v>
      </c>
      <c r="UD9" s="337">
        <f t="shared" ref="UD9:UD10" si="533">UC9+1</f>
        <v>540</v>
      </c>
      <c r="UE9" s="337">
        <f t="shared" ref="UE9:UE10" si="534">UD9+1</f>
        <v>541</v>
      </c>
      <c r="UF9" s="337">
        <f t="shared" ref="UF9:UF10" si="535">UE9+1</f>
        <v>542</v>
      </c>
      <c r="UG9" s="337">
        <f t="shared" ref="UG9:UG10" si="536">UF9+1</f>
        <v>543</v>
      </c>
      <c r="UH9" s="337">
        <f t="shared" ref="UH9:UH10" si="537">UG9+1</f>
        <v>544</v>
      </c>
      <c r="UI9" s="337">
        <f t="shared" ref="UI9:UI10" si="538">UH9+1</f>
        <v>545</v>
      </c>
      <c r="UJ9" s="337">
        <f t="shared" ref="UJ9:UJ10" si="539">UI9+1</f>
        <v>546</v>
      </c>
      <c r="UK9" s="337">
        <f t="shared" ref="UK9:UK10" si="540">UJ9+1</f>
        <v>547</v>
      </c>
      <c r="UL9" s="337">
        <f t="shared" ref="UL9:UL10" si="541">UK9+1</f>
        <v>548</v>
      </c>
      <c r="UM9" s="337">
        <f t="shared" ref="UM9:UM10" si="542">UL9+1</f>
        <v>549</v>
      </c>
      <c r="UN9" s="337">
        <f t="shared" ref="UN9:UN10" si="543">UM9+1</f>
        <v>550</v>
      </c>
      <c r="UO9" s="337">
        <f t="shared" ref="UO9:UO10" si="544">UN9+1</f>
        <v>551</v>
      </c>
      <c r="UP9" s="337">
        <f t="shared" ref="UP9:UP10" si="545">UO9+1</f>
        <v>552</v>
      </c>
      <c r="UQ9" s="337">
        <f t="shared" ref="UQ9:UQ10" si="546">UP9+1</f>
        <v>553</v>
      </c>
      <c r="UR9" s="337">
        <f t="shared" ref="UR9:UR10" si="547">UQ9+1</f>
        <v>554</v>
      </c>
      <c r="US9" s="337">
        <f t="shared" ref="US9:US10" si="548">UR9+1</f>
        <v>555</v>
      </c>
      <c r="UT9" s="337">
        <f t="shared" ref="UT9:UT10" si="549">US9+1</f>
        <v>556</v>
      </c>
      <c r="UU9" s="337">
        <f t="shared" ref="UU9:UU10" si="550">UT9+1</f>
        <v>557</v>
      </c>
      <c r="UV9" s="337">
        <f t="shared" ref="UV9:UV10" si="551">UU9+1</f>
        <v>558</v>
      </c>
      <c r="UW9" s="337">
        <f t="shared" ref="UW9:UW10" si="552">UV9+1</f>
        <v>559</v>
      </c>
      <c r="UX9" s="337">
        <f t="shared" ref="UX9:UX10" si="553">UW9+1</f>
        <v>560</v>
      </c>
      <c r="UY9" s="337">
        <f t="shared" ref="UY9:UY10" si="554">UX9+1</f>
        <v>561</v>
      </c>
      <c r="UZ9" s="337">
        <f t="shared" ref="UZ9:UZ10" si="555">UY9+1</f>
        <v>562</v>
      </c>
      <c r="VA9" s="337">
        <f t="shared" ref="VA9:VA10" si="556">UZ9+1</f>
        <v>563</v>
      </c>
      <c r="VB9" s="337">
        <f t="shared" ref="VB9:VB10" si="557">VA9+1</f>
        <v>564</v>
      </c>
      <c r="VC9" s="337">
        <f t="shared" ref="VC9:VC10" si="558">VB9+1</f>
        <v>565</v>
      </c>
      <c r="VD9" s="337">
        <f t="shared" ref="VD9:VD10" si="559">VC9+1</f>
        <v>566</v>
      </c>
      <c r="VE9" s="337">
        <f t="shared" ref="VE9:VE10" si="560">VD9+1</f>
        <v>567</v>
      </c>
      <c r="VF9" s="337">
        <f t="shared" ref="VF9:VF10" si="561">VE9+1</f>
        <v>568</v>
      </c>
      <c r="VG9" s="337">
        <f t="shared" ref="VG9:VG10" si="562">VF9+1</f>
        <v>569</v>
      </c>
      <c r="VH9" s="337">
        <f t="shared" ref="VH9:VH10" si="563">VG9+1</f>
        <v>570</v>
      </c>
      <c r="VI9" s="337">
        <f t="shared" ref="VI9:VI10" si="564">VH9+1</f>
        <v>571</v>
      </c>
      <c r="VJ9" s="337">
        <f t="shared" ref="VJ9:VJ10" si="565">VI9+1</f>
        <v>572</v>
      </c>
      <c r="VK9" s="337">
        <f t="shared" ref="VK9:VK10" si="566">VJ9+1</f>
        <v>573</v>
      </c>
      <c r="VL9" s="337">
        <f t="shared" ref="VL9:VL10" si="567">VK9+1</f>
        <v>574</v>
      </c>
      <c r="VM9" s="337">
        <f t="shared" ref="VM9:VM10" si="568">VL9+1</f>
        <v>575</v>
      </c>
      <c r="VN9" s="337">
        <f t="shared" ref="VN9:VN10" si="569">VM9+1</f>
        <v>576</v>
      </c>
      <c r="VO9" s="337">
        <f t="shared" ref="VO9:VO10" si="570">VN9+1</f>
        <v>577</v>
      </c>
      <c r="VP9" s="337">
        <f t="shared" ref="VP9:VP10" si="571">VO9+1</f>
        <v>578</v>
      </c>
      <c r="VQ9" s="337">
        <f t="shared" ref="VQ9:VQ10" si="572">VP9+1</f>
        <v>579</v>
      </c>
      <c r="VR9" s="337">
        <f t="shared" ref="VR9:VR10" si="573">VQ9+1</f>
        <v>580</v>
      </c>
      <c r="VS9" s="337">
        <f t="shared" ref="VS9:VS10" si="574">VR9+1</f>
        <v>581</v>
      </c>
      <c r="VT9" s="337">
        <f t="shared" ref="VT9:VT10" si="575">VS9+1</f>
        <v>582</v>
      </c>
      <c r="VU9" s="337">
        <f t="shared" ref="VU9:VU10" si="576">VT9+1</f>
        <v>583</v>
      </c>
      <c r="VV9" s="337">
        <f t="shared" ref="VV9:VV10" si="577">VU9+1</f>
        <v>584</v>
      </c>
      <c r="VW9" s="337">
        <f t="shared" ref="VW9:VW10" si="578">VV9+1</f>
        <v>585</v>
      </c>
      <c r="VX9" s="337">
        <f t="shared" ref="VX9:VX10" si="579">VW9+1</f>
        <v>586</v>
      </c>
      <c r="VY9" s="337">
        <f t="shared" ref="VY9:VY10" si="580">VX9+1</f>
        <v>587</v>
      </c>
      <c r="VZ9" s="337">
        <f t="shared" ref="VZ9:VZ10" si="581">VY9+1</f>
        <v>588</v>
      </c>
      <c r="WA9" s="337">
        <f t="shared" ref="WA9:WA10" si="582">VZ9+1</f>
        <v>589</v>
      </c>
      <c r="WB9" s="337">
        <f t="shared" ref="WB9:WB10" si="583">WA9+1</f>
        <v>590</v>
      </c>
      <c r="WC9" s="337">
        <f t="shared" ref="WC9:WC10" si="584">WB9+1</f>
        <v>591</v>
      </c>
      <c r="WD9" s="337">
        <f t="shared" ref="WD9:WD10" si="585">WC9+1</f>
        <v>592</v>
      </c>
      <c r="WE9" s="337">
        <f t="shared" ref="WE9:WE10" si="586">WD9+1</f>
        <v>593</v>
      </c>
      <c r="WF9" s="337">
        <f t="shared" ref="WF9:WF10" si="587">WE9+1</f>
        <v>594</v>
      </c>
      <c r="WG9" s="337">
        <f t="shared" ref="WG9:WG10" si="588">WF9+1</f>
        <v>595</v>
      </c>
      <c r="WH9" s="337">
        <f t="shared" ref="WH9:WH10" si="589">WG9+1</f>
        <v>596</v>
      </c>
      <c r="WI9" s="337">
        <f t="shared" ref="WI9:WI10" si="590">WH9+1</f>
        <v>597</v>
      </c>
      <c r="WJ9" s="337">
        <f t="shared" ref="WJ9:WJ10" si="591">WI9+1</f>
        <v>598</v>
      </c>
      <c r="WK9" s="337">
        <f t="shared" ref="WK9:WK10" si="592">WJ9+1</f>
        <v>599</v>
      </c>
      <c r="WL9" s="337">
        <f t="shared" ref="WL9:WL10" si="593">WK9+1</f>
        <v>600</v>
      </c>
      <c r="WM9" s="337">
        <f t="shared" ref="WM9:WM10" si="594">WL9+1</f>
        <v>601</v>
      </c>
      <c r="WN9" s="337">
        <f t="shared" ref="WN9:WN10" si="595">WM9+1</f>
        <v>602</v>
      </c>
      <c r="WO9" s="337">
        <f t="shared" ref="WO9:WO10" si="596">WN9+1</f>
        <v>603</v>
      </c>
      <c r="WP9" s="337">
        <f t="shared" ref="WP9:WP10" si="597">WO9+1</f>
        <v>604</v>
      </c>
      <c r="WQ9" s="337">
        <f t="shared" ref="WQ9:WQ10" si="598">WP9+1</f>
        <v>605</v>
      </c>
      <c r="WR9" s="337">
        <f t="shared" ref="WR9:WR10" si="599">WQ9+1</f>
        <v>606</v>
      </c>
      <c r="WS9" s="337">
        <f t="shared" ref="WS9:WS10" si="600">WR9+1</f>
        <v>607</v>
      </c>
      <c r="WT9" s="337">
        <f t="shared" ref="WT9:WT10" si="601">WS9+1</f>
        <v>608</v>
      </c>
      <c r="WU9" s="337">
        <f t="shared" ref="WU9:WU10" si="602">WT9+1</f>
        <v>609</v>
      </c>
      <c r="WV9" s="337">
        <f t="shared" ref="WV9:WV10" si="603">WU9+1</f>
        <v>610</v>
      </c>
      <c r="WW9" s="337">
        <f t="shared" ref="WW9:WW10" si="604">WV9+1</f>
        <v>611</v>
      </c>
      <c r="WX9" s="337">
        <f t="shared" ref="WX9:WX10" si="605">WW9+1</f>
        <v>612</v>
      </c>
      <c r="WY9" s="337">
        <f t="shared" ref="WY9:WY10" si="606">WX9+1</f>
        <v>613</v>
      </c>
      <c r="WZ9" s="337">
        <f t="shared" ref="WZ9:WZ10" si="607">WY9+1</f>
        <v>614</v>
      </c>
      <c r="XA9" s="337">
        <f t="shared" ref="XA9:XA10" si="608">WZ9+1</f>
        <v>615</v>
      </c>
      <c r="XB9" s="337">
        <f t="shared" ref="XB9:XB10" si="609">XA9+1</f>
        <v>616</v>
      </c>
      <c r="XC9" s="337">
        <f t="shared" ref="XC9:XC10" si="610">XB9+1</f>
        <v>617</v>
      </c>
      <c r="XD9" s="337">
        <f t="shared" ref="XD9:XD10" si="611">XC9+1</f>
        <v>618</v>
      </c>
      <c r="XE9" s="337">
        <f t="shared" ref="XE9:XE10" si="612">XD9+1</f>
        <v>619</v>
      </c>
      <c r="XF9" s="337">
        <f t="shared" ref="XF9:XF10" si="613">XE9+1</f>
        <v>620</v>
      </c>
      <c r="XG9" s="337">
        <f t="shared" ref="XG9:XG10" si="614">XF9+1</f>
        <v>621</v>
      </c>
      <c r="XH9" s="337">
        <f t="shared" ref="XH9:XH10" si="615">XG9+1</f>
        <v>622</v>
      </c>
      <c r="XI9" s="337">
        <f t="shared" ref="XI9:XI10" si="616">XH9+1</f>
        <v>623</v>
      </c>
      <c r="XJ9" s="337">
        <f t="shared" ref="XJ9:XJ10" si="617">XI9+1</f>
        <v>624</v>
      </c>
      <c r="XK9" s="337">
        <f t="shared" ref="XK9:XK10" si="618">XJ9+1</f>
        <v>625</v>
      </c>
      <c r="XL9" s="337">
        <f t="shared" ref="XL9:XL10" si="619">XK9+1</f>
        <v>626</v>
      </c>
      <c r="XM9" s="337">
        <f t="shared" ref="XM9:XM10" si="620">XL9+1</f>
        <v>627</v>
      </c>
      <c r="XN9" s="337">
        <f t="shared" ref="XN9:XN10" si="621">XM9+1</f>
        <v>628</v>
      </c>
      <c r="XO9" s="337">
        <f t="shared" ref="XO9:XO10" si="622">XN9+1</f>
        <v>629</v>
      </c>
      <c r="XP9" s="337">
        <f t="shared" ref="XP9:XP10" si="623">XO9+1</f>
        <v>630</v>
      </c>
      <c r="XQ9" s="337">
        <f t="shared" ref="XQ9:XQ10" si="624">XP9+1</f>
        <v>631</v>
      </c>
      <c r="XR9" s="337">
        <f t="shared" ref="XR9:XR10" si="625">XQ9+1</f>
        <v>632</v>
      </c>
      <c r="XS9" s="337">
        <f t="shared" ref="XS9:XS10" si="626">XR9+1</f>
        <v>633</v>
      </c>
      <c r="XT9" s="337">
        <f t="shared" ref="XT9:XT10" si="627">XS9+1</f>
        <v>634</v>
      </c>
      <c r="XU9" s="337">
        <f t="shared" ref="XU9:XU10" si="628">XT9+1</f>
        <v>635</v>
      </c>
      <c r="XV9" s="337">
        <f t="shared" ref="XV9:XV10" si="629">XU9+1</f>
        <v>636</v>
      </c>
      <c r="XW9" s="337">
        <f t="shared" ref="XW9:XW10" si="630">XV9+1</f>
        <v>637</v>
      </c>
      <c r="XX9" s="337">
        <f t="shared" ref="XX9:XX10" si="631">XW9+1</f>
        <v>638</v>
      </c>
      <c r="XY9" s="337">
        <f t="shared" ref="XY9:XY10" si="632">XX9+1</f>
        <v>639</v>
      </c>
      <c r="XZ9" s="337">
        <f t="shared" ref="XZ9:XZ10" si="633">XY9+1</f>
        <v>640</v>
      </c>
      <c r="YA9" s="337">
        <f t="shared" ref="YA9:YA10" si="634">XZ9+1</f>
        <v>641</v>
      </c>
      <c r="YB9" s="337">
        <f t="shared" ref="YB9:YB10" si="635">YA9+1</f>
        <v>642</v>
      </c>
      <c r="YC9" s="337">
        <f t="shared" ref="YC9:YC10" si="636">YB9+1</f>
        <v>643</v>
      </c>
      <c r="YD9" s="337">
        <f t="shared" ref="YD9:YD10" si="637">YC9+1</f>
        <v>644</v>
      </c>
      <c r="YE9" s="337">
        <f t="shared" ref="YE9:YE10" si="638">YD9+1</f>
        <v>645</v>
      </c>
      <c r="YF9" s="337">
        <f t="shared" ref="YF9:YF10" si="639">YE9+1</f>
        <v>646</v>
      </c>
      <c r="YG9" s="337">
        <f t="shared" ref="YG9:YG10" si="640">YF9+1</f>
        <v>647</v>
      </c>
      <c r="YH9" s="337">
        <f t="shared" ref="YH9:YH10" si="641">YG9+1</f>
        <v>648</v>
      </c>
      <c r="YI9" s="337">
        <f t="shared" ref="YI9:YI10" si="642">YH9+1</f>
        <v>649</v>
      </c>
      <c r="YJ9" s="337">
        <f t="shared" ref="YJ9:YJ10" si="643">YI9+1</f>
        <v>650</v>
      </c>
      <c r="YK9" s="337">
        <f t="shared" ref="YK9:YK10" si="644">YJ9+1</f>
        <v>651</v>
      </c>
      <c r="YL9" s="337">
        <f t="shared" ref="YL9:YL10" si="645">YK9+1</f>
        <v>652</v>
      </c>
      <c r="YM9" s="337">
        <f t="shared" ref="YM9:YM10" si="646">YL9+1</f>
        <v>653</v>
      </c>
      <c r="YN9" s="337">
        <f t="shared" ref="YN9:YN10" si="647">YM9+1</f>
        <v>654</v>
      </c>
      <c r="YO9" s="337">
        <f t="shared" ref="YO9:YO10" si="648">YN9+1</f>
        <v>655</v>
      </c>
      <c r="YP9" s="337">
        <f t="shared" ref="YP9:YP10" si="649">YO9+1</f>
        <v>656</v>
      </c>
      <c r="YQ9" s="337">
        <f t="shared" ref="YQ9:YQ10" si="650">YP9+1</f>
        <v>657</v>
      </c>
      <c r="YR9" s="337">
        <f t="shared" ref="YR9:YR10" si="651">YQ9+1</f>
        <v>658</v>
      </c>
      <c r="YS9" s="337">
        <f t="shared" ref="YS9:YS10" si="652">YR9+1</f>
        <v>659</v>
      </c>
      <c r="YT9" s="337">
        <f t="shared" ref="YT9:YT10" si="653">YS9+1</f>
        <v>660</v>
      </c>
      <c r="YU9" s="337">
        <f t="shared" ref="YU9:YU10" si="654">YT9+1</f>
        <v>661</v>
      </c>
      <c r="YV9" s="337">
        <f t="shared" ref="YV9:YV10" si="655">YU9+1</f>
        <v>662</v>
      </c>
      <c r="YW9" s="337">
        <f t="shared" ref="YW9:YW10" si="656">YV9+1</f>
        <v>663</v>
      </c>
      <c r="YX9" s="337">
        <f t="shared" ref="YX9:YX10" si="657">YW9+1</f>
        <v>664</v>
      </c>
      <c r="YY9" s="337">
        <f t="shared" ref="YY9:YY10" si="658">YX9+1</f>
        <v>665</v>
      </c>
      <c r="YZ9" s="337">
        <f t="shared" ref="YZ9:YZ10" si="659">YY9+1</f>
        <v>666</v>
      </c>
      <c r="ZA9" s="337">
        <f t="shared" ref="ZA9:ZA10" si="660">YZ9+1</f>
        <v>667</v>
      </c>
      <c r="ZB9" s="337">
        <f t="shared" ref="ZB9:ZB10" si="661">ZA9+1</f>
        <v>668</v>
      </c>
      <c r="ZC9" s="337">
        <f t="shared" ref="ZC9:ZC10" si="662">ZB9+1</f>
        <v>669</v>
      </c>
      <c r="ZD9" s="337">
        <f t="shared" ref="ZD9:ZD10" si="663">ZC9+1</f>
        <v>670</v>
      </c>
      <c r="ZE9" s="337">
        <f t="shared" ref="ZE9:ZE10" si="664">ZD9+1</f>
        <v>671</v>
      </c>
      <c r="ZF9" s="337">
        <f t="shared" ref="ZF9:ZF10" si="665">ZE9+1</f>
        <v>672</v>
      </c>
      <c r="ZG9" s="337">
        <f t="shared" ref="ZG9:ZG10" si="666">ZF9+1</f>
        <v>673</v>
      </c>
      <c r="ZH9" s="337">
        <f t="shared" ref="ZH9:ZH10" si="667">ZG9+1</f>
        <v>674</v>
      </c>
      <c r="ZI9" s="337">
        <f t="shared" ref="ZI9:ZI10" si="668">ZH9+1</f>
        <v>675</v>
      </c>
      <c r="ZJ9" s="337">
        <f t="shared" ref="ZJ9:ZJ10" si="669">ZI9+1</f>
        <v>676</v>
      </c>
      <c r="ZK9" s="337">
        <f t="shared" ref="ZK9:ZK10" si="670">ZJ9+1</f>
        <v>677</v>
      </c>
      <c r="ZL9" s="337">
        <f t="shared" ref="ZL9:ZL10" si="671">ZK9+1</f>
        <v>678</v>
      </c>
      <c r="ZM9" s="337">
        <f t="shared" ref="ZM9:ZM10" si="672">ZL9+1</f>
        <v>679</v>
      </c>
      <c r="ZN9" s="337">
        <f t="shared" ref="ZN9:ZN10" si="673">ZM9+1</f>
        <v>680</v>
      </c>
      <c r="ZO9" s="337">
        <f t="shared" ref="ZO9:ZO10" si="674">ZN9+1</f>
        <v>681</v>
      </c>
      <c r="ZP9" s="337">
        <f t="shared" ref="ZP9:ZP10" si="675">ZO9+1</f>
        <v>682</v>
      </c>
      <c r="ZQ9" s="337">
        <f t="shared" ref="ZQ9:ZQ10" si="676">ZP9+1</f>
        <v>683</v>
      </c>
      <c r="ZR9" s="337">
        <f t="shared" ref="ZR9:ZR10" si="677">ZQ9+1</f>
        <v>684</v>
      </c>
      <c r="ZS9" s="337">
        <f t="shared" ref="ZS9:ZS10" si="678">ZR9+1</f>
        <v>685</v>
      </c>
      <c r="ZT9" s="337">
        <f t="shared" ref="ZT9:ZT10" si="679">ZS9+1</f>
        <v>686</v>
      </c>
      <c r="ZU9" s="337">
        <f t="shared" ref="ZU9:ZU10" si="680">ZT9+1</f>
        <v>687</v>
      </c>
      <c r="ZV9" s="337">
        <f t="shared" ref="ZV9:ZV10" si="681">ZU9+1</f>
        <v>688</v>
      </c>
      <c r="ZW9" s="337">
        <f t="shared" ref="ZW9:ZW10" si="682">ZV9+1</f>
        <v>689</v>
      </c>
      <c r="ZX9" s="337">
        <f t="shared" ref="ZX9:ZX10" si="683">ZW9+1</f>
        <v>690</v>
      </c>
      <c r="ZY9" s="337">
        <f t="shared" ref="ZY9:ZY10" si="684">ZX9+1</f>
        <v>691</v>
      </c>
      <c r="ZZ9" s="337">
        <f t="shared" ref="ZZ9:ZZ10" si="685">ZY9+1</f>
        <v>692</v>
      </c>
      <c r="AAA9" s="337">
        <f t="shared" ref="AAA9:AAA10" si="686">ZZ9+1</f>
        <v>693</v>
      </c>
      <c r="AAB9" s="337">
        <f t="shared" ref="AAB9:AAB10" si="687">AAA9+1</f>
        <v>694</v>
      </c>
      <c r="AAC9" s="337">
        <f t="shared" ref="AAC9:AAC10" si="688">AAB9+1</f>
        <v>695</v>
      </c>
      <c r="AAD9" s="337">
        <f t="shared" ref="AAD9:AAD10" si="689">AAC9+1</f>
        <v>696</v>
      </c>
      <c r="AAE9" s="337">
        <f t="shared" ref="AAE9:AAE10" si="690">AAD9+1</f>
        <v>697</v>
      </c>
      <c r="AAF9" s="337">
        <f t="shared" ref="AAF9:AAF10" si="691">AAE9+1</f>
        <v>698</v>
      </c>
      <c r="AAG9" s="337">
        <f t="shared" ref="AAG9:AAG10" si="692">AAF9+1</f>
        <v>699</v>
      </c>
      <c r="AAH9" s="337">
        <f t="shared" ref="AAH9:AAH10" si="693">AAG9+1</f>
        <v>700</v>
      </c>
      <c r="AAI9" s="337">
        <f t="shared" ref="AAI9:AAI10" si="694">AAH9+1</f>
        <v>701</v>
      </c>
      <c r="AAJ9" s="337">
        <f t="shared" ref="AAJ9:AAJ10" si="695">AAI9+1</f>
        <v>702</v>
      </c>
      <c r="AAK9" s="337">
        <f t="shared" ref="AAK9:AAK10" si="696">AAJ9+1</f>
        <v>703</v>
      </c>
      <c r="AAL9" s="337">
        <f t="shared" ref="AAL9:AAL10" si="697">AAK9+1</f>
        <v>704</v>
      </c>
      <c r="AAM9" s="337">
        <f t="shared" ref="AAM9:AAM10" si="698">AAL9+1</f>
        <v>705</v>
      </c>
      <c r="AAN9" s="337">
        <f t="shared" ref="AAN9:AAN10" si="699">AAM9+1</f>
        <v>706</v>
      </c>
      <c r="AAO9" s="337">
        <f t="shared" ref="AAO9:AAO10" si="700">AAN9+1</f>
        <v>707</v>
      </c>
      <c r="AAP9" s="337">
        <f t="shared" ref="AAP9:AAP10" si="701">AAO9+1</f>
        <v>708</v>
      </c>
      <c r="AAQ9" s="337">
        <f t="shared" ref="AAQ9:AAQ10" si="702">AAP9+1</f>
        <v>709</v>
      </c>
      <c r="AAR9" s="337">
        <f t="shared" ref="AAR9:AAR10" si="703">AAQ9+1</f>
        <v>710</v>
      </c>
      <c r="AAS9" s="337">
        <f t="shared" ref="AAS9:AAS10" si="704">AAR9+1</f>
        <v>711</v>
      </c>
      <c r="AAT9" s="337">
        <f t="shared" ref="AAT9:AAT10" si="705">AAS9+1</f>
        <v>712</v>
      </c>
      <c r="AAU9" s="337">
        <f t="shared" ref="AAU9:AAU10" si="706">AAT9+1</f>
        <v>713</v>
      </c>
      <c r="AAV9" s="337">
        <f t="shared" ref="AAV9:AAV10" si="707">AAU9+1</f>
        <v>714</v>
      </c>
      <c r="AAW9" s="337">
        <f t="shared" ref="AAW9:AAW10" si="708">AAV9+1</f>
        <v>715</v>
      </c>
      <c r="AAX9" s="337">
        <f t="shared" ref="AAX9:AAX10" si="709">AAW9+1</f>
        <v>716</v>
      </c>
      <c r="AAY9" s="337">
        <f t="shared" ref="AAY9:AAY10" si="710">AAX9+1</f>
        <v>717</v>
      </c>
      <c r="AAZ9" s="337">
        <f t="shared" ref="AAZ9:AAZ10" si="711">AAY9+1</f>
        <v>718</v>
      </c>
      <c r="ABA9" s="337">
        <f t="shared" ref="ABA9:ABA10" si="712">AAZ9+1</f>
        <v>719</v>
      </c>
      <c r="ABB9" s="337">
        <f t="shared" ref="ABB9:ABB10" si="713">ABA9+1</f>
        <v>720</v>
      </c>
      <c r="ABC9" s="337">
        <f t="shared" ref="ABC9:ABC10" si="714">ABB9+1</f>
        <v>721</v>
      </c>
      <c r="ABD9" s="337">
        <f t="shared" ref="ABD9:ABD10" si="715">ABC9+1</f>
        <v>722</v>
      </c>
      <c r="ABE9" s="337">
        <f t="shared" ref="ABE9:ABE10" si="716">ABD9+1</f>
        <v>723</v>
      </c>
      <c r="ABF9" s="337">
        <f t="shared" ref="ABF9:ABF10" si="717">ABE9+1</f>
        <v>724</v>
      </c>
      <c r="ABG9" s="337">
        <f t="shared" ref="ABG9:ABG10" si="718">ABF9+1</f>
        <v>725</v>
      </c>
      <c r="ABH9" s="337">
        <f t="shared" ref="ABH9:ABH10" si="719">ABG9+1</f>
        <v>726</v>
      </c>
      <c r="ABI9" s="337">
        <f t="shared" ref="ABI9:ABI10" si="720">ABH9+1</f>
        <v>727</v>
      </c>
      <c r="ABJ9" s="337">
        <f t="shared" ref="ABJ9:ABJ10" si="721">ABI9+1</f>
        <v>728</v>
      </c>
      <c r="ABK9" s="337">
        <f t="shared" ref="ABK9:ABK10" si="722">ABJ9+1</f>
        <v>729</v>
      </c>
      <c r="ABL9" s="337">
        <f t="shared" ref="ABL9:ABL10" si="723">ABK9+1</f>
        <v>730</v>
      </c>
      <c r="ABM9" s="337">
        <f t="shared" ref="ABM9:ABM10" si="724">ABL9+1</f>
        <v>731</v>
      </c>
      <c r="ABN9" s="337">
        <f t="shared" ref="ABN9:ABN10" si="725">ABM9+1</f>
        <v>732</v>
      </c>
      <c r="ABO9" s="337">
        <f t="shared" ref="ABO9:ABO10" si="726">ABN9+1</f>
        <v>733</v>
      </c>
      <c r="ABP9" s="337">
        <f t="shared" ref="ABP9:ABP10" si="727">ABO9+1</f>
        <v>734</v>
      </c>
      <c r="ABQ9" s="337">
        <f t="shared" ref="ABQ9:ABQ10" si="728">ABP9+1</f>
        <v>735</v>
      </c>
      <c r="ABR9" s="337">
        <f t="shared" ref="ABR9:ABR10" si="729">ABQ9+1</f>
        <v>736</v>
      </c>
      <c r="ABS9" s="337">
        <f t="shared" ref="ABS9:ABS10" si="730">ABR9+1</f>
        <v>737</v>
      </c>
      <c r="ABT9" s="337">
        <f t="shared" ref="ABT9:ABT10" si="731">ABS9+1</f>
        <v>738</v>
      </c>
      <c r="ABU9" s="337">
        <f t="shared" ref="ABU9:ABU10" si="732">ABT9+1</f>
        <v>739</v>
      </c>
      <c r="ABV9" s="337">
        <f t="shared" ref="ABV9:ABV10" si="733">ABU9+1</f>
        <v>740</v>
      </c>
      <c r="ABW9" s="337">
        <f t="shared" ref="ABW9:ABW10" si="734">ABV9+1</f>
        <v>741</v>
      </c>
      <c r="ABX9" s="337">
        <f t="shared" ref="ABX9:ABX10" si="735">ABW9+1</f>
        <v>742</v>
      </c>
      <c r="ABY9" s="337">
        <f t="shared" ref="ABY9:ABY10" si="736">ABX9+1</f>
        <v>743</v>
      </c>
      <c r="ABZ9" s="337">
        <f t="shared" ref="ABZ9:ABZ10" si="737">ABY9+1</f>
        <v>744</v>
      </c>
      <c r="ACA9" s="337">
        <f t="shared" ref="ACA9:ACA10" si="738">ABZ9+1</f>
        <v>745</v>
      </c>
      <c r="ACB9" s="337">
        <f t="shared" ref="ACB9:ACB10" si="739">ACA9+1</f>
        <v>746</v>
      </c>
      <c r="ACC9" s="337">
        <f t="shared" ref="ACC9:ACC10" si="740">ACB9+1</f>
        <v>747</v>
      </c>
      <c r="ACD9" s="337">
        <f t="shared" ref="ACD9:ACD10" si="741">ACC9+1</f>
        <v>748</v>
      </c>
      <c r="ACE9" s="337">
        <f t="shared" ref="ACE9:ACE10" si="742">ACD9+1</f>
        <v>749</v>
      </c>
      <c r="ACF9" s="337">
        <f t="shared" ref="ACF9:ACF10" si="743">ACE9+1</f>
        <v>750</v>
      </c>
      <c r="ACG9" s="337">
        <f t="shared" ref="ACG9:ACG10" si="744">ACF9+1</f>
        <v>751</v>
      </c>
      <c r="ACH9" s="337">
        <f t="shared" ref="ACH9:ACH10" si="745">ACG9+1</f>
        <v>752</v>
      </c>
      <c r="ACI9" s="337">
        <f t="shared" ref="ACI9:ACI10" si="746">ACH9+1</f>
        <v>753</v>
      </c>
      <c r="ACJ9" s="337">
        <f t="shared" ref="ACJ9:ACJ10" si="747">ACI9+1</f>
        <v>754</v>
      </c>
      <c r="ACK9" s="337">
        <f t="shared" ref="ACK9:ACK10" si="748">ACJ9+1</f>
        <v>755</v>
      </c>
      <c r="ACL9" s="337">
        <f t="shared" ref="ACL9:ACL10" si="749">ACK9+1</f>
        <v>756</v>
      </c>
      <c r="ACM9" s="337">
        <f t="shared" ref="ACM9:ACM10" si="750">ACL9+1</f>
        <v>757</v>
      </c>
      <c r="ACN9" s="337">
        <f t="shared" ref="ACN9:ACN10" si="751">ACM9+1</f>
        <v>758</v>
      </c>
      <c r="ACO9" s="337">
        <f t="shared" ref="ACO9:ACO10" si="752">ACN9+1</f>
        <v>759</v>
      </c>
      <c r="ACP9" s="337">
        <f t="shared" ref="ACP9:ACP10" si="753">ACO9+1</f>
        <v>760</v>
      </c>
      <c r="ACQ9" s="337">
        <f t="shared" ref="ACQ9:ACQ10" si="754">ACP9+1</f>
        <v>761</v>
      </c>
      <c r="ACR9" s="337">
        <f t="shared" ref="ACR9:ACR10" si="755">ACQ9+1</f>
        <v>762</v>
      </c>
      <c r="ACS9" s="337">
        <f t="shared" ref="ACS9:ACS10" si="756">ACR9+1</f>
        <v>763</v>
      </c>
      <c r="ACT9" s="337">
        <f t="shared" ref="ACT9:ACT10" si="757">ACS9+1</f>
        <v>764</v>
      </c>
      <c r="ACU9" s="337">
        <f t="shared" ref="ACU9:ACU10" si="758">ACT9+1</f>
        <v>765</v>
      </c>
      <c r="ACV9" s="337">
        <f t="shared" ref="ACV9:ACV10" si="759">ACU9+1</f>
        <v>766</v>
      </c>
      <c r="ACW9" s="337">
        <f t="shared" ref="ACW9:ACW10" si="760">ACV9+1</f>
        <v>767</v>
      </c>
      <c r="ACX9" s="337">
        <f t="shared" ref="ACX9:ACX10" si="761">ACW9+1</f>
        <v>768</v>
      </c>
      <c r="ACY9" s="337">
        <f t="shared" ref="ACY9:ACY10" si="762">ACX9+1</f>
        <v>769</v>
      </c>
      <c r="ACZ9" s="337">
        <f t="shared" ref="ACZ9:ACZ10" si="763">ACY9+1</f>
        <v>770</v>
      </c>
      <c r="ADA9" s="337">
        <f t="shared" ref="ADA9:ADA10" si="764">ACZ9+1</f>
        <v>771</v>
      </c>
      <c r="ADB9" s="337">
        <f t="shared" ref="ADB9:ADB10" si="765">ADA9+1</f>
        <v>772</v>
      </c>
      <c r="ADC9" s="337">
        <f t="shared" ref="ADC9:ADC10" si="766">ADB9+1</f>
        <v>773</v>
      </c>
      <c r="ADD9" s="337">
        <f t="shared" ref="ADD9:ADD10" si="767">ADC9+1</f>
        <v>774</v>
      </c>
      <c r="ADE9" s="337">
        <f t="shared" ref="ADE9:ADE10" si="768">ADD9+1</f>
        <v>775</v>
      </c>
      <c r="ADF9" s="337">
        <f t="shared" ref="ADF9:ADF10" si="769">ADE9+1</f>
        <v>776</v>
      </c>
      <c r="ADG9" s="337">
        <f t="shared" ref="ADG9:ADG10" si="770">ADF9+1</f>
        <v>777</v>
      </c>
      <c r="ADH9" s="337">
        <f t="shared" ref="ADH9:ADH10" si="771">ADG9+1</f>
        <v>778</v>
      </c>
      <c r="ADI9" s="337">
        <f t="shared" ref="ADI9:ADI10" si="772">ADH9+1</f>
        <v>779</v>
      </c>
      <c r="ADJ9" s="337">
        <f t="shared" ref="ADJ9:ADJ10" si="773">ADI9+1</f>
        <v>780</v>
      </c>
      <c r="ADK9" s="337">
        <f t="shared" ref="ADK9:ADK10" si="774">ADJ9+1</f>
        <v>781</v>
      </c>
      <c r="ADL9" s="337">
        <f t="shared" ref="ADL9:ADL10" si="775">ADK9+1</f>
        <v>782</v>
      </c>
      <c r="ADM9" s="337">
        <f t="shared" ref="ADM9:ADM10" si="776">ADL9+1</f>
        <v>783</v>
      </c>
      <c r="ADN9" s="337">
        <f t="shared" ref="ADN9:ADN10" si="777">ADM9+1</f>
        <v>784</v>
      </c>
      <c r="ADO9" s="337">
        <f t="shared" ref="ADO9:ADO10" si="778">ADN9+1</f>
        <v>785</v>
      </c>
      <c r="ADP9" s="337">
        <f t="shared" ref="ADP9:ADP10" si="779">ADO9+1</f>
        <v>786</v>
      </c>
      <c r="ADQ9" s="337">
        <f t="shared" ref="ADQ9:ADQ10" si="780">ADP9+1</f>
        <v>787</v>
      </c>
      <c r="ADR9" s="337">
        <f t="shared" ref="ADR9:ADR10" si="781">ADQ9+1</f>
        <v>788</v>
      </c>
      <c r="ADS9" s="337">
        <f t="shared" ref="ADS9:ADS10" si="782">ADR9+1</f>
        <v>789</v>
      </c>
      <c r="ADT9" s="337">
        <f t="shared" ref="ADT9:ADT10" si="783">ADS9+1</f>
        <v>790</v>
      </c>
      <c r="ADU9" s="337">
        <f t="shared" ref="ADU9:ADU10" si="784">ADT9+1</f>
        <v>791</v>
      </c>
      <c r="ADV9" s="337">
        <f t="shared" ref="ADV9:ADV10" si="785">ADU9+1</f>
        <v>792</v>
      </c>
      <c r="ADW9" s="337">
        <f t="shared" ref="ADW9:ADW10" si="786">ADV9+1</f>
        <v>793</v>
      </c>
      <c r="ADX9" s="337">
        <f t="shared" ref="ADX9:ADX10" si="787">ADW9+1</f>
        <v>794</v>
      </c>
      <c r="ADY9" s="337">
        <f t="shared" ref="ADY9:ADY10" si="788">ADX9+1</f>
        <v>795</v>
      </c>
      <c r="ADZ9" s="337">
        <f t="shared" ref="ADZ9:ADZ10" si="789">ADY9+1</f>
        <v>796</v>
      </c>
      <c r="AEA9" s="337">
        <f t="shared" ref="AEA9:AEA10" si="790">ADZ9+1</f>
        <v>797</v>
      </c>
      <c r="AEB9" s="337">
        <f t="shared" ref="AEB9:AEB10" si="791">AEA9+1</f>
        <v>798</v>
      </c>
      <c r="AEC9" s="337">
        <f t="shared" ref="AEC9:AEC10" si="792">AEB9+1</f>
        <v>799</v>
      </c>
      <c r="AED9" s="337">
        <f t="shared" ref="AED9:AED10" si="793">AEC9+1</f>
        <v>800</v>
      </c>
      <c r="AEE9" s="337">
        <f t="shared" ref="AEE9:AEE10" si="794">AED9+1</f>
        <v>801</v>
      </c>
      <c r="AEF9" s="337">
        <f t="shared" ref="AEF9:AEF10" si="795">AEE9+1</f>
        <v>802</v>
      </c>
      <c r="AEG9" s="337">
        <f t="shared" ref="AEG9:AEG10" si="796">AEF9+1</f>
        <v>803</v>
      </c>
      <c r="AEH9" s="337">
        <f t="shared" ref="AEH9:AEH10" si="797">AEG9+1</f>
        <v>804</v>
      </c>
      <c r="AEI9" s="337">
        <f t="shared" ref="AEI9:AEI10" si="798">AEH9+1</f>
        <v>805</v>
      </c>
      <c r="AEJ9" s="337">
        <f t="shared" ref="AEJ9:AEJ10" si="799">AEI9+1</f>
        <v>806</v>
      </c>
      <c r="AEK9" s="337">
        <f t="shared" ref="AEK9:AEK10" si="800">AEJ9+1</f>
        <v>807</v>
      </c>
      <c r="AEL9" s="337">
        <f t="shared" ref="AEL9:AEL10" si="801">AEK9+1</f>
        <v>808</v>
      </c>
      <c r="AEM9" s="337">
        <f t="shared" ref="AEM9:AEM10" si="802">AEL9+1</f>
        <v>809</v>
      </c>
      <c r="AEN9" s="337">
        <f t="shared" ref="AEN9:AEN10" si="803">AEM9+1</f>
        <v>810</v>
      </c>
      <c r="AEO9" s="337">
        <f t="shared" ref="AEO9:AEO10" si="804">AEN9+1</f>
        <v>811</v>
      </c>
      <c r="AEP9" s="337">
        <f t="shared" ref="AEP9:AEP10" si="805">AEO9+1</f>
        <v>812</v>
      </c>
      <c r="AEQ9" s="337">
        <f t="shared" ref="AEQ9:AEQ10" si="806">AEP9+1</f>
        <v>813</v>
      </c>
      <c r="AER9" s="337">
        <f t="shared" ref="AER9:AER10" si="807">AEQ9+1</f>
        <v>814</v>
      </c>
      <c r="AES9" s="337">
        <f t="shared" ref="AES9:AES10" si="808">AER9+1</f>
        <v>815</v>
      </c>
      <c r="AET9" s="337">
        <f t="shared" ref="AET9:AET10" si="809">AES9+1</f>
        <v>816</v>
      </c>
      <c r="AEU9" s="337">
        <f t="shared" ref="AEU9:AEU10" si="810">AET9+1</f>
        <v>817</v>
      </c>
      <c r="AEV9" s="337">
        <f t="shared" ref="AEV9:AEV10" si="811">AEU9+1</f>
        <v>818</v>
      </c>
      <c r="AEW9" s="337">
        <f t="shared" ref="AEW9:AEW10" si="812">AEV9+1</f>
        <v>819</v>
      </c>
      <c r="AEX9" s="337">
        <f t="shared" ref="AEX9:AEX10" si="813">AEW9+1</f>
        <v>820</v>
      </c>
      <c r="AEY9" s="337">
        <f t="shared" ref="AEY9:AEY10" si="814">AEX9+1</f>
        <v>821</v>
      </c>
      <c r="AEZ9" s="337">
        <f t="shared" ref="AEZ9:AEZ10" si="815">AEY9+1</f>
        <v>822</v>
      </c>
      <c r="AFA9" s="337">
        <f t="shared" ref="AFA9:AFA10" si="816">AEZ9+1</f>
        <v>823</v>
      </c>
      <c r="AFB9" s="337">
        <f t="shared" ref="AFB9:AFB10" si="817">AFA9+1</f>
        <v>824</v>
      </c>
      <c r="AFC9" s="337">
        <f t="shared" ref="AFC9:AFC10" si="818">AFB9+1</f>
        <v>825</v>
      </c>
      <c r="AFD9" s="337">
        <f t="shared" ref="AFD9:AFD10" si="819">AFC9+1</f>
        <v>826</v>
      </c>
      <c r="AFE9" s="337">
        <f t="shared" ref="AFE9:AFE10" si="820">AFD9+1</f>
        <v>827</v>
      </c>
      <c r="AFF9" s="337">
        <f t="shared" ref="AFF9:AFF10" si="821">AFE9+1</f>
        <v>828</v>
      </c>
      <c r="AFG9" s="337">
        <f t="shared" ref="AFG9:AFG10" si="822">AFF9+1</f>
        <v>829</v>
      </c>
      <c r="AFH9" s="337">
        <f t="shared" ref="AFH9:AFH10" si="823">AFG9+1</f>
        <v>830</v>
      </c>
      <c r="AFI9" s="337">
        <f t="shared" ref="AFI9:AFI10" si="824">AFH9+1</f>
        <v>831</v>
      </c>
      <c r="AFJ9" s="337">
        <f t="shared" ref="AFJ9:AFJ10" si="825">AFI9+1</f>
        <v>832</v>
      </c>
      <c r="AFK9" s="337">
        <f t="shared" ref="AFK9:AFK10" si="826">AFJ9+1</f>
        <v>833</v>
      </c>
      <c r="AFL9" s="337">
        <f t="shared" ref="AFL9:AFL10" si="827">AFK9+1</f>
        <v>834</v>
      </c>
      <c r="AFM9" s="337">
        <f t="shared" ref="AFM9:AFM10" si="828">AFL9+1</f>
        <v>835</v>
      </c>
      <c r="AFN9" s="337">
        <f t="shared" ref="AFN9:AFN10" si="829">AFM9+1</f>
        <v>836</v>
      </c>
      <c r="AFO9" s="337">
        <f t="shared" ref="AFO9:AFO10" si="830">AFN9+1</f>
        <v>837</v>
      </c>
      <c r="AFP9" s="337">
        <f t="shared" ref="AFP9:AFP10" si="831">AFO9+1</f>
        <v>838</v>
      </c>
      <c r="AFQ9" s="337">
        <f t="shared" ref="AFQ9:AFQ10" si="832">AFP9+1</f>
        <v>839</v>
      </c>
      <c r="AFR9" s="337">
        <f t="shared" ref="AFR9:AFR10" si="833">AFQ9+1</f>
        <v>840</v>
      </c>
      <c r="AFS9" s="337">
        <f t="shared" ref="AFS9:AFS10" si="834">AFR9+1</f>
        <v>841</v>
      </c>
      <c r="AFT9" s="337">
        <f t="shared" ref="AFT9:AFT10" si="835">AFS9+1</f>
        <v>842</v>
      </c>
      <c r="AFU9" s="337">
        <f t="shared" ref="AFU9:AFU10" si="836">AFT9+1</f>
        <v>843</v>
      </c>
      <c r="AFV9" s="337">
        <f t="shared" ref="AFV9:AFV10" si="837">AFU9+1</f>
        <v>844</v>
      </c>
      <c r="AFW9" s="337">
        <f t="shared" ref="AFW9:AFW10" si="838">AFV9+1</f>
        <v>845</v>
      </c>
      <c r="AFX9" s="337">
        <f t="shared" ref="AFX9:AFX10" si="839">AFW9+1</f>
        <v>846</v>
      </c>
      <c r="AFY9" s="337">
        <f t="shared" ref="AFY9:AFY10" si="840">AFX9+1</f>
        <v>847</v>
      </c>
      <c r="AFZ9" s="337">
        <f t="shared" ref="AFZ9:AFZ10" si="841">AFY9+1</f>
        <v>848</v>
      </c>
      <c r="AGA9" s="337">
        <f t="shared" ref="AGA9:AGA10" si="842">AFZ9+1</f>
        <v>849</v>
      </c>
      <c r="AGB9" s="337">
        <f t="shared" ref="AGB9:AGB10" si="843">AGA9+1</f>
        <v>850</v>
      </c>
      <c r="AGC9" s="337">
        <f t="shared" ref="AGC9:AGC10" si="844">AGB9+1</f>
        <v>851</v>
      </c>
      <c r="AGD9" s="337">
        <f t="shared" ref="AGD9:AGD10" si="845">AGC9+1</f>
        <v>852</v>
      </c>
      <c r="AGE9" s="337">
        <f t="shared" ref="AGE9:AGE10" si="846">AGD9+1</f>
        <v>853</v>
      </c>
      <c r="AGF9" s="337">
        <f t="shared" ref="AGF9:AGF10" si="847">AGE9+1</f>
        <v>854</v>
      </c>
      <c r="AGG9" s="337">
        <f t="shared" ref="AGG9:AGG10" si="848">AGF9+1</f>
        <v>855</v>
      </c>
      <c r="AGH9" s="337">
        <f t="shared" ref="AGH9:AGH10" si="849">AGG9+1</f>
        <v>856</v>
      </c>
      <c r="AGI9" s="337">
        <f t="shared" ref="AGI9:AGI10" si="850">AGH9+1</f>
        <v>857</v>
      </c>
      <c r="AGJ9" s="337">
        <f t="shared" ref="AGJ9:AGJ10" si="851">AGI9+1</f>
        <v>858</v>
      </c>
      <c r="AGK9" s="337">
        <f t="shared" ref="AGK9:AGK10" si="852">AGJ9+1</f>
        <v>859</v>
      </c>
      <c r="AGL9" s="337">
        <f t="shared" ref="AGL9:AGL10" si="853">AGK9+1</f>
        <v>860</v>
      </c>
      <c r="AGM9" s="337">
        <f t="shared" ref="AGM9:AGM10" si="854">AGL9+1</f>
        <v>861</v>
      </c>
      <c r="AGN9" s="337">
        <f t="shared" ref="AGN9:AGN10" si="855">AGM9+1</f>
        <v>862</v>
      </c>
      <c r="AGO9" s="337">
        <f t="shared" ref="AGO9:AGO10" si="856">AGN9+1</f>
        <v>863</v>
      </c>
      <c r="AGP9" s="337">
        <f t="shared" ref="AGP9:AGP10" si="857">AGO9+1</f>
        <v>864</v>
      </c>
      <c r="AGQ9" s="337">
        <f t="shared" ref="AGQ9:AGQ10" si="858">AGP9+1</f>
        <v>865</v>
      </c>
      <c r="AGR9" s="337">
        <f t="shared" ref="AGR9:AGR10" si="859">AGQ9+1</f>
        <v>866</v>
      </c>
      <c r="AGS9" s="337">
        <f t="shared" ref="AGS9:AGS10" si="860">AGR9+1</f>
        <v>867</v>
      </c>
      <c r="AGT9" s="337">
        <f t="shared" ref="AGT9:AGT10" si="861">AGS9+1</f>
        <v>868</v>
      </c>
      <c r="AGU9" s="337">
        <f t="shared" ref="AGU9:AGU10" si="862">AGT9+1</f>
        <v>869</v>
      </c>
      <c r="AGV9" s="337">
        <f t="shared" ref="AGV9:AGV10" si="863">AGU9+1</f>
        <v>870</v>
      </c>
      <c r="AGW9" s="337">
        <f t="shared" ref="AGW9:AGW10" si="864">AGV9+1</f>
        <v>871</v>
      </c>
      <c r="AGX9" s="337">
        <f t="shared" ref="AGX9:AGX10" si="865">AGW9+1</f>
        <v>872</v>
      </c>
      <c r="AGY9" s="337">
        <f t="shared" ref="AGY9:AGY10" si="866">AGX9+1</f>
        <v>873</v>
      </c>
      <c r="AGZ9" s="337">
        <f t="shared" ref="AGZ9:AGZ10" si="867">AGY9+1</f>
        <v>874</v>
      </c>
      <c r="AHA9" s="337">
        <f t="shared" ref="AHA9:AHA10" si="868">AGZ9+1</f>
        <v>875</v>
      </c>
      <c r="AHB9" s="337">
        <f t="shared" ref="AHB9:AHB10" si="869">AHA9+1</f>
        <v>876</v>
      </c>
      <c r="AHC9" s="337">
        <f t="shared" ref="AHC9:AHC10" si="870">AHB9+1</f>
        <v>877</v>
      </c>
      <c r="AHD9" s="337">
        <f t="shared" ref="AHD9:AHD10" si="871">AHC9+1</f>
        <v>878</v>
      </c>
      <c r="AHE9" s="337">
        <f t="shared" ref="AHE9:AHE10" si="872">AHD9+1</f>
        <v>879</v>
      </c>
      <c r="AHF9" s="337">
        <f t="shared" ref="AHF9:AHF10" si="873">AHE9+1</f>
        <v>880</v>
      </c>
      <c r="AHG9" s="337">
        <f t="shared" ref="AHG9:AHG10" si="874">AHF9+1</f>
        <v>881</v>
      </c>
      <c r="AHH9" s="337">
        <f t="shared" ref="AHH9:AHH10" si="875">AHG9+1</f>
        <v>882</v>
      </c>
      <c r="AHI9" s="337">
        <f t="shared" ref="AHI9:AHI10" si="876">AHH9+1</f>
        <v>883</v>
      </c>
      <c r="AHJ9" s="337">
        <f t="shared" ref="AHJ9:AHJ10" si="877">AHI9+1</f>
        <v>884</v>
      </c>
      <c r="AHK9" s="337">
        <f t="shared" ref="AHK9:AHK10" si="878">AHJ9+1</f>
        <v>885</v>
      </c>
      <c r="AHL9" s="337">
        <f t="shared" ref="AHL9:AHL10" si="879">AHK9+1</f>
        <v>886</v>
      </c>
      <c r="AHM9" s="337">
        <f t="shared" ref="AHM9:AHM10" si="880">AHL9+1</f>
        <v>887</v>
      </c>
      <c r="AHN9" s="337">
        <f t="shared" ref="AHN9:AHN10" si="881">AHM9+1</f>
        <v>888</v>
      </c>
      <c r="AHO9" s="337">
        <f t="shared" ref="AHO9:AHO10" si="882">AHN9+1</f>
        <v>889</v>
      </c>
      <c r="AHP9" s="337">
        <f t="shared" ref="AHP9:AHP10" si="883">AHO9+1</f>
        <v>890</v>
      </c>
      <c r="AHQ9" s="337">
        <f t="shared" ref="AHQ9:AHQ10" si="884">AHP9+1</f>
        <v>891</v>
      </c>
      <c r="AHR9" s="337">
        <f t="shared" ref="AHR9:AHR10" si="885">AHQ9+1</f>
        <v>892</v>
      </c>
      <c r="AHS9" s="337">
        <f t="shared" ref="AHS9:AHS10" si="886">AHR9+1</f>
        <v>893</v>
      </c>
      <c r="AHT9" s="337">
        <f t="shared" ref="AHT9:AHT10" si="887">AHS9+1</f>
        <v>894</v>
      </c>
      <c r="AHU9" s="337">
        <f t="shared" ref="AHU9:AHU10" si="888">AHT9+1</f>
        <v>895</v>
      </c>
      <c r="AHV9" s="337">
        <f t="shared" ref="AHV9:AHV10" si="889">AHU9+1</f>
        <v>896</v>
      </c>
      <c r="AHW9" s="337">
        <f t="shared" ref="AHW9:AHW10" si="890">AHV9+1</f>
        <v>897</v>
      </c>
      <c r="AHX9" s="337">
        <f t="shared" ref="AHX9:AHX10" si="891">AHW9+1</f>
        <v>898</v>
      </c>
      <c r="AHY9" s="337">
        <f t="shared" ref="AHY9:AHY10" si="892">AHX9+1</f>
        <v>899</v>
      </c>
      <c r="AHZ9" s="337">
        <f t="shared" ref="AHZ9:AHZ10" si="893">AHY9+1</f>
        <v>900</v>
      </c>
      <c r="AIA9" s="337">
        <f t="shared" ref="AIA9:AIA10" si="894">AHZ9+1</f>
        <v>901</v>
      </c>
      <c r="AIB9" s="337">
        <f t="shared" ref="AIB9:AIB10" si="895">AIA9+1</f>
        <v>902</v>
      </c>
      <c r="AIC9" s="337">
        <f t="shared" ref="AIC9:AIC10" si="896">AIB9+1</f>
        <v>903</v>
      </c>
      <c r="AID9" s="337">
        <f t="shared" ref="AID9:AID10" si="897">AIC9+1</f>
        <v>904</v>
      </c>
      <c r="AIE9" s="337">
        <f t="shared" ref="AIE9:AIE10" si="898">AID9+1</f>
        <v>905</v>
      </c>
      <c r="AIF9" s="337">
        <f t="shared" ref="AIF9:AIF10" si="899">AIE9+1</f>
        <v>906</v>
      </c>
      <c r="AIG9" s="337">
        <f t="shared" ref="AIG9:AIG10" si="900">AIF9+1</f>
        <v>907</v>
      </c>
      <c r="AIH9" s="337">
        <f t="shared" ref="AIH9:AIH10" si="901">AIG9+1</f>
        <v>908</v>
      </c>
      <c r="AII9" s="337">
        <f t="shared" ref="AII9:AII10" si="902">AIH9+1</f>
        <v>909</v>
      </c>
      <c r="AIJ9" s="337">
        <f t="shared" ref="AIJ9:AIJ10" si="903">AII9+1</f>
        <v>910</v>
      </c>
      <c r="AIK9" s="337">
        <f t="shared" ref="AIK9:AIK10" si="904">AIJ9+1</f>
        <v>911</v>
      </c>
      <c r="AIL9" s="337">
        <f t="shared" ref="AIL9:AIL10" si="905">AIK9+1</f>
        <v>912</v>
      </c>
      <c r="AIM9" s="337">
        <f t="shared" ref="AIM9:AIM10" si="906">AIL9+1</f>
        <v>913</v>
      </c>
      <c r="AIN9" s="337">
        <f t="shared" ref="AIN9:AIN10" si="907">AIM9+1</f>
        <v>914</v>
      </c>
      <c r="AIO9" s="337">
        <f t="shared" ref="AIO9:AIO10" si="908">AIN9+1</f>
        <v>915</v>
      </c>
      <c r="AIP9" s="337">
        <f t="shared" ref="AIP9:AIP10" si="909">AIO9+1</f>
        <v>916</v>
      </c>
      <c r="AIQ9" s="337">
        <f t="shared" ref="AIQ9:AIQ10" si="910">AIP9+1</f>
        <v>917</v>
      </c>
      <c r="AIR9" s="337">
        <f t="shared" ref="AIR9:AIR10" si="911">AIQ9+1</f>
        <v>918</v>
      </c>
      <c r="AIS9" s="337">
        <f t="shared" ref="AIS9:AIS10" si="912">AIR9+1</f>
        <v>919</v>
      </c>
      <c r="AIT9" s="337">
        <f t="shared" ref="AIT9:AIT10" si="913">AIS9+1</f>
        <v>920</v>
      </c>
      <c r="AIU9" s="337">
        <f t="shared" ref="AIU9:AIU10" si="914">AIT9+1</f>
        <v>921</v>
      </c>
      <c r="AIV9" s="337">
        <f t="shared" ref="AIV9:AIV10" si="915">AIU9+1</f>
        <v>922</v>
      </c>
      <c r="AIW9" s="337">
        <f t="shared" ref="AIW9:AIW10" si="916">AIV9+1</f>
        <v>923</v>
      </c>
      <c r="AIX9" s="337">
        <f t="shared" ref="AIX9:AIX10" si="917">AIW9+1</f>
        <v>924</v>
      </c>
      <c r="AIY9" s="337">
        <f t="shared" ref="AIY9:AIY10" si="918">AIX9+1</f>
        <v>925</v>
      </c>
      <c r="AIZ9" s="337">
        <f t="shared" ref="AIZ9:AIZ10" si="919">AIY9+1</f>
        <v>926</v>
      </c>
      <c r="AJA9" s="337">
        <f t="shared" ref="AJA9:AJA10" si="920">AIZ9+1</f>
        <v>927</v>
      </c>
      <c r="AJB9" s="337">
        <f t="shared" ref="AJB9:AJB10" si="921">AJA9+1</f>
        <v>928</v>
      </c>
      <c r="AJC9" s="337">
        <f t="shared" ref="AJC9:AJC10" si="922">AJB9+1</f>
        <v>929</v>
      </c>
      <c r="AJD9" s="337">
        <f t="shared" ref="AJD9:AJD10" si="923">AJC9+1</f>
        <v>930</v>
      </c>
      <c r="AJE9" s="337">
        <f t="shared" ref="AJE9:AJE10" si="924">AJD9+1</f>
        <v>931</v>
      </c>
      <c r="AJF9" s="337">
        <f t="shared" ref="AJF9:AJF10" si="925">AJE9+1</f>
        <v>932</v>
      </c>
      <c r="AJG9" s="337">
        <f t="shared" ref="AJG9:AJG10" si="926">AJF9+1</f>
        <v>933</v>
      </c>
      <c r="AJH9" s="337">
        <f t="shared" ref="AJH9:AJH10" si="927">AJG9+1</f>
        <v>934</v>
      </c>
      <c r="AJI9" s="337">
        <f t="shared" ref="AJI9:AJI10" si="928">AJH9+1</f>
        <v>935</v>
      </c>
      <c r="AJJ9" s="337">
        <f t="shared" ref="AJJ9:AJJ10" si="929">AJI9+1</f>
        <v>936</v>
      </c>
      <c r="AJK9" s="337">
        <f t="shared" ref="AJK9:AJK10" si="930">AJJ9+1</f>
        <v>937</v>
      </c>
      <c r="AJL9" s="337">
        <f t="shared" ref="AJL9:AJL10" si="931">AJK9+1</f>
        <v>938</v>
      </c>
      <c r="AJM9" s="337">
        <f t="shared" ref="AJM9:AJM10" si="932">AJL9+1</f>
        <v>939</v>
      </c>
      <c r="AJN9" s="337">
        <f t="shared" ref="AJN9:AJN10" si="933">AJM9+1</f>
        <v>940</v>
      </c>
      <c r="AJO9" s="337">
        <f t="shared" ref="AJO9:AJO10" si="934">AJN9+1</f>
        <v>941</v>
      </c>
      <c r="AJP9" s="337">
        <f t="shared" ref="AJP9:AJP10" si="935">AJO9+1</f>
        <v>942</v>
      </c>
      <c r="AJQ9" s="337">
        <f t="shared" ref="AJQ9:AJQ10" si="936">AJP9+1</f>
        <v>943</v>
      </c>
      <c r="AJR9" s="337">
        <f t="shared" ref="AJR9:AJR10" si="937">AJQ9+1</f>
        <v>944</v>
      </c>
      <c r="AJS9" s="337">
        <f t="shared" ref="AJS9:AJS10" si="938">AJR9+1</f>
        <v>945</v>
      </c>
      <c r="AJT9" s="337">
        <f t="shared" ref="AJT9:AJT10" si="939">AJS9+1</f>
        <v>946</v>
      </c>
      <c r="AJU9" s="337">
        <f t="shared" ref="AJU9:AJU10" si="940">AJT9+1</f>
        <v>947</v>
      </c>
      <c r="AJV9" s="337">
        <f t="shared" ref="AJV9:AJV10" si="941">AJU9+1</f>
        <v>948</v>
      </c>
      <c r="AJW9" s="337">
        <f t="shared" ref="AJW9:AJW10" si="942">AJV9+1</f>
        <v>949</v>
      </c>
      <c r="AJX9" s="337">
        <f t="shared" ref="AJX9:AJX10" si="943">AJW9+1</f>
        <v>950</v>
      </c>
      <c r="AJY9" s="337">
        <f t="shared" ref="AJY9:AJY10" si="944">AJX9+1</f>
        <v>951</v>
      </c>
      <c r="AJZ9" s="337">
        <f t="shared" ref="AJZ9:AJZ10" si="945">AJY9+1</f>
        <v>952</v>
      </c>
      <c r="AKA9" s="337">
        <f t="shared" ref="AKA9:AKA10" si="946">AJZ9+1</f>
        <v>953</v>
      </c>
      <c r="AKB9" s="337">
        <f t="shared" ref="AKB9:AKB10" si="947">AKA9+1</f>
        <v>954</v>
      </c>
      <c r="AKC9" s="337">
        <f t="shared" ref="AKC9:AKC10" si="948">AKB9+1</f>
        <v>955</v>
      </c>
      <c r="AKD9" s="337">
        <f t="shared" ref="AKD9:AKD10" si="949">AKC9+1</f>
        <v>956</v>
      </c>
      <c r="AKE9" s="337">
        <f t="shared" ref="AKE9:AKE10" si="950">AKD9+1</f>
        <v>957</v>
      </c>
      <c r="AKF9" s="337">
        <f t="shared" ref="AKF9:AKF10" si="951">AKE9+1</f>
        <v>958</v>
      </c>
      <c r="AKG9" s="337">
        <f t="shared" ref="AKG9:AKG10" si="952">AKF9+1</f>
        <v>959</v>
      </c>
      <c r="AKH9" s="337">
        <f t="shared" ref="AKH9:AKH10" si="953">AKG9+1</f>
        <v>960</v>
      </c>
      <c r="AKI9" s="337">
        <f t="shared" ref="AKI9:AKI10" si="954">AKH9+1</f>
        <v>961</v>
      </c>
      <c r="AKJ9" s="337">
        <f t="shared" ref="AKJ9:AKJ10" si="955">AKI9+1</f>
        <v>962</v>
      </c>
      <c r="AKK9" s="337">
        <f t="shared" ref="AKK9:AKK10" si="956">AKJ9+1</f>
        <v>963</v>
      </c>
      <c r="AKL9" s="337">
        <f t="shared" ref="AKL9:AKL10" si="957">AKK9+1</f>
        <v>964</v>
      </c>
      <c r="AKM9" s="337">
        <f t="shared" ref="AKM9:AKM10" si="958">AKL9+1</f>
        <v>965</v>
      </c>
      <c r="AKN9" s="337">
        <f t="shared" ref="AKN9:AKN10" si="959">AKM9+1</f>
        <v>966</v>
      </c>
      <c r="AKO9" s="337">
        <f t="shared" ref="AKO9:AKO10" si="960">AKN9+1</f>
        <v>967</v>
      </c>
      <c r="AKP9" s="337">
        <f t="shared" ref="AKP9:AKP10" si="961">AKO9+1</f>
        <v>968</v>
      </c>
      <c r="AKQ9" s="337">
        <f t="shared" ref="AKQ9:AKQ10" si="962">AKP9+1</f>
        <v>969</v>
      </c>
      <c r="AKR9" s="337">
        <f t="shared" ref="AKR9:AKR10" si="963">AKQ9+1</f>
        <v>970</v>
      </c>
      <c r="AKS9" s="337">
        <f t="shared" ref="AKS9:AKS10" si="964">AKR9+1</f>
        <v>971</v>
      </c>
      <c r="AKT9" s="337">
        <f t="shared" ref="AKT9:AKT10" si="965">AKS9+1</f>
        <v>972</v>
      </c>
      <c r="AKU9" s="337">
        <f t="shared" ref="AKU9:AKU10" si="966">AKT9+1</f>
        <v>973</v>
      </c>
      <c r="AKV9" s="337">
        <f t="shared" ref="AKV9:AKV10" si="967">AKU9+1</f>
        <v>974</v>
      </c>
      <c r="AKW9" s="337">
        <f t="shared" ref="AKW9:AKW10" si="968">AKV9+1</f>
        <v>975</v>
      </c>
      <c r="AKX9" s="337">
        <f t="shared" ref="AKX9:AKX10" si="969">AKW9+1</f>
        <v>976</v>
      </c>
      <c r="AKY9" s="337">
        <f t="shared" ref="AKY9:AKY10" si="970">AKX9+1</f>
        <v>977</v>
      </c>
      <c r="AKZ9" s="337">
        <f t="shared" ref="AKZ9:AKZ10" si="971">AKY9+1</f>
        <v>978</v>
      </c>
      <c r="ALA9" s="337">
        <f t="shared" ref="ALA9:ALA10" si="972">AKZ9+1</f>
        <v>979</v>
      </c>
      <c r="ALB9" s="337">
        <f t="shared" ref="ALB9:ALB10" si="973">ALA9+1</f>
        <v>980</v>
      </c>
      <c r="ALC9" s="337">
        <f t="shared" ref="ALC9:ALC10" si="974">ALB9+1</f>
        <v>981</v>
      </c>
      <c r="ALD9" s="337">
        <f t="shared" ref="ALD9:ALD10" si="975">ALC9+1</f>
        <v>982</v>
      </c>
      <c r="ALE9" s="337">
        <f t="shared" ref="ALE9:ALE10" si="976">ALD9+1</f>
        <v>983</v>
      </c>
      <c r="ALF9" s="337">
        <f t="shared" ref="ALF9:ALF10" si="977">ALE9+1</f>
        <v>984</v>
      </c>
      <c r="ALG9" s="337">
        <f t="shared" ref="ALG9:ALG10" si="978">ALF9+1</f>
        <v>985</v>
      </c>
      <c r="ALH9" s="337">
        <f t="shared" ref="ALH9:ALH10" si="979">ALG9+1</f>
        <v>986</v>
      </c>
      <c r="ALI9" s="337">
        <f t="shared" ref="ALI9:ALI10" si="980">ALH9+1</f>
        <v>987</v>
      </c>
      <c r="ALJ9" s="337">
        <f t="shared" ref="ALJ9:ALJ10" si="981">ALI9+1</f>
        <v>988</v>
      </c>
      <c r="ALK9" s="337">
        <f t="shared" ref="ALK9:ALK10" si="982">ALJ9+1</f>
        <v>989</v>
      </c>
      <c r="ALL9" s="337">
        <f t="shared" ref="ALL9:ALL10" si="983">ALK9+1</f>
        <v>990</v>
      </c>
      <c r="ALM9" s="337">
        <f t="shared" ref="ALM9:ALM10" si="984">ALL9+1</f>
        <v>991</v>
      </c>
      <c r="ALN9" s="337">
        <f t="shared" ref="ALN9:ALN10" si="985">ALM9+1</f>
        <v>992</v>
      </c>
      <c r="ALO9" s="337">
        <f t="shared" ref="ALO9:ALO10" si="986">ALN9+1</f>
        <v>993</v>
      </c>
      <c r="ALP9" s="337">
        <f t="shared" ref="ALP9:ALP10" si="987">ALO9+1</f>
        <v>994</v>
      </c>
      <c r="ALQ9" s="337">
        <f t="shared" ref="ALQ9:ALQ10" si="988">ALP9+1</f>
        <v>995</v>
      </c>
      <c r="ALR9" s="337">
        <f t="shared" ref="ALR9:ALR10" si="989">ALQ9+1</f>
        <v>996</v>
      </c>
      <c r="ALS9" s="337">
        <f t="shared" ref="ALS9:ALS10" si="990">ALR9+1</f>
        <v>997</v>
      </c>
      <c r="ALT9" s="337">
        <f t="shared" ref="ALT9:ALT10" si="991">ALS9+1</f>
        <v>998</v>
      </c>
      <c r="ALU9" s="337">
        <f t="shared" ref="ALU9:ALU10" si="992">ALT9+1</f>
        <v>999</v>
      </c>
      <c r="ALV9" s="337">
        <f t="shared" ref="ALV9:ALV10" si="993">ALU9+1</f>
        <v>1000</v>
      </c>
      <c r="ALW9" s="337">
        <f t="shared" ref="ALW9:ALW10" si="994">ALV9+1</f>
        <v>1001</v>
      </c>
      <c r="ALX9" s="337">
        <f t="shared" ref="ALX9:ALX10" si="995">ALW9+1</f>
        <v>1002</v>
      </c>
      <c r="ALY9" s="337">
        <f t="shared" ref="ALY9:ALY10" si="996">ALX9+1</f>
        <v>1003</v>
      </c>
      <c r="ALZ9" s="337">
        <f t="shared" ref="ALZ9:ALZ10" si="997">ALY9+1</f>
        <v>1004</v>
      </c>
      <c r="AMA9" s="337">
        <f t="shared" ref="AMA9:AMA10" si="998">ALZ9+1</f>
        <v>1005</v>
      </c>
      <c r="AMB9" s="337">
        <f t="shared" ref="AMB9:AMB10" si="999">AMA9+1</f>
        <v>1006</v>
      </c>
      <c r="AMC9" s="337">
        <f t="shared" ref="AMC9:AMC10" si="1000">AMB9+1</f>
        <v>1007</v>
      </c>
      <c r="AMD9" s="337">
        <f t="shared" ref="AMD9:AMD10" si="1001">AMC9+1</f>
        <v>1008</v>
      </c>
      <c r="AME9" s="337">
        <f t="shared" ref="AME9:AME10" si="1002">AMD9+1</f>
        <v>1009</v>
      </c>
      <c r="AMF9" s="337">
        <f t="shared" ref="AMF9:AMF10" si="1003">AME9+1</f>
        <v>1010</v>
      </c>
      <c r="AMG9" s="337">
        <f t="shared" ref="AMG9:AMG10" si="1004">AMF9+1</f>
        <v>1011</v>
      </c>
      <c r="AMH9" s="337">
        <f t="shared" ref="AMH9:AMH10" si="1005">AMG9+1</f>
        <v>1012</v>
      </c>
      <c r="AMI9" s="337">
        <f t="shared" ref="AMI9:AMI10" si="1006">AMH9+1</f>
        <v>1013</v>
      </c>
      <c r="AMJ9" s="337">
        <f t="shared" ref="AMJ9:AMJ10" si="1007">AMI9+1</f>
        <v>1014</v>
      </c>
      <c r="AMK9" s="337">
        <f t="shared" ref="AMK9:AMK10" si="1008">AMJ9+1</f>
        <v>1015</v>
      </c>
      <c r="AML9" s="337">
        <f t="shared" ref="AML9:AML10" si="1009">AMK9+1</f>
        <v>1016</v>
      </c>
      <c r="AMM9" s="337">
        <f t="shared" ref="AMM9:AMM10" si="1010">AML9+1</f>
        <v>1017</v>
      </c>
      <c r="AMN9" s="337">
        <f t="shared" ref="AMN9:AMN10" si="1011">AMM9+1</f>
        <v>1018</v>
      </c>
      <c r="AMO9" s="337">
        <f t="shared" ref="AMO9:AMO10" si="1012">AMN9+1</f>
        <v>1019</v>
      </c>
      <c r="AMP9" s="337">
        <f t="shared" ref="AMP9:AMP10" si="1013">AMO9+1</f>
        <v>1020</v>
      </c>
      <c r="AMQ9" s="337">
        <f t="shared" ref="AMQ9:AMQ10" si="1014">AMP9+1</f>
        <v>1021</v>
      </c>
      <c r="AMR9" s="337">
        <f t="shared" ref="AMR9:AMR10" si="1015">AMQ9+1</f>
        <v>1022</v>
      </c>
      <c r="AMS9" s="337">
        <f t="shared" ref="AMS9:AMS10" si="1016">AMR9+1</f>
        <v>1023</v>
      </c>
      <c r="AMT9" s="337">
        <f t="shared" ref="AMT9:AMT10" si="1017">AMS9+1</f>
        <v>1024</v>
      </c>
      <c r="AMU9" s="337">
        <f t="shared" ref="AMU9:AMU10" si="1018">AMT9+1</f>
        <v>1025</v>
      </c>
      <c r="AMV9" s="337">
        <f t="shared" ref="AMV9:AMV10" si="1019">AMU9+1</f>
        <v>1026</v>
      </c>
      <c r="AMW9" s="337">
        <f t="shared" ref="AMW9:AMW10" si="1020">AMV9+1</f>
        <v>1027</v>
      </c>
      <c r="AMX9" s="337">
        <f t="shared" ref="AMX9:AMX10" si="1021">AMW9+1</f>
        <v>1028</v>
      </c>
      <c r="AMY9" s="337">
        <f t="shared" ref="AMY9:AMY10" si="1022">AMX9+1</f>
        <v>1029</v>
      </c>
      <c r="AMZ9" s="337">
        <f t="shared" ref="AMZ9:AMZ10" si="1023">AMY9+1</f>
        <v>1030</v>
      </c>
      <c r="ANA9" s="337">
        <f t="shared" ref="ANA9:ANA10" si="1024">AMZ9+1</f>
        <v>1031</v>
      </c>
      <c r="ANB9" s="337">
        <f t="shared" ref="ANB9:ANB10" si="1025">ANA9+1</f>
        <v>1032</v>
      </c>
      <c r="ANC9" s="337">
        <f t="shared" ref="ANC9:ANC10" si="1026">ANB9+1</f>
        <v>1033</v>
      </c>
      <c r="AND9" s="337">
        <f t="shared" ref="AND9:AND10" si="1027">ANC9+1</f>
        <v>1034</v>
      </c>
      <c r="ANE9" s="337">
        <f t="shared" ref="ANE9:ANE10" si="1028">AND9+1</f>
        <v>1035</v>
      </c>
      <c r="ANF9" s="337">
        <f t="shared" ref="ANF9:ANF10" si="1029">ANE9+1</f>
        <v>1036</v>
      </c>
      <c r="ANG9" s="337">
        <f t="shared" ref="ANG9:ANG10" si="1030">ANF9+1</f>
        <v>1037</v>
      </c>
      <c r="ANH9" s="337">
        <f t="shared" ref="ANH9:ANH10" si="1031">ANG9+1</f>
        <v>1038</v>
      </c>
      <c r="ANI9" s="337">
        <f t="shared" ref="ANI9:ANI10" si="1032">ANH9+1</f>
        <v>1039</v>
      </c>
      <c r="ANJ9" s="337">
        <f t="shared" ref="ANJ9:ANJ10" si="1033">ANI9+1</f>
        <v>1040</v>
      </c>
      <c r="ANK9" s="337">
        <f t="shared" ref="ANK9:ANK10" si="1034">ANJ9+1</f>
        <v>1041</v>
      </c>
      <c r="ANL9" s="337">
        <f t="shared" ref="ANL9:ANL10" si="1035">ANK9+1</f>
        <v>1042</v>
      </c>
      <c r="ANM9" s="337">
        <f t="shared" ref="ANM9:ANM10" si="1036">ANL9+1</f>
        <v>1043</v>
      </c>
      <c r="ANN9" s="337">
        <f t="shared" ref="ANN9:ANN10" si="1037">ANM9+1</f>
        <v>1044</v>
      </c>
      <c r="ANO9" s="337">
        <f t="shared" ref="ANO9:ANO10" si="1038">ANN9+1</f>
        <v>1045</v>
      </c>
      <c r="ANP9" s="337">
        <f t="shared" ref="ANP9:ANP10" si="1039">ANO9+1</f>
        <v>1046</v>
      </c>
      <c r="ANQ9" s="337">
        <f t="shared" ref="ANQ9:ANQ10" si="1040">ANP9+1</f>
        <v>1047</v>
      </c>
      <c r="ANR9" s="337">
        <f t="shared" ref="ANR9:ANR10" si="1041">ANQ9+1</f>
        <v>1048</v>
      </c>
      <c r="ANS9" s="337">
        <f t="shared" ref="ANS9:ANS10" si="1042">ANR9+1</f>
        <v>1049</v>
      </c>
      <c r="ANT9" s="337">
        <f t="shared" ref="ANT9:ANT10" si="1043">ANS9+1</f>
        <v>1050</v>
      </c>
      <c r="ANU9" s="337">
        <f t="shared" ref="ANU9:ANU10" si="1044">ANT9+1</f>
        <v>1051</v>
      </c>
      <c r="ANV9" s="337">
        <f t="shared" ref="ANV9:ANV10" si="1045">ANU9+1</f>
        <v>1052</v>
      </c>
      <c r="ANW9" s="337">
        <f t="shared" ref="ANW9:ANW10" si="1046">ANV9+1</f>
        <v>1053</v>
      </c>
      <c r="ANX9" s="337">
        <f t="shared" ref="ANX9:ANX10" si="1047">ANW9+1</f>
        <v>1054</v>
      </c>
      <c r="ANY9" s="337">
        <f t="shared" ref="ANY9:ANY10" si="1048">ANX9+1</f>
        <v>1055</v>
      </c>
      <c r="ANZ9" s="337">
        <f t="shared" ref="ANZ9:ANZ10" si="1049">ANY9+1</f>
        <v>1056</v>
      </c>
      <c r="AOA9" s="337">
        <f t="shared" ref="AOA9:AOA10" si="1050">ANZ9+1</f>
        <v>1057</v>
      </c>
      <c r="AOB9" s="337">
        <f t="shared" ref="AOB9:AOB10" si="1051">AOA9+1</f>
        <v>1058</v>
      </c>
      <c r="AOC9" s="337">
        <f t="shared" ref="AOC9:AOC10" si="1052">AOB9+1</f>
        <v>1059</v>
      </c>
      <c r="AOD9" s="337">
        <f t="shared" ref="AOD9:AOD10" si="1053">AOC9+1</f>
        <v>1060</v>
      </c>
      <c r="AOE9" s="337">
        <f t="shared" ref="AOE9:AOE10" si="1054">AOD9+1</f>
        <v>1061</v>
      </c>
      <c r="AOF9" s="337">
        <f t="shared" ref="AOF9:AOF10" si="1055">AOE9+1</f>
        <v>1062</v>
      </c>
      <c r="AOG9" s="337">
        <f t="shared" ref="AOG9:AOG10" si="1056">AOF9+1</f>
        <v>1063</v>
      </c>
      <c r="AOH9" s="337">
        <f t="shared" ref="AOH9:AOH10" si="1057">AOG9+1</f>
        <v>1064</v>
      </c>
      <c r="AOI9" s="337">
        <f t="shared" ref="AOI9:AOI10" si="1058">AOH9+1</f>
        <v>1065</v>
      </c>
      <c r="AOJ9" s="337">
        <f t="shared" ref="AOJ9:AOJ10" si="1059">AOI9+1</f>
        <v>1066</v>
      </c>
      <c r="AOK9" s="337">
        <f t="shared" ref="AOK9:AOK10" si="1060">AOJ9+1</f>
        <v>1067</v>
      </c>
      <c r="AOL9" s="337">
        <f t="shared" ref="AOL9:AOL10" si="1061">AOK9+1</f>
        <v>1068</v>
      </c>
      <c r="AOM9" s="337">
        <f t="shared" ref="AOM9:AOM10" si="1062">AOL9+1</f>
        <v>1069</v>
      </c>
      <c r="AON9" s="337">
        <f t="shared" ref="AON9:AON10" si="1063">AOM9+1</f>
        <v>1070</v>
      </c>
      <c r="AOO9" s="337">
        <f t="shared" ref="AOO9:AOO10" si="1064">AON9+1</f>
        <v>1071</v>
      </c>
      <c r="AOP9" s="337">
        <f t="shared" ref="AOP9:AOP10" si="1065">AOO9+1</f>
        <v>1072</v>
      </c>
      <c r="AOQ9" s="337">
        <f t="shared" ref="AOQ9:AOQ10" si="1066">AOP9+1</f>
        <v>1073</v>
      </c>
      <c r="AOR9" s="337">
        <f t="shared" ref="AOR9:AOR10" si="1067">AOQ9+1</f>
        <v>1074</v>
      </c>
      <c r="AOS9" s="337">
        <f t="shared" ref="AOS9:AOS10" si="1068">AOR9+1</f>
        <v>1075</v>
      </c>
      <c r="AOT9" s="337">
        <f t="shared" ref="AOT9:AOT10" si="1069">AOS9+1</f>
        <v>1076</v>
      </c>
      <c r="AOU9" s="337">
        <f t="shared" ref="AOU9:AOU10" si="1070">AOT9+1</f>
        <v>1077</v>
      </c>
      <c r="AOV9" s="337">
        <f t="shared" ref="AOV9:AOV10" si="1071">AOU9+1</f>
        <v>1078</v>
      </c>
      <c r="AOW9" s="337">
        <f t="shared" ref="AOW9:AOW10" si="1072">AOV9+1</f>
        <v>1079</v>
      </c>
      <c r="AOX9" s="337">
        <f t="shared" ref="AOX9:AOX10" si="1073">AOW9+1</f>
        <v>1080</v>
      </c>
      <c r="AOY9" s="337">
        <f t="shared" ref="AOY9:AOY10" si="1074">AOX9+1</f>
        <v>1081</v>
      </c>
      <c r="AOZ9" s="337">
        <f t="shared" ref="AOZ9:AOZ10" si="1075">AOY9+1</f>
        <v>1082</v>
      </c>
      <c r="APA9" s="337">
        <f t="shared" ref="APA9:APA10" si="1076">AOZ9+1</f>
        <v>1083</v>
      </c>
      <c r="APB9" s="337">
        <f t="shared" ref="APB9:APB10" si="1077">APA9+1</f>
        <v>1084</v>
      </c>
      <c r="APC9" s="337">
        <f t="shared" ref="APC9:APC10" si="1078">APB9+1</f>
        <v>1085</v>
      </c>
      <c r="APD9" s="337">
        <f t="shared" ref="APD9:APD10" si="1079">APC9+1</f>
        <v>1086</v>
      </c>
      <c r="APE9" s="337">
        <f t="shared" ref="APE9:APE10" si="1080">APD9+1</f>
        <v>1087</v>
      </c>
      <c r="APF9" s="337">
        <f t="shared" ref="APF9:APF10" si="1081">APE9+1</f>
        <v>1088</v>
      </c>
      <c r="APG9" s="337">
        <f t="shared" ref="APG9:APG10" si="1082">APF9+1</f>
        <v>1089</v>
      </c>
      <c r="APH9" s="337">
        <f t="shared" ref="APH9:APH10" si="1083">APG9+1</f>
        <v>1090</v>
      </c>
      <c r="API9" s="337">
        <f t="shared" ref="API9:API10" si="1084">APH9+1</f>
        <v>1091</v>
      </c>
      <c r="APJ9" s="337">
        <f t="shared" ref="APJ9:APJ10" si="1085">API9+1</f>
        <v>1092</v>
      </c>
      <c r="APK9" s="337">
        <f t="shared" ref="APK9:APK10" si="1086">APJ9+1</f>
        <v>1093</v>
      </c>
      <c r="APL9" s="338">
        <f t="shared" ref="APL9:APL10" si="1087">APK9+1</f>
        <v>1094</v>
      </c>
    </row>
    <row r="10" spans="1:1104">
      <c r="B10" s="635"/>
      <c r="C10" s="320" t="s">
        <v>274</v>
      </c>
      <c r="D10" s="319" t="s">
        <v>275</v>
      </c>
      <c r="E10" s="318" t="s">
        <v>274</v>
      </c>
      <c r="F10" s="318" t="s">
        <v>275</v>
      </c>
      <c r="G10" s="334"/>
      <c r="H10" s="334"/>
      <c r="I10" s="335" t="s">
        <v>276</v>
      </c>
      <c r="J10" s="339">
        <f>G11</f>
        <v>0</v>
      </c>
      <c r="K10" s="340">
        <f t="shared" si="0"/>
        <v>1</v>
      </c>
      <c r="L10" s="340">
        <f t="shared" si="0"/>
        <v>2</v>
      </c>
      <c r="M10" s="340">
        <f t="shared" si="0"/>
        <v>3</v>
      </c>
      <c r="N10" s="340">
        <f t="shared" si="0"/>
        <v>4</v>
      </c>
      <c r="O10" s="340">
        <f t="shared" si="0"/>
        <v>5</v>
      </c>
      <c r="P10" s="340">
        <f t="shared" si="0"/>
        <v>6</v>
      </c>
      <c r="Q10" s="340">
        <f t="shared" si="0"/>
        <v>7</v>
      </c>
      <c r="R10" s="340">
        <f t="shared" si="1"/>
        <v>8</v>
      </c>
      <c r="S10" s="340">
        <f t="shared" si="2"/>
        <v>9</v>
      </c>
      <c r="T10" s="340">
        <f t="shared" si="3"/>
        <v>10</v>
      </c>
      <c r="U10" s="340">
        <f t="shared" si="4"/>
        <v>11</v>
      </c>
      <c r="V10" s="340">
        <f t="shared" si="5"/>
        <v>12</v>
      </c>
      <c r="W10" s="340">
        <f t="shared" si="6"/>
        <v>13</v>
      </c>
      <c r="X10" s="340">
        <f t="shared" si="7"/>
        <v>14</v>
      </c>
      <c r="Y10" s="340">
        <f t="shared" si="8"/>
        <v>15</v>
      </c>
      <c r="Z10" s="340">
        <f t="shared" si="9"/>
        <v>16</v>
      </c>
      <c r="AA10" s="340">
        <f t="shared" si="10"/>
        <v>17</v>
      </c>
      <c r="AB10" s="340">
        <f t="shared" si="11"/>
        <v>18</v>
      </c>
      <c r="AC10" s="340">
        <f t="shared" si="12"/>
        <v>19</v>
      </c>
      <c r="AD10" s="340">
        <f t="shared" si="13"/>
        <v>20</v>
      </c>
      <c r="AE10" s="340">
        <f t="shared" si="14"/>
        <v>21</v>
      </c>
      <c r="AF10" s="340">
        <f t="shared" si="15"/>
        <v>22</v>
      </c>
      <c r="AG10" s="340">
        <f t="shared" si="16"/>
        <v>23</v>
      </c>
      <c r="AH10" s="340">
        <f t="shared" si="17"/>
        <v>24</v>
      </c>
      <c r="AI10" s="340">
        <f t="shared" si="18"/>
        <v>25</v>
      </c>
      <c r="AJ10" s="340">
        <f t="shared" si="19"/>
        <v>26</v>
      </c>
      <c r="AK10" s="340">
        <f t="shared" si="20"/>
        <v>27</v>
      </c>
      <c r="AL10" s="340">
        <f t="shared" si="21"/>
        <v>28</v>
      </c>
      <c r="AM10" s="340">
        <f t="shared" si="22"/>
        <v>29</v>
      </c>
      <c r="AN10" s="340">
        <f t="shared" si="23"/>
        <v>30</v>
      </c>
      <c r="AO10" s="340">
        <f t="shared" si="24"/>
        <v>31</v>
      </c>
      <c r="AP10" s="340">
        <f t="shared" si="25"/>
        <v>32</v>
      </c>
      <c r="AQ10" s="340">
        <f t="shared" si="26"/>
        <v>33</v>
      </c>
      <c r="AR10" s="340">
        <f t="shared" si="27"/>
        <v>34</v>
      </c>
      <c r="AS10" s="340">
        <f t="shared" si="28"/>
        <v>35</v>
      </c>
      <c r="AT10" s="340">
        <f t="shared" si="29"/>
        <v>36</v>
      </c>
      <c r="AU10" s="340">
        <f t="shared" si="30"/>
        <v>37</v>
      </c>
      <c r="AV10" s="340">
        <f t="shared" si="31"/>
        <v>38</v>
      </c>
      <c r="AW10" s="340">
        <f t="shared" si="32"/>
        <v>39</v>
      </c>
      <c r="AX10" s="340">
        <f t="shared" si="33"/>
        <v>40</v>
      </c>
      <c r="AY10" s="340">
        <f t="shared" si="34"/>
        <v>41</v>
      </c>
      <c r="AZ10" s="340">
        <f t="shared" si="35"/>
        <v>42</v>
      </c>
      <c r="BA10" s="340">
        <f t="shared" si="36"/>
        <v>43</v>
      </c>
      <c r="BB10" s="340">
        <f t="shared" si="37"/>
        <v>44</v>
      </c>
      <c r="BC10" s="340">
        <f t="shared" si="38"/>
        <v>45</v>
      </c>
      <c r="BD10" s="340">
        <f t="shared" si="39"/>
        <v>46</v>
      </c>
      <c r="BE10" s="340">
        <f t="shared" si="40"/>
        <v>47</v>
      </c>
      <c r="BF10" s="340">
        <f t="shared" si="41"/>
        <v>48</v>
      </c>
      <c r="BG10" s="340">
        <f t="shared" si="42"/>
        <v>49</v>
      </c>
      <c r="BH10" s="340">
        <f t="shared" si="43"/>
        <v>50</v>
      </c>
      <c r="BI10" s="340">
        <f t="shared" si="44"/>
        <v>51</v>
      </c>
      <c r="BJ10" s="340">
        <f t="shared" si="45"/>
        <v>52</v>
      </c>
      <c r="BK10" s="340">
        <f t="shared" si="46"/>
        <v>53</v>
      </c>
      <c r="BL10" s="340">
        <f t="shared" si="47"/>
        <v>54</v>
      </c>
      <c r="BM10" s="340">
        <f t="shared" si="48"/>
        <v>55</v>
      </c>
      <c r="BN10" s="340">
        <f t="shared" si="49"/>
        <v>56</v>
      </c>
      <c r="BO10" s="340">
        <f t="shared" si="50"/>
        <v>57</v>
      </c>
      <c r="BP10" s="340">
        <f t="shared" si="51"/>
        <v>58</v>
      </c>
      <c r="BQ10" s="340">
        <f t="shared" si="52"/>
        <v>59</v>
      </c>
      <c r="BR10" s="340">
        <f t="shared" si="53"/>
        <v>60</v>
      </c>
      <c r="BS10" s="340">
        <f t="shared" si="54"/>
        <v>61</v>
      </c>
      <c r="BT10" s="340">
        <f t="shared" si="55"/>
        <v>62</v>
      </c>
      <c r="BU10" s="340">
        <f t="shared" si="56"/>
        <v>63</v>
      </c>
      <c r="BV10" s="340">
        <f t="shared" si="57"/>
        <v>64</v>
      </c>
      <c r="BW10" s="340">
        <f t="shared" si="58"/>
        <v>65</v>
      </c>
      <c r="BX10" s="340">
        <f t="shared" si="59"/>
        <v>66</v>
      </c>
      <c r="BY10" s="340">
        <f t="shared" si="60"/>
        <v>67</v>
      </c>
      <c r="BZ10" s="340">
        <f t="shared" si="61"/>
        <v>68</v>
      </c>
      <c r="CA10" s="340">
        <f t="shared" si="62"/>
        <v>69</v>
      </c>
      <c r="CB10" s="340">
        <f t="shared" si="63"/>
        <v>70</v>
      </c>
      <c r="CC10" s="340">
        <f t="shared" si="64"/>
        <v>71</v>
      </c>
      <c r="CD10" s="340">
        <f t="shared" si="65"/>
        <v>72</v>
      </c>
      <c r="CE10" s="340">
        <f t="shared" si="66"/>
        <v>73</v>
      </c>
      <c r="CF10" s="340">
        <f t="shared" si="67"/>
        <v>74</v>
      </c>
      <c r="CG10" s="340">
        <f t="shared" si="68"/>
        <v>75</v>
      </c>
      <c r="CH10" s="340">
        <f t="shared" si="69"/>
        <v>76</v>
      </c>
      <c r="CI10" s="340">
        <f t="shared" si="70"/>
        <v>77</v>
      </c>
      <c r="CJ10" s="340">
        <f t="shared" si="71"/>
        <v>78</v>
      </c>
      <c r="CK10" s="340">
        <f t="shared" si="72"/>
        <v>79</v>
      </c>
      <c r="CL10" s="340">
        <f t="shared" si="73"/>
        <v>80</v>
      </c>
      <c r="CM10" s="340">
        <f t="shared" si="74"/>
        <v>81</v>
      </c>
      <c r="CN10" s="340">
        <f t="shared" si="75"/>
        <v>82</v>
      </c>
      <c r="CO10" s="340">
        <f t="shared" si="76"/>
        <v>83</v>
      </c>
      <c r="CP10" s="340">
        <f t="shared" si="77"/>
        <v>84</v>
      </c>
      <c r="CQ10" s="340">
        <f t="shared" si="78"/>
        <v>85</v>
      </c>
      <c r="CR10" s="340">
        <f t="shared" si="79"/>
        <v>86</v>
      </c>
      <c r="CS10" s="340">
        <f t="shared" si="80"/>
        <v>87</v>
      </c>
      <c r="CT10" s="340">
        <f t="shared" si="81"/>
        <v>88</v>
      </c>
      <c r="CU10" s="340">
        <f t="shared" si="82"/>
        <v>89</v>
      </c>
      <c r="CV10" s="340">
        <f t="shared" si="83"/>
        <v>90</v>
      </c>
      <c r="CW10" s="340">
        <f t="shared" si="84"/>
        <v>91</v>
      </c>
      <c r="CX10" s="340">
        <f t="shared" si="85"/>
        <v>92</v>
      </c>
      <c r="CY10" s="340">
        <f t="shared" si="86"/>
        <v>93</v>
      </c>
      <c r="CZ10" s="340">
        <f t="shared" si="87"/>
        <v>94</v>
      </c>
      <c r="DA10" s="340">
        <f t="shared" si="88"/>
        <v>95</v>
      </c>
      <c r="DB10" s="340">
        <f t="shared" si="89"/>
        <v>96</v>
      </c>
      <c r="DC10" s="340">
        <f t="shared" si="90"/>
        <v>97</v>
      </c>
      <c r="DD10" s="340">
        <f t="shared" si="91"/>
        <v>98</v>
      </c>
      <c r="DE10" s="340">
        <f t="shared" si="92"/>
        <v>99</v>
      </c>
      <c r="DF10" s="340">
        <f t="shared" si="93"/>
        <v>100</v>
      </c>
      <c r="DG10" s="340">
        <f t="shared" si="94"/>
        <v>101</v>
      </c>
      <c r="DH10" s="340">
        <f t="shared" si="95"/>
        <v>102</v>
      </c>
      <c r="DI10" s="340">
        <f t="shared" si="96"/>
        <v>103</v>
      </c>
      <c r="DJ10" s="340">
        <f t="shared" si="97"/>
        <v>104</v>
      </c>
      <c r="DK10" s="340">
        <f t="shared" si="98"/>
        <v>105</v>
      </c>
      <c r="DL10" s="340">
        <f t="shared" si="99"/>
        <v>106</v>
      </c>
      <c r="DM10" s="340">
        <f t="shared" si="100"/>
        <v>107</v>
      </c>
      <c r="DN10" s="340">
        <f t="shared" si="101"/>
        <v>108</v>
      </c>
      <c r="DO10" s="340">
        <f t="shared" si="102"/>
        <v>109</v>
      </c>
      <c r="DP10" s="340">
        <f t="shared" si="103"/>
        <v>110</v>
      </c>
      <c r="DQ10" s="340">
        <f t="shared" si="104"/>
        <v>111</v>
      </c>
      <c r="DR10" s="340">
        <f t="shared" si="105"/>
        <v>112</v>
      </c>
      <c r="DS10" s="340">
        <f t="shared" si="106"/>
        <v>113</v>
      </c>
      <c r="DT10" s="340">
        <f t="shared" si="107"/>
        <v>114</v>
      </c>
      <c r="DU10" s="340">
        <f t="shared" si="108"/>
        <v>115</v>
      </c>
      <c r="DV10" s="340">
        <f t="shared" si="109"/>
        <v>116</v>
      </c>
      <c r="DW10" s="340">
        <f t="shared" si="110"/>
        <v>117</v>
      </c>
      <c r="DX10" s="340">
        <f t="shared" si="111"/>
        <v>118</v>
      </c>
      <c r="DY10" s="340">
        <f t="shared" si="112"/>
        <v>119</v>
      </c>
      <c r="DZ10" s="340">
        <f t="shared" si="113"/>
        <v>120</v>
      </c>
      <c r="EA10" s="340">
        <f t="shared" si="114"/>
        <v>121</v>
      </c>
      <c r="EB10" s="340">
        <f t="shared" si="115"/>
        <v>122</v>
      </c>
      <c r="EC10" s="340">
        <f t="shared" si="116"/>
        <v>123</v>
      </c>
      <c r="ED10" s="340">
        <f t="shared" si="117"/>
        <v>124</v>
      </c>
      <c r="EE10" s="340">
        <f t="shared" si="118"/>
        <v>125</v>
      </c>
      <c r="EF10" s="340">
        <f t="shared" si="119"/>
        <v>126</v>
      </c>
      <c r="EG10" s="340">
        <f t="shared" si="120"/>
        <v>127</v>
      </c>
      <c r="EH10" s="340">
        <f t="shared" si="121"/>
        <v>128</v>
      </c>
      <c r="EI10" s="340">
        <f t="shared" si="122"/>
        <v>129</v>
      </c>
      <c r="EJ10" s="340">
        <f t="shared" si="123"/>
        <v>130</v>
      </c>
      <c r="EK10" s="340">
        <f t="shared" si="124"/>
        <v>131</v>
      </c>
      <c r="EL10" s="340">
        <f t="shared" si="125"/>
        <v>132</v>
      </c>
      <c r="EM10" s="340">
        <f t="shared" si="126"/>
        <v>133</v>
      </c>
      <c r="EN10" s="340">
        <f t="shared" si="127"/>
        <v>134</v>
      </c>
      <c r="EO10" s="340">
        <f t="shared" si="128"/>
        <v>135</v>
      </c>
      <c r="EP10" s="340">
        <f t="shared" si="129"/>
        <v>136</v>
      </c>
      <c r="EQ10" s="340">
        <f t="shared" si="130"/>
        <v>137</v>
      </c>
      <c r="ER10" s="340">
        <f t="shared" si="131"/>
        <v>138</v>
      </c>
      <c r="ES10" s="340">
        <f t="shared" si="132"/>
        <v>139</v>
      </c>
      <c r="ET10" s="340">
        <f t="shared" si="133"/>
        <v>140</v>
      </c>
      <c r="EU10" s="340">
        <f t="shared" si="134"/>
        <v>141</v>
      </c>
      <c r="EV10" s="340">
        <f t="shared" si="135"/>
        <v>142</v>
      </c>
      <c r="EW10" s="340">
        <f t="shared" si="136"/>
        <v>143</v>
      </c>
      <c r="EX10" s="340">
        <f t="shared" si="137"/>
        <v>144</v>
      </c>
      <c r="EY10" s="340">
        <f t="shared" si="138"/>
        <v>145</v>
      </c>
      <c r="EZ10" s="340">
        <f t="shared" si="139"/>
        <v>146</v>
      </c>
      <c r="FA10" s="340">
        <f t="shared" si="140"/>
        <v>147</v>
      </c>
      <c r="FB10" s="340">
        <f t="shared" si="141"/>
        <v>148</v>
      </c>
      <c r="FC10" s="340">
        <f t="shared" si="142"/>
        <v>149</v>
      </c>
      <c r="FD10" s="340">
        <f t="shared" si="143"/>
        <v>150</v>
      </c>
      <c r="FE10" s="340">
        <f t="shared" si="144"/>
        <v>151</v>
      </c>
      <c r="FF10" s="340">
        <f t="shared" si="145"/>
        <v>152</v>
      </c>
      <c r="FG10" s="340">
        <f t="shared" si="146"/>
        <v>153</v>
      </c>
      <c r="FH10" s="340">
        <f t="shared" si="147"/>
        <v>154</v>
      </c>
      <c r="FI10" s="340">
        <f t="shared" si="148"/>
        <v>155</v>
      </c>
      <c r="FJ10" s="340">
        <f t="shared" si="149"/>
        <v>156</v>
      </c>
      <c r="FK10" s="340">
        <f t="shared" si="150"/>
        <v>157</v>
      </c>
      <c r="FL10" s="340">
        <f t="shared" si="151"/>
        <v>158</v>
      </c>
      <c r="FM10" s="340">
        <f t="shared" si="152"/>
        <v>159</v>
      </c>
      <c r="FN10" s="340">
        <f t="shared" si="153"/>
        <v>160</v>
      </c>
      <c r="FO10" s="340">
        <f t="shared" si="154"/>
        <v>161</v>
      </c>
      <c r="FP10" s="340">
        <f t="shared" si="155"/>
        <v>162</v>
      </c>
      <c r="FQ10" s="340">
        <f t="shared" si="156"/>
        <v>163</v>
      </c>
      <c r="FR10" s="340">
        <f t="shared" si="157"/>
        <v>164</v>
      </c>
      <c r="FS10" s="340">
        <f t="shared" si="158"/>
        <v>165</v>
      </c>
      <c r="FT10" s="340">
        <f t="shared" si="159"/>
        <v>166</v>
      </c>
      <c r="FU10" s="340">
        <f t="shared" si="160"/>
        <v>167</v>
      </c>
      <c r="FV10" s="340">
        <f t="shared" si="161"/>
        <v>168</v>
      </c>
      <c r="FW10" s="340">
        <f t="shared" si="162"/>
        <v>169</v>
      </c>
      <c r="FX10" s="340">
        <f t="shared" si="163"/>
        <v>170</v>
      </c>
      <c r="FY10" s="340">
        <f t="shared" si="164"/>
        <v>171</v>
      </c>
      <c r="FZ10" s="340">
        <f t="shared" si="165"/>
        <v>172</v>
      </c>
      <c r="GA10" s="340">
        <f t="shared" si="166"/>
        <v>173</v>
      </c>
      <c r="GB10" s="340">
        <f t="shared" si="167"/>
        <v>174</v>
      </c>
      <c r="GC10" s="340">
        <f t="shared" si="168"/>
        <v>175</v>
      </c>
      <c r="GD10" s="340">
        <f t="shared" si="169"/>
        <v>176</v>
      </c>
      <c r="GE10" s="340">
        <f t="shared" si="170"/>
        <v>177</v>
      </c>
      <c r="GF10" s="340">
        <f t="shared" si="171"/>
        <v>178</v>
      </c>
      <c r="GG10" s="340">
        <f t="shared" si="172"/>
        <v>179</v>
      </c>
      <c r="GH10" s="340">
        <f t="shared" si="173"/>
        <v>180</v>
      </c>
      <c r="GI10" s="340">
        <f t="shared" si="174"/>
        <v>181</v>
      </c>
      <c r="GJ10" s="340">
        <f t="shared" si="175"/>
        <v>182</v>
      </c>
      <c r="GK10" s="340">
        <f t="shared" si="176"/>
        <v>183</v>
      </c>
      <c r="GL10" s="340">
        <f t="shared" si="177"/>
        <v>184</v>
      </c>
      <c r="GM10" s="340">
        <f t="shared" si="178"/>
        <v>185</v>
      </c>
      <c r="GN10" s="340">
        <f t="shared" si="179"/>
        <v>186</v>
      </c>
      <c r="GO10" s="340">
        <f t="shared" si="180"/>
        <v>187</v>
      </c>
      <c r="GP10" s="340">
        <f t="shared" si="181"/>
        <v>188</v>
      </c>
      <c r="GQ10" s="340">
        <f t="shared" si="182"/>
        <v>189</v>
      </c>
      <c r="GR10" s="340">
        <f t="shared" si="183"/>
        <v>190</v>
      </c>
      <c r="GS10" s="340">
        <f t="shared" si="184"/>
        <v>191</v>
      </c>
      <c r="GT10" s="340">
        <f t="shared" si="185"/>
        <v>192</v>
      </c>
      <c r="GU10" s="340">
        <f t="shared" si="186"/>
        <v>193</v>
      </c>
      <c r="GV10" s="340">
        <f t="shared" si="187"/>
        <v>194</v>
      </c>
      <c r="GW10" s="340">
        <f t="shared" si="188"/>
        <v>195</v>
      </c>
      <c r="GX10" s="340">
        <f t="shared" si="189"/>
        <v>196</v>
      </c>
      <c r="GY10" s="340">
        <f t="shared" si="190"/>
        <v>197</v>
      </c>
      <c r="GZ10" s="340">
        <f t="shared" si="191"/>
        <v>198</v>
      </c>
      <c r="HA10" s="340">
        <f t="shared" si="192"/>
        <v>199</v>
      </c>
      <c r="HB10" s="340">
        <f t="shared" si="193"/>
        <v>200</v>
      </c>
      <c r="HC10" s="340">
        <f t="shared" si="194"/>
        <v>201</v>
      </c>
      <c r="HD10" s="340">
        <f t="shared" si="195"/>
        <v>202</v>
      </c>
      <c r="HE10" s="340">
        <f t="shared" si="196"/>
        <v>203</v>
      </c>
      <c r="HF10" s="340">
        <f t="shared" si="197"/>
        <v>204</v>
      </c>
      <c r="HG10" s="340">
        <f t="shared" si="198"/>
        <v>205</v>
      </c>
      <c r="HH10" s="340">
        <f t="shared" si="199"/>
        <v>206</v>
      </c>
      <c r="HI10" s="340">
        <f t="shared" si="200"/>
        <v>207</v>
      </c>
      <c r="HJ10" s="340">
        <f t="shared" si="201"/>
        <v>208</v>
      </c>
      <c r="HK10" s="340">
        <f t="shared" si="202"/>
        <v>209</v>
      </c>
      <c r="HL10" s="340">
        <f t="shared" si="203"/>
        <v>210</v>
      </c>
      <c r="HM10" s="340">
        <f t="shared" si="204"/>
        <v>211</v>
      </c>
      <c r="HN10" s="340">
        <f t="shared" si="205"/>
        <v>212</v>
      </c>
      <c r="HO10" s="340">
        <f t="shared" si="206"/>
        <v>213</v>
      </c>
      <c r="HP10" s="340">
        <f t="shared" si="207"/>
        <v>214</v>
      </c>
      <c r="HQ10" s="340">
        <f t="shared" si="208"/>
        <v>215</v>
      </c>
      <c r="HR10" s="340">
        <f t="shared" si="209"/>
        <v>216</v>
      </c>
      <c r="HS10" s="340">
        <f t="shared" si="210"/>
        <v>217</v>
      </c>
      <c r="HT10" s="340">
        <f t="shared" si="211"/>
        <v>218</v>
      </c>
      <c r="HU10" s="340">
        <f t="shared" si="212"/>
        <v>219</v>
      </c>
      <c r="HV10" s="340">
        <f t="shared" si="213"/>
        <v>220</v>
      </c>
      <c r="HW10" s="340">
        <f t="shared" si="214"/>
        <v>221</v>
      </c>
      <c r="HX10" s="340">
        <f t="shared" si="215"/>
        <v>222</v>
      </c>
      <c r="HY10" s="340">
        <f t="shared" si="216"/>
        <v>223</v>
      </c>
      <c r="HZ10" s="340">
        <f t="shared" si="217"/>
        <v>224</v>
      </c>
      <c r="IA10" s="340">
        <f t="shared" si="218"/>
        <v>225</v>
      </c>
      <c r="IB10" s="340">
        <f t="shared" si="219"/>
        <v>226</v>
      </c>
      <c r="IC10" s="340">
        <f t="shared" si="220"/>
        <v>227</v>
      </c>
      <c r="ID10" s="340">
        <f t="shared" si="221"/>
        <v>228</v>
      </c>
      <c r="IE10" s="340">
        <f t="shared" si="222"/>
        <v>229</v>
      </c>
      <c r="IF10" s="340">
        <f t="shared" si="223"/>
        <v>230</v>
      </c>
      <c r="IG10" s="340">
        <f t="shared" si="224"/>
        <v>231</v>
      </c>
      <c r="IH10" s="340">
        <f t="shared" si="225"/>
        <v>232</v>
      </c>
      <c r="II10" s="340">
        <f t="shared" si="226"/>
        <v>233</v>
      </c>
      <c r="IJ10" s="340">
        <f t="shared" si="227"/>
        <v>234</v>
      </c>
      <c r="IK10" s="340">
        <f t="shared" si="228"/>
        <v>235</v>
      </c>
      <c r="IL10" s="340">
        <f t="shared" si="229"/>
        <v>236</v>
      </c>
      <c r="IM10" s="340">
        <f t="shared" si="230"/>
        <v>237</v>
      </c>
      <c r="IN10" s="340">
        <f t="shared" si="231"/>
        <v>238</v>
      </c>
      <c r="IO10" s="340">
        <f t="shared" si="232"/>
        <v>239</v>
      </c>
      <c r="IP10" s="340">
        <f t="shared" si="233"/>
        <v>240</v>
      </c>
      <c r="IQ10" s="340">
        <f t="shared" si="234"/>
        <v>241</v>
      </c>
      <c r="IR10" s="340">
        <f t="shared" si="235"/>
        <v>242</v>
      </c>
      <c r="IS10" s="340">
        <f t="shared" si="236"/>
        <v>243</v>
      </c>
      <c r="IT10" s="340">
        <f t="shared" si="237"/>
        <v>244</v>
      </c>
      <c r="IU10" s="340">
        <f t="shared" si="238"/>
        <v>245</v>
      </c>
      <c r="IV10" s="340">
        <f t="shared" si="239"/>
        <v>246</v>
      </c>
      <c r="IW10" s="340">
        <f t="shared" si="240"/>
        <v>247</v>
      </c>
      <c r="IX10" s="340">
        <f t="shared" si="241"/>
        <v>248</v>
      </c>
      <c r="IY10" s="340">
        <f t="shared" si="242"/>
        <v>249</v>
      </c>
      <c r="IZ10" s="340">
        <f t="shared" si="243"/>
        <v>250</v>
      </c>
      <c r="JA10" s="340">
        <f t="shared" si="244"/>
        <v>251</v>
      </c>
      <c r="JB10" s="340">
        <f t="shared" si="245"/>
        <v>252</v>
      </c>
      <c r="JC10" s="340">
        <f t="shared" si="246"/>
        <v>253</v>
      </c>
      <c r="JD10" s="340">
        <f t="shared" si="247"/>
        <v>254</v>
      </c>
      <c r="JE10" s="340">
        <f t="shared" si="248"/>
        <v>255</v>
      </c>
      <c r="JF10" s="340">
        <f t="shared" si="249"/>
        <v>256</v>
      </c>
      <c r="JG10" s="340">
        <f t="shared" si="250"/>
        <v>257</v>
      </c>
      <c r="JH10" s="340">
        <f t="shared" si="251"/>
        <v>258</v>
      </c>
      <c r="JI10" s="340">
        <f t="shared" si="252"/>
        <v>259</v>
      </c>
      <c r="JJ10" s="340">
        <f t="shared" si="253"/>
        <v>260</v>
      </c>
      <c r="JK10" s="340">
        <f t="shared" si="254"/>
        <v>261</v>
      </c>
      <c r="JL10" s="340">
        <f t="shared" si="255"/>
        <v>262</v>
      </c>
      <c r="JM10" s="340">
        <f t="shared" si="256"/>
        <v>263</v>
      </c>
      <c r="JN10" s="340">
        <f t="shared" si="257"/>
        <v>264</v>
      </c>
      <c r="JO10" s="340">
        <f t="shared" si="258"/>
        <v>265</v>
      </c>
      <c r="JP10" s="340">
        <f t="shared" si="259"/>
        <v>266</v>
      </c>
      <c r="JQ10" s="340">
        <f t="shared" si="260"/>
        <v>267</v>
      </c>
      <c r="JR10" s="340">
        <f t="shared" si="261"/>
        <v>268</v>
      </c>
      <c r="JS10" s="340">
        <f t="shared" si="262"/>
        <v>269</v>
      </c>
      <c r="JT10" s="340">
        <f t="shared" si="263"/>
        <v>270</v>
      </c>
      <c r="JU10" s="340">
        <f t="shared" si="264"/>
        <v>271</v>
      </c>
      <c r="JV10" s="340">
        <f t="shared" si="265"/>
        <v>272</v>
      </c>
      <c r="JW10" s="340">
        <f t="shared" si="266"/>
        <v>273</v>
      </c>
      <c r="JX10" s="340">
        <f t="shared" si="267"/>
        <v>274</v>
      </c>
      <c r="JY10" s="340">
        <f t="shared" si="268"/>
        <v>275</v>
      </c>
      <c r="JZ10" s="340">
        <f t="shared" si="269"/>
        <v>276</v>
      </c>
      <c r="KA10" s="340">
        <f t="shared" si="270"/>
        <v>277</v>
      </c>
      <c r="KB10" s="340">
        <f t="shared" si="271"/>
        <v>278</v>
      </c>
      <c r="KC10" s="340">
        <f t="shared" si="272"/>
        <v>279</v>
      </c>
      <c r="KD10" s="340">
        <f t="shared" si="273"/>
        <v>280</v>
      </c>
      <c r="KE10" s="340">
        <f t="shared" si="274"/>
        <v>281</v>
      </c>
      <c r="KF10" s="340">
        <f t="shared" si="275"/>
        <v>282</v>
      </c>
      <c r="KG10" s="340">
        <f t="shared" si="276"/>
        <v>283</v>
      </c>
      <c r="KH10" s="340">
        <f t="shared" si="277"/>
        <v>284</v>
      </c>
      <c r="KI10" s="340">
        <f t="shared" si="278"/>
        <v>285</v>
      </c>
      <c r="KJ10" s="340">
        <f t="shared" si="279"/>
        <v>286</v>
      </c>
      <c r="KK10" s="340">
        <f t="shared" si="280"/>
        <v>287</v>
      </c>
      <c r="KL10" s="340">
        <f t="shared" si="281"/>
        <v>288</v>
      </c>
      <c r="KM10" s="340">
        <f t="shared" si="282"/>
        <v>289</v>
      </c>
      <c r="KN10" s="340">
        <f t="shared" si="283"/>
        <v>290</v>
      </c>
      <c r="KO10" s="340">
        <f t="shared" si="284"/>
        <v>291</v>
      </c>
      <c r="KP10" s="340">
        <f t="shared" si="285"/>
        <v>292</v>
      </c>
      <c r="KQ10" s="340">
        <f t="shared" si="286"/>
        <v>293</v>
      </c>
      <c r="KR10" s="340">
        <f t="shared" si="287"/>
        <v>294</v>
      </c>
      <c r="KS10" s="340">
        <f t="shared" si="288"/>
        <v>295</v>
      </c>
      <c r="KT10" s="340">
        <f t="shared" si="289"/>
        <v>296</v>
      </c>
      <c r="KU10" s="340">
        <f t="shared" si="290"/>
        <v>297</v>
      </c>
      <c r="KV10" s="340">
        <f t="shared" si="291"/>
        <v>298</v>
      </c>
      <c r="KW10" s="340">
        <f t="shared" si="292"/>
        <v>299</v>
      </c>
      <c r="KX10" s="340">
        <f t="shared" si="293"/>
        <v>300</v>
      </c>
      <c r="KY10" s="340">
        <f t="shared" si="294"/>
        <v>301</v>
      </c>
      <c r="KZ10" s="340">
        <f t="shared" si="295"/>
        <v>302</v>
      </c>
      <c r="LA10" s="340">
        <f t="shared" si="296"/>
        <v>303</v>
      </c>
      <c r="LB10" s="340">
        <f t="shared" si="297"/>
        <v>304</v>
      </c>
      <c r="LC10" s="340">
        <f t="shared" si="298"/>
        <v>305</v>
      </c>
      <c r="LD10" s="340">
        <f t="shared" si="299"/>
        <v>306</v>
      </c>
      <c r="LE10" s="340">
        <f t="shared" si="300"/>
        <v>307</v>
      </c>
      <c r="LF10" s="340">
        <f t="shared" si="301"/>
        <v>308</v>
      </c>
      <c r="LG10" s="340">
        <f t="shared" si="302"/>
        <v>309</v>
      </c>
      <c r="LH10" s="340">
        <f t="shared" si="303"/>
        <v>310</v>
      </c>
      <c r="LI10" s="340">
        <f t="shared" si="304"/>
        <v>311</v>
      </c>
      <c r="LJ10" s="340">
        <f t="shared" si="305"/>
        <v>312</v>
      </c>
      <c r="LK10" s="340">
        <f t="shared" si="306"/>
        <v>313</v>
      </c>
      <c r="LL10" s="340">
        <f t="shared" si="307"/>
        <v>314</v>
      </c>
      <c r="LM10" s="340">
        <f t="shared" si="308"/>
        <v>315</v>
      </c>
      <c r="LN10" s="340">
        <f t="shared" si="309"/>
        <v>316</v>
      </c>
      <c r="LO10" s="340">
        <f t="shared" si="310"/>
        <v>317</v>
      </c>
      <c r="LP10" s="340">
        <f t="shared" si="311"/>
        <v>318</v>
      </c>
      <c r="LQ10" s="340">
        <f t="shared" si="312"/>
        <v>319</v>
      </c>
      <c r="LR10" s="340">
        <f t="shared" si="313"/>
        <v>320</v>
      </c>
      <c r="LS10" s="340">
        <f t="shared" si="314"/>
        <v>321</v>
      </c>
      <c r="LT10" s="340">
        <f t="shared" si="315"/>
        <v>322</v>
      </c>
      <c r="LU10" s="340">
        <f t="shared" si="316"/>
        <v>323</v>
      </c>
      <c r="LV10" s="340">
        <f t="shared" si="317"/>
        <v>324</v>
      </c>
      <c r="LW10" s="340">
        <f t="shared" si="318"/>
        <v>325</v>
      </c>
      <c r="LX10" s="340">
        <f t="shared" si="319"/>
        <v>326</v>
      </c>
      <c r="LY10" s="340">
        <f t="shared" si="320"/>
        <v>327</v>
      </c>
      <c r="LZ10" s="340">
        <f t="shared" si="321"/>
        <v>328</v>
      </c>
      <c r="MA10" s="340">
        <f t="shared" si="322"/>
        <v>329</v>
      </c>
      <c r="MB10" s="340">
        <f t="shared" si="323"/>
        <v>330</v>
      </c>
      <c r="MC10" s="340">
        <f t="shared" si="324"/>
        <v>331</v>
      </c>
      <c r="MD10" s="340">
        <f t="shared" si="325"/>
        <v>332</v>
      </c>
      <c r="ME10" s="340">
        <f t="shared" si="326"/>
        <v>333</v>
      </c>
      <c r="MF10" s="340">
        <f t="shared" si="327"/>
        <v>334</v>
      </c>
      <c r="MG10" s="340">
        <f t="shared" si="328"/>
        <v>335</v>
      </c>
      <c r="MH10" s="340">
        <f t="shared" si="329"/>
        <v>336</v>
      </c>
      <c r="MI10" s="340">
        <f t="shared" si="330"/>
        <v>337</v>
      </c>
      <c r="MJ10" s="340">
        <f t="shared" si="331"/>
        <v>338</v>
      </c>
      <c r="MK10" s="340">
        <f t="shared" si="332"/>
        <v>339</v>
      </c>
      <c r="ML10" s="340">
        <f t="shared" si="333"/>
        <v>340</v>
      </c>
      <c r="MM10" s="340">
        <f t="shared" si="334"/>
        <v>341</v>
      </c>
      <c r="MN10" s="340">
        <f t="shared" si="335"/>
        <v>342</v>
      </c>
      <c r="MO10" s="340">
        <f t="shared" si="336"/>
        <v>343</v>
      </c>
      <c r="MP10" s="340">
        <f t="shared" si="337"/>
        <v>344</v>
      </c>
      <c r="MQ10" s="340">
        <f t="shared" si="338"/>
        <v>345</v>
      </c>
      <c r="MR10" s="340">
        <f t="shared" si="339"/>
        <v>346</v>
      </c>
      <c r="MS10" s="340">
        <f t="shared" si="340"/>
        <v>347</v>
      </c>
      <c r="MT10" s="340">
        <f t="shared" si="341"/>
        <v>348</v>
      </c>
      <c r="MU10" s="340">
        <f t="shared" si="342"/>
        <v>349</v>
      </c>
      <c r="MV10" s="340">
        <f t="shared" si="343"/>
        <v>350</v>
      </c>
      <c r="MW10" s="340">
        <f t="shared" si="344"/>
        <v>351</v>
      </c>
      <c r="MX10" s="340">
        <f t="shared" si="345"/>
        <v>352</v>
      </c>
      <c r="MY10" s="340">
        <f t="shared" si="346"/>
        <v>353</v>
      </c>
      <c r="MZ10" s="340">
        <f t="shared" si="347"/>
        <v>354</v>
      </c>
      <c r="NA10" s="340">
        <f t="shared" si="348"/>
        <v>355</v>
      </c>
      <c r="NB10" s="340">
        <f t="shared" si="349"/>
        <v>356</v>
      </c>
      <c r="NC10" s="340">
        <f t="shared" si="350"/>
        <v>357</v>
      </c>
      <c r="ND10" s="340">
        <f t="shared" si="351"/>
        <v>358</v>
      </c>
      <c r="NE10" s="340">
        <f t="shared" si="352"/>
        <v>359</v>
      </c>
      <c r="NF10" s="340">
        <f t="shared" si="353"/>
        <v>360</v>
      </c>
      <c r="NG10" s="340">
        <f t="shared" si="354"/>
        <v>361</v>
      </c>
      <c r="NH10" s="340">
        <f t="shared" si="355"/>
        <v>362</v>
      </c>
      <c r="NI10" s="340">
        <f t="shared" si="356"/>
        <v>363</v>
      </c>
      <c r="NJ10" s="340">
        <f t="shared" si="357"/>
        <v>364</v>
      </c>
      <c r="NK10" s="340">
        <f t="shared" si="358"/>
        <v>365</v>
      </c>
      <c r="NL10" s="340">
        <f t="shared" si="359"/>
        <v>366</v>
      </c>
      <c r="NM10" s="340">
        <f t="shared" si="360"/>
        <v>367</v>
      </c>
      <c r="NN10" s="340">
        <f t="shared" si="361"/>
        <v>368</v>
      </c>
      <c r="NO10" s="340">
        <f t="shared" si="362"/>
        <v>369</v>
      </c>
      <c r="NP10" s="340">
        <f t="shared" si="363"/>
        <v>370</v>
      </c>
      <c r="NQ10" s="340">
        <f t="shared" si="364"/>
        <v>371</v>
      </c>
      <c r="NR10" s="340">
        <f t="shared" si="365"/>
        <v>372</v>
      </c>
      <c r="NS10" s="340">
        <f t="shared" si="366"/>
        <v>373</v>
      </c>
      <c r="NT10" s="340">
        <f t="shared" si="367"/>
        <v>374</v>
      </c>
      <c r="NU10" s="340">
        <f t="shared" si="368"/>
        <v>375</v>
      </c>
      <c r="NV10" s="340">
        <f t="shared" si="369"/>
        <v>376</v>
      </c>
      <c r="NW10" s="340">
        <f t="shared" si="370"/>
        <v>377</v>
      </c>
      <c r="NX10" s="340">
        <f t="shared" si="371"/>
        <v>378</v>
      </c>
      <c r="NY10" s="340">
        <f t="shared" si="372"/>
        <v>379</v>
      </c>
      <c r="NZ10" s="340">
        <f t="shared" si="373"/>
        <v>380</v>
      </c>
      <c r="OA10" s="340">
        <f t="shared" si="374"/>
        <v>381</v>
      </c>
      <c r="OB10" s="340">
        <f t="shared" si="375"/>
        <v>382</v>
      </c>
      <c r="OC10" s="340">
        <f t="shared" si="376"/>
        <v>383</v>
      </c>
      <c r="OD10" s="340">
        <f t="shared" si="377"/>
        <v>384</v>
      </c>
      <c r="OE10" s="340">
        <f t="shared" si="378"/>
        <v>385</v>
      </c>
      <c r="OF10" s="340">
        <f t="shared" si="379"/>
        <v>386</v>
      </c>
      <c r="OG10" s="340">
        <f t="shared" si="380"/>
        <v>387</v>
      </c>
      <c r="OH10" s="340">
        <f t="shared" si="381"/>
        <v>388</v>
      </c>
      <c r="OI10" s="340">
        <f t="shared" si="382"/>
        <v>389</v>
      </c>
      <c r="OJ10" s="340">
        <f t="shared" si="383"/>
        <v>390</v>
      </c>
      <c r="OK10" s="340">
        <f t="shared" si="384"/>
        <v>391</v>
      </c>
      <c r="OL10" s="340">
        <f t="shared" si="385"/>
        <v>392</v>
      </c>
      <c r="OM10" s="340">
        <f t="shared" si="386"/>
        <v>393</v>
      </c>
      <c r="ON10" s="340">
        <f t="shared" si="387"/>
        <v>394</v>
      </c>
      <c r="OO10" s="340">
        <f t="shared" si="388"/>
        <v>395</v>
      </c>
      <c r="OP10" s="340">
        <f t="shared" si="389"/>
        <v>396</v>
      </c>
      <c r="OQ10" s="340">
        <f t="shared" si="390"/>
        <v>397</v>
      </c>
      <c r="OR10" s="340">
        <f t="shared" si="391"/>
        <v>398</v>
      </c>
      <c r="OS10" s="340">
        <f t="shared" si="392"/>
        <v>399</v>
      </c>
      <c r="OT10" s="340">
        <f t="shared" si="393"/>
        <v>400</v>
      </c>
      <c r="OU10" s="340">
        <f t="shared" si="394"/>
        <v>401</v>
      </c>
      <c r="OV10" s="340">
        <f t="shared" si="395"/>
        <v>402</v>
      </c>
      <c r="OW10" s="340">
        <f t="shared" si="396"/>
        <v>403</v>
      </c>
      <c r="OX10" s="340">
        <f t="shared" si="397"/>
        <v>404</v>
      </c>
      <c r="OY10" s="340">
        <f t="shared" si="398"/>
        <v>405</v>
      </c>
      <c r="OZ10" s="340">
        <f t="shared" si="399"/>
        <v>406</v>
      </c>
      <c r="PA10" s="340">
        <f t="shared" si="400"/>
        <v>407</v>
      </c>
      <c r="PB10" s="340">
        <f t="shared" si="401"/>
        <v>408</v>
      </c>
      <c r="PC10" s="340">
        <f t="shared" si="402"/>
        <v>409</v>
      </c>
      <c r="PD10" s="340">
        <f t="shared" si="403"/>
        <v>410</v>
      </c>
      <c r="PE10" s="340">
        <f t="shared" si="404"/>
        <v>411</v>
      </c>
      <c r="PF10" s="340">
        <f t="shared" si="405"/>
        <v>412</v>
      </c>
      <c r="PG10" s="340">
        <f t="shared" si="406"/>
        <v>413</v>
      </c>
      <c r="PH10" s="340">
        <f t="shared" si="407"/>
        <v>414</v>
      </c>
      <c r="PI10" s="340">
        <f t="shared" si="408"/>
        <v>415</v>
      </c>
      <c r="PJ10" s="340">
        <f t="shared" si="409"/>
        <v>416</v>
      </c>
      <c r="PK10" s="340">
        <f t="shared" si="410"/>
        <v>417</v>
      </c>
      <c r="PL10" s="340">
        <f t="shared" si="411"/>
        <v>418</v>
      </c>
      <c r="PM10" s="340">
        <f t="shared" si="412"/>
        <v>419</v>
      </c>
      <c r="PN10" s="340">
        <f t="shared" si="413"/>
        <v>420</v>
      </c>
      <c r="PO10" s="340">
        <f t="shared" si="414"/>
        <v>421</v>
      </c>
      <c r="PP10" s="340">
        <f t="shared" si="415"/>
        <v>422</v>
      </c>
      <c r="PQ10" s="340">
        <f t="shared" si="416"/>
        <v>423</v>
      </c>
      <c r="PR10" s="340">
        <f t="shared" si="417"/>
        <v>424</v>
      </c>
      <c r="PS10" s="340">
        <f t="shared" si="418"/>
        <v>425</v>
      </c>
      <c r="PT10" s="340">
        <f t="shared" si="419"/>
        <v>426</v>
      </c>
      <c r="PU10" s="340">
        <f t="shared" si="420"/>
        <v>427</v>
      </c>
      <c r="PV10" s="340">
        <f t="shared" si="421"/>
        <v>428</v>
      </c>
      <c r="PW10" s="340">
        <f t="shared" si="422"/>
        <v>429</v>
      </c>
      <c r="PX10" s="340">
        <f t="shared" si="423"/>
        <v>430</v>
      </c>
      <c r="PY10" s="340">
        <f t="shared" si="424"/>
        <v>431</v>
      </c>
      <c r="PZ10" s="340">
        <f t="shared" si="425"/>
        <v>432</v>
      </c>
      <c r="QA10" s="340">
        <f t="shared" si="426"/>
        <v>433</v>
      </c>
      <c r="QB10" s="340">
        <f t="shared" si="427"/>
        <v>434</v>
      </c>
      <c r="QC10" s="340">
        <f t="shared" si="428"/>
        <v>435</v>
      </c>
      <c r="QD10" s="340">
        <f t="shared" si="429"/>
        <v>436</v>
      </c>
      <c r="QE10" s="340">
        <f t="shared" si="430"/>
        <v>437</v>
      </c>
      <c r="QF10" s="340">
        <f t="shared" si="431"/>
        <v>438</v>
      </c>
      <c r="QG10" s="340">
        <f t="shared" si="432"/>
        <v>439</v>
      </c>
      <c r="QH10" s="340">
        <f t="shared" si="433"/>
        <v>440</v>
      </c>
      <c r="QI10" s="340">
        <f t="shared" si="434"/>
        <v>441</v>
      </c>
      <c r="QJ10" s="340">
        <f t="shared" si="435"/>
        <v>442</v>
      </c>
      <c r="QK10" s="340">
        <f t="shared" si="436"/>
        <v>443</v>
      </c>
      <c r="QL10" s="340">
        <f t="shared" si="437"/>
        <v>444</v>
      </c>
      <c r="QM10" s="340">
        <f t="shared" si="438"/>
        <v>445</v>
      </c>
      <c r="QN10" s="340">
        <f t="shared" si="439"/>
        <v>446</v>
      </c>
      <c r="QO10" s="340">
        <f t="shared" si="440"/>
        <v>447</v>
      </c>
      <c r="QP10" s="340">
        <f t="shared" si="441"/>
        <v>448</v>
      </c>
      <c r="QQ10" s="340">
        <f t="shared" si="442"/>
        <v>449</v>
      </c>
      <c r="QR10" s="340">
        <f t="shared" si="443"/>
        <v>450</v>
      </c>
      <c r="QS10" s="340">
        <f t="shared" si="444"/>
        <v>451</v>
      </c>
      <c r="QT10" s="340">
        <f t="shared" si="445"/>
        <v>452</v>
      </c>
      <c r="QU10" s="340">
        <f t="shared" si="446"/>
        <v>453</v>
      </c>
      <c r="QV10" s="340">
        <f t="shared" si="447"/>
        <v>454</v>
      </c>
      <c r="QW10" s="340">
        <f t="shared" si="448"/>
        <v>455</v>
      </c>
      <c r="QX10" s="340">
        <f t="shared" si="449"/>
        <v>456</v>
      </c>
      <c r="QY10" s="340">
        <f t="shared" si="450"/>
        <v>457</v>
      </c>
      <c r="QZ10" s="340">
        <f t="shared" si="451"/>
        <v>458</v>
      </c>
      <c r="RA10" s="340">
        <f t="shared" si="452"/>
        <v>459</v>
      </c>
      <c r="RB10" s="340">
        <f t="shared" si="453"/>
        <v>460</v>
      </c>
      <c r="RC10" s="340">
        <f t="shared" si="454"/>
        <v>461</v>
      </c>
      <c r="RD10" s="340">
        <f t="shared" si="455"/>
        <v>462</v>
      </c>
      <c r="RE10" s="340">
        <f t="shared" si="456"/>
        <v>463</v>
      </c>
      <c r="RF10" s="340">
        <f t="shared" si="457"/>
        <v>464</v>
      </c>
      <c r="RG10" s="340">
        <f t="shared" si="458"/>
        <v>465</v>
      </c>
      <c r="RH10" s="340">
        <f t="shared" si="459"/>
        <v>466</v>
      </c>
      <c r="RI10" s="340">
        <f t="shared" si="460"/>
        <v>467</v>
      </c>
      <c r="RJ10" s="340">
        <f t="shared" si="461"/>
        <v>468</v>
      </c>
      <c r="RK10" s="340">
        <f t="shared" si="462"/>
        <v>469</v>
      </c>
      <c r="RL10" s="340">
        <f t="shared" si="463"/>
        <v>470</v>
      </c>
      <c r="RM10" s="340">
        <f t="shared" si="464"/>
        <v>471</v>
      </c>
      <c r="RN10" s="340">
        <f t="shared" si="465"/>
        <v>472</v>
      </c>
      <c r="RO10" s="340">
        <f t="shared" si="466"/>
        <v>473</v>
      </c>
      <c r="RP10" s="340">
        <f t="shared" si="467"/>
        <v>474</v>
      </c>
      <c r="RQ10" s="340">
        <f t="shared" si="468"/>
        <v>475</v>
      </c>
      <c r="RR10" s="340">
        <f t="shared" si="469"/>
        <v>476</v>
      </c>
      <c r="RS10" s="340">
        <f t="shared" si="470"/>
        <v>477</v>
      </c>
      <c r="RT10" s="340">
        <f t="shared" si="471"/>
        <v>478</v>
      </c>
      <c r="RU10" s="340">
        <f t="shared" si="472"/>
        <v>479</v>
      </c>
      <c r="RV10" s="340">
        <f t="shared" si="473"/>
        <v>480</v>
      </c>
      <c r="RW10" s="340">
        <f t="shared" si="474"/>
        <v>481</v>
      </c>
      <c r="RX10" s="340">
        <f t="shared" si="475"/>
        <v>482</v>
      </c>
      <c r="RY10" s="340">
        <f t="shared" si="476"/>
        <v>483</v>
      </c>
      <c r="RZ10" s="340">
        <f t="shared" si="477"/>
        <v>484</v>
      </c>
      <c r="SA10" s="340">
        <f t="shared" si="478"/>
        <v>485</v>
      </c>
      <c r="SB10" s="340">
        <f t="shared" si="479"/>
        <v>486</v>
      </c>
      <c r="SC10" s="340">
        <f t="shared" si="480"/>
        <v>487</v>
      </c>
      <c r="SD10" s="340">
        <f t="shared" si="481"/>
        <v>488</v>
      </c>
      <c r="SE10" s="340">
        <f t="shared" si="482"/>
        <v>489</v>
      </c>
      <c r="SF10" s="340">
        <f t="shared" si="483"/>
        <v>490</v>
      </c>
      <c r="SG10" s="340">
        <f t="shared" si="484"/>
        <v>491</v>
      </c>
      <c r="SH10" s="340">
        <f t="shared" si="485"/>
        <v>492</v>
      </c>
      <c r="SI10" s="340">
        <f t="shared" si="486"/>
        <v>493</v>
      </c>
      <c r="SJ10" s="340">
        <f t="shared" si="487"/>
        <v>494</v>
      </c>
      <c r="SK10" s="340">
        <f t="shared" si="488"/>
        <v>495</v>
      </c>
      <c r="SL10" s="340">
        <f t="shared" si="489"/>
        <v>496</v>
      </c>
      <c r="SM10" s="340">
        <f t="shared" si="490"/>
        <v>497</v>
      </c>
      <c r="SN10" s="340">
        <f t="shared" si="491"/>
        <v>498</v>
      </c>
      <c r="SO10" s="340">
        <f t="shared" si="492"/>
        <v>499</v>
      </c>
      <c r="SP10" s="340">
        <f t="shared" si="493"/>
        <v>500</v>
      </c>
      <c r="SQ10" s="340">
        <f t="shared" si="494"/>
        <v>501</v>
      </c>
      <c r="SR10" s="340">
        <f t="shared" si="495"/>
        <v>502</v>
      </c>
      <c r="SS10" s="340">
        <f t="shared" si="496"/>
        <v>503</v>
      </c>
      <c r="ST10" s="340">
        <f t="shared" si="497"/>
        <v>504</v>
      </c>
      <c r="SU10" s="340">
        <f t="shared" si="498"/>
        <v>505</v>
      </c>
      <c r="SV10" s="340">
        <f t="shared" si="499"/>
        <v>506</v>
      </c>
      <c r="SW10" s="340">
        <f t="shared" si="500"/>
        <v>507</v>
      </c>
      <c r="SX10" s="340">
        <f t="shared" si="501"/>
        <v>508</v>
      </c>
      <c r="SY10" s="340">
        <f t="shared" si="502"/>
        <v>509</v>
      </c>
      <c r="SZ10" s="340">
        <f t="shared" si="503"/>
        <v>510</v>
      </c>
      <c r="TA10" s="340">
        <f t="shared" si="504"/>
        <v>511</v>
      </c>
      <c r="TB10" s="340">
        <f t="shared" si="505"/>
        <v>512</v>
      </c>
      <c r="TC10" s="340">
        <f t="shared" si="506"/>
        <v>513</v>
      </c>
      <c r="TD10" s="340">
        <f t="shared" si="507"/>
        <v>514</v>
      </c>
      <c r="TE10" s="340">
        <f t="shared" si="508"/>
        <v>515</v>
      </c>
      <c r="TF10" s="340">
        <f t="shared" si="509"/>
        <v>516</v>
      </c>
      <c r="TG10" s="340">
        <f t="shared" si="510"/>
        <v>517</v>
      </c>
      <c r="TH10" s="340">
        <f t="shared" si="511"/>
        <v>518</v>
      </c>
      <c r="TI10" s="340">
        <f t="shared" si="512"/>
        <v>519</v>
      </c>
      <c r="TJ10" s="340">
        <f t="shared" si="513"/>
        <v>520</v>
      </c>
      <c r="TK10" s="340">
        <f t="shared" si="514"/>
        <v>521</v>
      </c>
      <c r="TL10" s="340">
        <f t="shared" si="515"/>
        <v>522</v>
      </c>
      <c r="TM10" s="340">
        <f t="shared" si="516"/>
        <v>523</v>
      </c>
      <c r="TN10" s="340">
        <f t="shared" si="517"/>
        <v>524</v>
      </c>
      <c r="TO10" s="340">
        <f t="shared" si="518"/>
        <v>525</v>
      </c>
      <c r="TP10" s="340">
        <f t="shared" si="519"/>
        <v>526</v>
      </c>
      <c r="TQ10" s="340">
        <f t="shared" si="520"/>
        <v>527</v>
      </c>
      <c r="TR10" s="340">
        <f t="shared" si="521"/>
        <v>528</v>
      </c>
      <c r="TS10" s="340">
        <f t="shared" si="522"/>
        <v>529</v>
      </c>
      <c r="TT10" s="340">
        <f t="shared" si="523"/>
        <v>530</v>
      </c>
      <c r="TU10" s="340">
        <f t="shared" si="524"/>
        <v>531</v>
      </c>
      <c r="TV10" s="340">
        <f t="shared" si="525"/>
        <v>532</v>
      </c>
      <c r="TW10" s="340">
        <f t="shared" si="526"/>
        <v>533</v>
      </c>
      <c r="TX10" s="340">
        <f t="shared" si="527"/>
        <v>534</v>
      </c>
      <c r="TY10" s="340">
        <f t="shared" si="528"/>
        <v>535</v>
      </c>
      <c r="TZ10" s="340">
        <f t="shared" si="529"/>
        <v>536</v>
      </c>
      <c r="UA10" s="340">
        <f t="shared" si="530"/>
        <v>537</v>
      </c>
      <c r="UB10" s="340">
        <f t="shared" si="531"/>
        <v>538</v>
      </c>
      <c r="UC10" s="340">
        <f t="shared" si="532"/>
        <v>539</v>
      </c>
      <c r="UD10" s="340">
        <f t="shared" si="533"/>
        <v>540</v>
      </c>
      <c r="UE10" s="340">
        <f t="shared" si="534"/>
        <v>541</v>
      </c>
      <c r="UF10" s="340">
        <f t="shared" si="535"/>
        <v>542</v>
      </c>
      <c r="UG10" s="340">
        <f t="shared" si="536"/>
        <v>543</v>
      </c>
      <c r="UH10" s="340">
        <f t="shared" si="537"/>
        <v>544</v>
      </c>
      <c r="UI10" s="340">
        <f t="shared" si="538"/>
        <v>545</v>
      </c>
      <c r="UJ10" s="340">
        <f t="shared" si="539"/>
        <v>546</v>
      </c>
      <c r="UK10" s="340">
        <f t="shared" si="540"/>
        <v>547</v>
      </c>
      <c r="UL10" s="340">
        <f t="shared" si="541"/>
        <v>548</v>
      </c>
      <c r="UM10" s="340">
        <f t="shared" si="542"/>
        <v>549</v>
      </c>
      <c r="UN10" s="340">
        <f t="shared" si="543"/>
        <v>550</v>
      </c>
      <c r="UO10" s="340">
        <f t="shared" si="544"/>
        <v>551</v>
      </c>
      <c r="UP10" s="340">
        <f t="shared" si="545"/>
        <v>552</v>
      </c>
      <c r="UQ10" s="340">
        <f t="shared" si="546"/>
        <v>553</v>
      </c>
      <c r="UR10" s="340">
        <f t="shared" si="547"/>
        <v>554</v>
      </c>
      <c r="US10" s="340">
        <f t="shared" si="548"/>
        <v>555</v>
      </c>
      <c r="UT10" s="340">
        <f t="shared" si="549"/>
        <v>556</v>
      </c>
      <c r="UU10" s="340">
        <f t="shared" si="550"/>
        <v>557</v>
      </c>
      <c r="UV10" s="340">
        <f t="shared" si="551"/>
        <v>558</v>
      </c>
      <c r="UW10" s="340">
        <f t="shared" si="552"/>
        <v>559</v>
      </c>
      <c r="UX10" s="340">
        <f t="shared" si="553"/>
        <v>560</v>
      </c>
      <c r="UY10" s="340">
        <f t="shared" si="554"/>
        <v>561</v>
      </c>
      <c r="UZ10" s="340">
        <f t="shared" si="555"/>
        <v>562</v>
      </c>
      <c r="VA10" s="340">
        <f t="shared" si="556"/>
        <v>563</v>
      </c>
      <c r="VB10" s="340">
        <f t="shared" si="557"/>
        <v>564</v>
      </c>
      <c r="VC10" s="340">
        <f t="shared" si="558"/>
        <v>565</v>
      </c>
      <c r="VD10" s="340">
        <f t="shared" si="559"/>
        <v>566</v>
      </c>
      <c r="VE10" s="340">
        <f t="shared" si="560"/>
        <v>567</v>
      </c>
      <c r="VF10" s="340">
        <f t="shared" si="561"/>
        <v>568</v>
      </c>
      <c r="VG10" s="340">
        <f t="shared" si="562"/>
        <v>569</v>
      </c>
      <c r="VH10" s="340">
        <f t="shared" si="563"/>
        <v>570</v>
      </c>
      <c r="VI10" s="340">
        <f t="shared" si="564"/>
        <v>571</v>
      </c>
      <c r="VJ10" s="340">
        <f t="shared" si="565"/>
        <v>572</v>
      </c>
      <c r="VK10" s="340">
        <f t="shared" si="566"/>
        <v>573</v>
      </c>
      <c r="VL10" s="340">
        <f t="shared" si="567"/>
        <v>574</v>
      </c>
      <c r="VM10" s="340">
        <f t="shared" si="568"/>
        <v>575</v>
      </c>
      <c r="VN10" s="340">
        <f t="shared" si="569"/>
        <v>576</v>
      </c>
      <c r="VO10" s="340">
        <f t="shared" si="570"/>
        <v>577</v>
      </c>
      <c r="VP10" s="340">
        <f t="shared" si="571"/>
        <v>578</v>
      </c>
      <c r="VQ10" s="340">
        <f t="shared" si="572"/>
        <v>579</v>
      </c>
      <c r="VR10" s="340">
        <f t="shared" si="573"/>
        <v>580</v>
      </c>
      <c r="VS10" s="340">
        <f t="shared" si="574"/>
        <v>581</v>
      </c>
      <c r="VT10" s="340">
        <f t="shared" si="575"/>
        <v>582</v>
      </c>
      <c r="VU10" s="340">
        <f t="shared" si="576"/>
        <v>583</v>
      </c>
      <c r="VV10" s="340">
        <f t="shared" si="577"/>
        <v>584</v>
      </c>
      <c r="VW10" s="340">
        <f t="shared" si="578"/>
        <v>585</v>
      </c>
      <c r="VX10" s="340">
        <f t="shared" si="579"/>
        <v>586</v>
      </c>
      <c r="VY10" s="340">
        <f t="shared" si="580"/>
        <v>587</v>
      </c>
      <c r="VZ10" s="340">
        <f t="shared" si="581"/>
        <v>588</v>
      </c>
      <c r="WA10" s="340">
        <f t="shared" si="582"/>
        <v>589</v>
      </c>
      <c r="WB10" s="340">
        <f t="shared" si="583"/>
        <v>590</v>
      </c>
      <c r="WC10" s="340">
        <f t="shared" si="584"/>
        <v>591</v>
      </c>
      <c r="WD10" s="340">
        <f t="shared" si="585"/>
        <v>592</v>
      </c>
      <c r="WE10" s="340">
        <f t="shared" si="586"/>
        <v>593</v>
      </c>
      <c r="WF10" s="340">
        <f t="shared" si="587"/>
        <v>594</v>
      </c>
      <c r="WG10" s="340">
        <f t="shared" si="588"/>
        <v>595</v>
      </c>
      <c r="WH10" s="340">
        <f t="shared" si="589"/>
        <v>596</v>
      </c>
      <c r="WI10" s="340">
        <f t="shared" si="590"/>
        <v>597</v>
      </c>
      <c r="WJ10" s="340">
        <f t="shared" si="591"/>
        <v>598</v>
      </c>
      <c r="WK10" s="340">
        <f t="shared" si="592"/>
        <v>599</v>
      </c>
      <c r="WL10" s="340">
        <f t="shared" si="593"/>
        <v>600</v>
      </c>
      <c r="WM10" s="340">
        <f t="shared" si="594"/>
        <v>601</v>
      </c>
      <c r="WN10" s="340">
        <f t="shared" si="595"/>
        <v>602</v>
      </c>
      <c r="WO10" s="340">
        <f t="shared" si="596"/>
        <v>603</v>
      </c>
      <c r="WP10" s="340">
        <f t="shared" si="597"/>
        <v>604</v>
      </c>
      <c r="WQ10" s="340">
        <f t="shared" si="598"/>
        <v>605</v>
      </c>
      <c r="WR10" s="340">
        <f t="shared" si="599"/>
        <v>606</v>
      </c>
      <c r="WS10" s="340">
        <f t="shared" si="600"/>
        <v>607</v>
      </c>
      <c r="WT10" s="340">
        <f t="shared" si="601"/>
        <v>608</v>
      </c>
      <c r="WU10" s="340">
        <f t="shared" si="602"/>
        <v>609</v>
      </c>
      <c r="WV10" s="340">
        <f t="shared" si="603"/>
        <v>610</v>
      </c>
      <c r="WW10" s="340">
        <f t="shared" si="604"/>
        <v>611</v>
      </c>
      <c r="WX10" s="340">
        <f t="shared" si="605"/>
        <v>612</v>
      </c>
      <c r="WY10" s="340">
        <f t="shared" si="606"/>
        <v>613</v>
      </c>
      <c r="WZ10" s="340">
        <f t="shared" si="607"/>
        <v>614</v>
      </c>
      <c r="XA10" s="340">
        <f t="shared" si="608"/>
        <v>615</v>
      </c>
      <c r="XB10" s="340">
        <f t="shared" si="609"/>
        <v>616</v>
      </c>
      <c r="XC10" s="340">
        <f t="shared" si="610"/>
        <v>617</v>
      </c>
      <c r="XD10" s="340">
        <f t="shared" si="611"/>
        <v>618</v>
      </c>
      <c r="XE10" s="340">
        <f t="shared" si="612"/>
        <v>619</v>
      </c>
      <c r="XF10" s="340">
        <f t="shared" si="613"/>
        <v>620</v>
      </c>
      <c r="XG10" s="340">
        <f t="shared" si="614"/>
        <v>621</v>
      </c>
      <c r="XH10" s="340">
        <f t="shared" si="615"/>
        <v>622</v>
      </c>
      <c r="XI10" s="340">
        <f t="shared" si="616"/>
        <v>623</v>
      </c>
      <c r="XJ10" s="340">
        <f t="shared" si="617"/>
        <v>624</v>
      </c>
      <c r="XK10" s="340">
        <f t="shared" si="618"/>
        <v>625</v>
      </c>
      <c r="XL10" s="340">
        <f t="shared" si="619"/>
        <v>626</v>
      </c>
      <c r="XM10" s="340">
        <f t="shared" si="620"/>
        <v>627</v>
      </c>
      <c r="XN10" s="340">
        <f t="shared" si="621"/>
        <v>628</v>
      </c>
      <c r="XO10" s="340">
        <f t="shared" si="622"/>
        <v>629</v>
      </c>
      <c r="XP10" s="340">
        <f t="shared" si="623"/>
        <v>630</v>
      </c>
      <c r="XQ10" s="340">
        <f t="shared" si="624"/>
        <v>631</v>
      </c>
      <c r="XR10" s="340">
        <f t="shared" si="625"/>
        <v>632</v>
      </c>
      <c r="XS10" s="340">
        <f t="shared" si="626"/>
        <v>633</v>
      </c>
      <c r="XT10" s="340">
        <f t="shared" si="627"/>
        <v>634</v>
      </c>
      <c r="XU10" s="340">
        <f t="shared" si="628"/>
        <v>635</v>
      </c>
      <c r="XV10" s="340">
        <f t="shared" si="629"/>
        <v>636</v>
      </c>
      <c r="XW10" s="340">
        <f t="shared" si="630"/>
        <v>637</v>
      </c>
      <c r="XX10" s="340">
        <f t="shared" si="631"/>
        <v>638</v>
      </c>
      <c r="XY10" s="340">
        <f t="shared" si="632"/>
        <v>639</v>
      </c>
      <c r="XZ10" s="340">
        <f t="shared" si="633"/>
        <v>640</v>
      </c>
      <c r="YA10" s="340">
        <f t="shared" si="634"/>
        <v>641</v>
      </c>
      <c r="YB10" s="340">
        <f t="shared" si="635"/>
        <v>642</v>
      </c>
      <c r="YC10" s="340">
        <f t="shared" si="636"/>
        <v>643</v>
      </c>
      <c r="YD10" s="340">
        <f t="shared" si="637"/>
        <v>644</v>
      </c>
      <c r="YE10" s="340">
        <f t="shared" si="638"/>
        <v>645</v>
      </c>
      <c r="YF10" s="340">
        <f t="shared" si="639"/>
        <v>646</v>
      </c>
      <c r="YG10" s="340">
        <f t="shared" si="640"/>
        <v>647</v>
      </c>
      <c r="YH10" s="340">
        <f t="shared" si="641"/>
        <v>648</v>
      </c>
      <c r="YI10" s="340">
        <f t="shared" si="642"/>
        <v>649</v>
      </c>
      <c r="YJ10" s="340">
        <f t="shared" si="643"/>
        <v>650</v>
      </c>
      <c r="YK10" s="340">
        <f t="shared" si="644"/>
        <v>651</v>
      </c>
      <c r="YL10" s="340">
        <f t="shared" si="645"/>
        <v>652</v>
      </c>
      <c r="YM10" s="340">
        <f t="shared" si="646"/>
        <v>653</v>
      </c>
      <c r="YN10" s="340">
        <f t="shared" si="647"/>
        <v>654</v>
      </c>
      <c r="YO10" s="340">
        <f t="shared" si="648"/>
        <v>655</v>
      </c>
      <c r="YP10" s="340">
        <f t="shared" si="649"/>
        <v>656</v>
      </c>
      <c r="YQ10" s="340">
        <f t="shared" si="650"/>
        <v>657</v>
      </c>
      <c r="YR10" s="340">
        <f t="shared" si="651"/>
        <v>658</v>
      </c>
      <c r="YS10" s="340">
        <f t="shared" si="652"/>
        <v>659</v>
      </c>
      <c r="YT10" s="340">
        <f t="shared" si="653"/>
        <v>660</v>
      </c>
      <c r="YU10" s="340">
        <f t="shared" si="654"/>
        <v>661</v>
      </c>
      <c r="YV10" s="340">
        <f t="shared" si="655"/>
        <v>662</v>
      </c>
      <c r="YW10" s="340">
        <f t="shared" si="656"/>
        <v>663</v>
      </c>
      <c r="YX10" s="340">
        <f t="shared" si="657"/>
        <v>664</v>
      </c>
      <c r="YY10" s="340">
        <f t="shared" si="658"/>
        <v>665</v>
      </c>
      <c r="YZ10" s="340">
        <f t="shared" si="659"/>
        <v>666</v>
      </c>
      <c r="ZA10" s="340">
        <f t="shared" si="660"/>
        <v>667</v>
      </c>
      <c r="ZB10" s="340">
        <f t="shared" si="661"/>
        <v>668</v>
      </c>
      <c r="ZC10" s="340">
        <f t="shared" si="662"/>
        <v>669</v>
      </c>
      <c r="ZD10" s="340">
        <f t="shared" si="663"/>
        <v>670</v>
      </c>
      <c r="ZE10" s="340">
        <f t="shared" si="664"/>
        <v>671</v>
      </c>
      <c r="ZF10" s="340">
        <f t="shared" si="665"/>
        <v>672</v>
      </c>
      <c r="ZG10" s="340">
        <f t="shared" si="666"/>
        <v>673</v>
      </c>
      <c r="ZH10" s="340">
        <f t="shared" si="667"/>
        <v>674</v>
      </c>
      <c r="ZI10" s="340">
        <f t="shared" si="668"/>
        <v>675</v>
      </c>
      <c r="ZJ10" s="340">
        <f t="shared" si="669"/>
        <v>676</v>
      </c>
      <c r="ZK10" s="340">
        <f t="shared" si="670"/>
        <v>677</v>
      </c>
      <c r="ZL10" s="340">
        <f t="shared" si="671"/>
        <v>678</v>
      </c>
      <c r="ZM10" s="340">
        <f t="shared" si="672"/>
        <v>679</v>
      </c>
      <c r="ZN10" s="340">
        <f t="shared" si="673"/>
        <v>680</v>
      </c>
      <c r="ZO10" s="340">
        <f t="shared" si="674"/>
        <v>681</v>
      </c>
      <c r="ZP10" s="340">
        <f t="shared" si="675"/>
        <v>682</v>
      </c>
      <c r="ZQ10" s="340">
        <f t="shared" si="676"/>
        <v>683</v>
      </c>
      <c r="ZR10" s="340">
        <f t="shared" si="677"/>
        <v>684</v>
      </c>
      <c r="ZS10" s="340">
        <f t="shared" si="678"/>
        <v>685</v>
      </c>
      <c r="ZT10" s="340">
        <f t="shared" si="679"/>
        <v>686</v>
      </c>
      <c r="ZU10" s="340">
        <f t="shared" si="680"/>
        <v>687</v>
      </c>
      <c r="ZV10" s="340">
        <f t="shared" si="681"/>
        <v>688</v>
      </c>
      <c r="ZW10" s="340">
        <f t="shared" si="682"/>
        <v>689</v>
      </c>
      <c r="ZX10" s="340">
        <f t="shared" si="683"/>
        <v>690</v>
      </c>
      <c r="ZY10" s="340">
        <f t="shared" si="684"/>
        <v>691</v>
      </c>
      <c r="ZZ10" s="340">
        <f t="shared" si="685"/>
        <v>692</v>
      </c>
      <c r="AAA10" s="340">
        <f t="shared" si="686"/>
        <v>693</v>
      </c>
      <c r="AAB10" s="340">
        <f t="shared" si="687"/>
        <v>694</v>
      </c>
      <c r="AAC10" s="340">
        <f t="shared" si="688"/>
        <v>695</v>
      </c>
      <c r="AAD10" s="340">
        <f t="shared" si="689"/>
        <v>696</v>
      </c>
      <c r="AAE10" s="340">
        <f t="shared" si="690"/>
        <v>697</v>
      </c>
      <c r="AAF10" s="340">
        <f t="shared" si="691"/>
        <v>698</v>
      </c>
      <c r="AAG10" s="340">
        <f t="shared" si="692"/>
        <v>699</v>
      </c>
      <c r="AAH10" s="340">
        <f t="shared" si="693"/>
        <v>700</v>
      </c>
      <c r="AAI10" s="340">
        <f t="shared" si="694"/>
        <v>701</v>
      </c>
      <c r="AAJ10" s="340">
        <f t="shared" si="695"/>
        <v>702</v>
      </c>
      <c r="AAK10" s="340">
        <f t="shared" si="696"/>
        <v>703</v>
      </c>
      <c r="AAL10" s="340">
        <f t="shared" si="697"/>
        <v>704</v>
      </c>
      <c r="AAM10" s="340">
        <f t="shared" si="698"/>
        <v>705</v>
      </c>
      <c r="AAN10" s="340">
        <f t="shared" si="699"/>
        <v>706</v>
      </c>
      <c r="AAO10" s="340">
        <f t="shared" si="700"/>
        <v>707</v>
      </c>
      <c r="AAP10" s="340">
        <f t="shared" si="701"/>
        <v>708</v>
      </c>
      <c r="AAQ10" s="340">
        <f t="shared" si="702"/>
        <v>709</v>
      </c>
      <c r="AAR10" s="340">
        <f t="shared" si="703"/>
        <v>710</v>
      </c>
      <c r="AAS10" s="340">
        <f t="shared" si="704"/>
        <v>711</v>
      </c>
      <c r="AAT10" s="340">
        <f t="shared" si="705"/>
        <v>712</v>
      </c>
      <c r="AAU10" s="340">
        <f t="shared" si="706"/>
        <v>713</v>
      </c>
      <c r="AAV10" s="340">
        <f t="shared" si="707"/>
        <v>714</v>
      </c>
      <c r="AAW10" s="340">
        <f t="shared" si="708"/>
        <v>715</v>
      </c>
      <c r="AAX10" s="340">
        <f t="shared" si="709"/>
        <v>716</v>
      </c>
      <c r="AAY10" s="340">
        <f t="shared" si="710"/>
        <v>717</v>
      </c>
      <c r="AAZ10" s="340">
        <f t="shared" si="711"/>
        <v>718</v>
      </c>
      <c r="ABA10" s="340">
        <f t="shared" si="712"/>
        <v>719</v>
      </c>
      <c r="ABB10" s="340">
        <f t="shared" si="713"/>
        <v>720</v>
      </c>
      <c r="ABC10" s="340">
        <f t="shared" si="714"/>
        <v>721</v>
      </c>
      <c r="ABD10" s="340">
        <f t="shared" si="715"/>
        <v>722</v>
      </c>
      <c r="ABE10" s="340">
        <f t="shared" si="716"/>
        <v>723</v>
      </c>
      <c r="ABF10" s="340">
        <f t="shared" si="717"/>
        <v>724</v>
      </c>
      <c r="ABG10" s="340">
        <f t="shared" si="718"/>
        <v>725</v>
      </c>
      <c r="ABH10" s="340">
        <f t="shared" si="719"/>
        <v>726</v>
      </c>
      <c r="ABI10" s="340">
        <f t="shared" si="720"/>
        <v>727</v>
      </c>
      <c r="ABJ10" s="340">
        <f t="shared" si="721"/>
        <v>728</v>
      </c>
      <c r="ABK10" s="340">
        <f t="shared" si="722"/>
        <v>729</v>
      </c>
      <c r="ABL10" s="340">
        <f t="shared" si="723"/>
        <v>730</v>
      </c>
      <c r="ABM10" s="340">
        <f t="shared" si="724"/>
        <v>731</v>
      </c>
      <c r="ABN10" s="340">
        <f t="shared" si="725"/>
        <v>732</v>
      </c>
      <c r="ABO10" s="340">
        <f t="shared" si="726"/>
        <v>733</v>
      </c>
      <c r="ABP10" s="340">
        <f t="shared" si="727"/>
        <v>734</v>
      </c>
      <c r="ABQ10" s="340">
        <f t="shared" si="728"/>
        <v>735</v>
      </c>
      <c r="ABR10" s="340">
        <f t="shared" si="729"/>
        <v>736</v>
      </c>
      <c r="ABS10" s="340">
        <f t="shared" si="730"/>
        <v>737</v>
      </c>
      <c r="ABT10" s="340">
        <f t="shared" si="731"/>
        <v>738</v>
      </c>
      <c r="ABU10" s="340">
        <f t="shared" si="732"/>
        <v>739</v>
      </c>
      <c r="ABV10" s="340">
        <f t="shared" si="733"/>
        <v>740</v>
      </c>
      <c r="ABW10" s="340">
        <f t="shared" si="734"/>
        <v>741</v>
      </c>
      <c r="ABX10" s="340">
        <f t="shared" si="735"/>
        <v>742</v>
      </c>
      <c r="ABY10" s="340">
        <f t="shared" si="736"/>
        <v>743</v>
      </c>
      <c r="ABZ10" s="340">
        <f t="shared" si="737"/>
        <v>744</v>
      </c>
      <c r="ACA10" s="340">
        <f t="shared" si="738"/>
        <v>745</v>
      </c>
      <c r="ACB10" s="340">
        <f t="shared" si="739"/>
        <v>746</v>
      </c>
      <c r="ACC10" s="340">
        <f t="shared" si="740"/>
        <v>747</v>
      </c>
      <c r="ACD10" s="340">
        <f t="shared" si="741"/>
        <v>748</v>
      </c>
      <c r="ACE10" s="340">
        <f t="shared" si="742"/>
        <v>749</v>
      </c>
      <c r="ACF10" s="340">
        <f t="shared" si="743"/>
        <v>750</v>
      </c>
      <c r="ACG10" s="340">
        <f t="shared" si="744"/>
        <v>751</v>
      </c>
      <c r="ACH10" s="340">
        <f t="shared" si="745"/>
        <v>752</v>
      </c>
      <c r="ACI10" s="340">
        <f t="shared" si="746"/>
        <v>753</v>
      </c>
      <c r="ACJ10" s="340">
        <f t="shared" si="747"/>
        <v>754</v>
      </c>
      <c r="ACK10" s="340">
        <f t="shared" si="748"/>
        <v>755</v>
      </c>
      <c r="ACL10" s="340">
        <f t="shared" si="749"/>
        <v>756</v>
      </c>
      <c r="ACM10" s="340">
        <f t="shared" si="750"/>
        <v>757</v>
      </c>
      <c r="ACN10" s="340">
        <f t="shared" si="751"/>
        <v>758</v>
      </c>
      <c r="ACO10" s="340">
        <f t="shared" si="752"/>
        <v>759</v>
      </c>
      <c r="ACP10" s="340">
        <f t="shared" si="753"/>
        <v>760</v>
      </c>
      <c r="ACQ10" s="340">
        <f t="shared" si="754"/>
        <v>761</v>
      </c>
      <c r="ACR10" s="340">
        <f t="shared" si="755"/>
        <v>762</v>
      </c>
      <c r="ACS10" s="340">
        <f t="shared" si="756"/>
        <v>763</v>
      </c>
      <c r="ACT10" s="340">
        <f t="shared" si="757"/>
        <v>764</v>
      </c>
      <c r="ACU10" s="340">
        <f t="shared" si="758"/>
        <v>765</v>
      </c>
      <c r="ACV10" s="340">
        <f t="shared" si="759"/>
        <v>766</v>
      </c>
      <c r="ACW10" s="340">
        <f t="shared" si="760"/>
        <v>767</v>
      </c>
      <c r="ACX10" s="340">
        <f t="shared" si="761"/>
        <v>768</v>
      </c>
      <c r="ACY10" s="340">
        <f t="shared" si="762"/>
        <v>769</v>
      </c>
      <c r="ACZ10" s="340">
        <f t="shared" si="763"/>
        <v>770</v>
      </c>
      <c r="ADA10" s="340">
        <f t="shared" si="764"/>
        <v>771</v>
      </c>
      <c r="ADB10" s="340">
        <f t="shared" si="765"/>
        <v>772</v>
      </c>
      <c r="ADC10" s="340">
        <f t="shared" si="766"/>
        <v>773</v>
      </c>
      <c r="ADD10" s="340">
        <f t="shared" si="767"/>
        <v>774</v>
      </c>
      <c r="ADE10" s="340">
        <f t="shared" si="768"/>
        <v>775</v>
      </c>
      <c r="ADF10" s="340">
        <f t="shared" si="769"/>
        <v>776</v>
      </c>
      <c r="ADG10" s="340">
        <f t="shared" si="770"/>
        <v>777</v>
      </c>
      <c r="ADH10" s="340">
        <f t="shared" si="771"/>
        <v>778</v>
      </c>
      <c r="ADI10" s="340">
        <f t="shared" si="772"/>
        <v>779</v>
      </c>
      <c r="ADJ10" s="340">
        <f t="shared" si="773"/>
        <v>780</v>
      </c>
      <c r="ADK10" s="340">
        <f t="shared" si="774"/>
        <v>781</v>
      </c>
      <c r="ADL10" s="340">
        <f t="shared" si="775"/>
        <v>782</v>
      </c>
      <c r="ADM10" s="340">
        <f t="shared" si="776"/>
        <v>783</v>
      </c>
      <c r="ADN10" s="340">
        <f t="shared" si="777"/>
        <v>784</v>
      </c>
      <c r="ADO10" s="340">
        <f t="shared" si="778"/>
        <v>785</v>
      </c>
      <c r="ADP10" s="340">
        <f t="shared" si="779"/>
        <v>786</v>
      </c>
      <c r="ADQ10" s="340">
        <f t="shared" si="780"/>
        <v>787</v>
      </c>
      <c r="ADR10" s="340">
        <f t="shared" si="781"/>
        <v>788</v>
      </c>
      <c r="ADS10" s="340">
        <f t="shared" si="782"/>
        <v>789</v>
      </c>
      <c r="ADT10" s="340">
        <f t="shared" si="783"/>
        <v>790</v>
      </c>
      <c r="ADU10" s="340">
        <f t="shared" si="784"/>
        <v>791</v>
      </c>
      <c r="ADV10" s="340">
        <f t="shared" si="785"/>
        <v>792</v>
      </c>
      <c r="ADW10" s="340">
        <f t="shared" si="786"/>
        <v>793</v>
      </c>
      <c r="ADX10" s="340">
        <f t="shared" si="787"/>
        <v>794</v>
      </c>
      <c r="ADY10" s="340">
        <f t="shared" si="788"/>
        <v>795</v>
      </c>
      <c r="ADZ10" s="340">
        <f t="shared" si="789"/>
        <v>796</v>
      </c>
      <c r="AEA10" s="340">
        <f t="shared" si="790"/>
        <v>797</v>
      </c>
      <c r="AEB10" s="340">
        <f t="shared" si="791"/>
        <v>798</v>
      </c>
      <c r="AEC10" s="340">
        <f t="shared" si="792"/>
        <v>799</v>
      </c>
      <c r="AED10" s="340">
        <f t="shared" si="793"/>
        <v>800</v>
      </c>
      <c r="AEE10" s="340">
        <f t="shared" si="794"/>
        <v>801</v>
      </c>
      <c r="AEF10" s="340">
        <f t="shared" si="795"/>
        <v>802</v>
      </c>
      <c r="AEG10" s="340">
        <f t="shared" si="796"/>
        <v>803</v>
      </c>
      <c r="AEH10" s="340">
        <f t="shared" si="797"/>
        <v>804</v>
      </c>
      <c r="AEI10" s="340">
        <f t="shared" si="798"/>
        <v>805</v>
      </c>
      <c r="AEJ10" s="340">
        <f t="shared" si="799"/>
        <v>806</v>
      </c>
      <c r="AEK10" s="340">
        <f t="shared" si="800"/>
        <v>807</v>
      </c>
      <c r="AEL10" s="340">
        <f t="shared" si="801"/>
        <v>808</v>
      </c>
      <c r="AEM10" s="340">
        <f t="shared" si="802"/>
        <v>809</v>
      </c>
      <c r="AEN10" s="340">
        <f t="shared" si="803"/>
        <v>810</v>
      </c>
      <c r="AEO10" s="340">
        <f t="shared" si="804"/>
        <v>811</v>
      </c>
      <c r="AEP10" s="340">
        <f t="shared" si="805"/>
        <v>812</v>
      </c>
      <c r="AEQ10" s="340">
        <f t="shared" si="806"/>
        <v>813</v>
      </c>
      <c r="AER10" s="340">
        <f t="shared" si="807"/>
        <v>814</v>
      </c>
      <c r="AES10" s="340">
        <f t="shared" si="808"/>
        <v>815</v>
      </c>
      <c r="AET10" s="340">
        <f t="shared" si="809"/>
        <v>816</v>
      </c>
      <c r="AEU10" s="340">
        <f t="shared" si="810"/>
        <v>817</v>
      </c>
      <c r="AEV10" s="340">
        <f t="shared" si="811"/>
        <v>818</v>
      </c>
      <c r="AEW10" s="340">
        <f t="shared" si="812"/>
        <v>819</v>
      </c>
      <c r="AEX10" s="340">
        <f t="shared" si="813"/>
        <v>820</v>
      </c>
      <c r="AEY10" s="340">
        <f t="shared" si="814"/>
        <v>821</v>
      </c>
      <c r="AEZ10" s="340">
        <f t="shared" si="815"/>
        <v>822</v>
      </c>
      <c r="AFA10" s="340">
        <f t="shared" si="816"/>
        <v>823</v>
      </c>
      <c r="AFB10" s="340">
        <f t="shared" si="817"/>
        <v>824</v>
      </c>
      <c r="AFC10" s="340">
        <f t="shared" si="818"/>
        <v>825</v>
      </c>
      <c r="AFD10" s="340">
        <f t="shared" si="819"/>
        <v>826</v>
      </c>
      <c r="AFE10" s="340">
        <f t="shared" si="820"/>
        <v>827</v>
      </c>
      <c r="AFF10" s="340">
        <f t="shared" si="821"/>
        <v>828</v>
      </c>
      <c r="AFG10" s="340">
        <f t="shared" si="822"/>
        <v>829</v>
      </c>
      <c r="AFH10" s="340">
        <f t="shared" si="823"/>
        <v>830</v>
      </c>
      <c r="AFI10" s="340">
        <f t="shared" si="824"/>
        <v>831</v>
      </c>
      <c r="AFJ10" s="340">
        <f t="shared" si="825"/>
        <v>832</v>
      </c>
      <c r="AFK10" s="340">
        <f t="shared" si="826"/>
        <v>833</v>
      </c>
      <c r="AFL10" s="340">
        <f t="shared" si="827"/>
        <v>834</v>
      </c>
      <c r="AFM10" s="340">
        <f t="shared" si="828"/>
        <v>835</v>
      </c>
      <c r="AFN10" s="340">
        <f t="shared" si="829"/>
        <v>836</v>
      </c>
      <c r="AFO10" s="340">
        <f t="shared" si="830"/>
        <v>837</v>
      </c>
      <c r="AFP10" s="340">
        <f t="shared" si="831"/>
        <v>838</v>
      </c>
      <c r="AFQ10" s="340">
        <f t="shared" si="832"/>
        <v>839</v>
      </c>
      <c r="AFR10" s="340">
        <f t="shared" si="833"/>
        <v>840</v>
      </c>
      <c r="AFS10" s="340">
        <f t="shared" si="834"/>
        <v>841</v>
      </c>
      <c r="AFT10" s="340">
        <f t="shared" si="835"/>
        <v>842</v>
      </c>
      <c r="AFU10" s="340">
        <f t="shared" si="836"/>
        <v>843</v>
      </c>
      <c r="AFV10" s="340">
        <f t="shared" si="837"/>
        <v>844</v>
      </c>
      <c r="AFW10" s="340">
        <f t="shared" si="838"/>
        <v>845</v>
      </c>
      <c r="AFX10" s="340">
        <f t="shared" si="839"/>
        <v>846</v>
      </c>
      <c r="AFY10" s="340">
        <f t="shared" si="840"/>
        <v>847</v>
      </c>
      <c r="AFZ10" s="340">
        <f t="shared" si="841"/>
        <v>848</v>
      </c>
      <c r="AGA10" s="340">
        <f t="shared" si="842"/>
        <v>849</v>
      </c>
      <c r="AGB10" s="340">
        <f t="shared" si="843"/>
        <v>850</v>
      </c>
      <c r="AGC10" s="340">
        <f t="shared" si="844"/>
        <v>851</v>
      </c>
      <c r="AGD10" s="340">
        <f t="shared" si="845"/>
        <v>852</v>
      </c>
      <c r="AGE10" s="340">
        <f t="shared" si="846"/>
        <v>853</v>
      </c>
      <c r="AGF10" s="340">
        <f t="shared" si="847"/>
        <v>854</v>
      </c>
      <c r="AGG10" s="340">
        <f t="shared" si="848"/>
        <v>855</v>
      </c>
      <c r="AGH10" s="340">
        <f t="shared" si="849"/>
        <v>856</v>
      </c>
      <c r="AGI10" s="340">
        <f t="shared" si="850"/>
        <v>857</v>
      </c>
      <c r="AGJ10" s="340">
        <f t="shared" si="851"/>
        <v>858</v>
      </c>
      <c r="AGK10" s="340">
        <f t="shared" si="852"/>
        <v>859</v>
      </c>
      <c r="AGL10" s="340">
        <f t="shared" si="853"/>
        <v>860</v>
      </c>
      <c r="AGM10" s="340">
        <f t="shared" si="854"/>
        <v>861</v>
      </c>
      <c r="AGN10" s="340">
        <f t="shared" si="855"/>
        <v>862</v>
      </c>
      <c r="AGO10" s="340">
        <f t="shared" si="856"/>
        <v>863</v>
      </c>
      <c r="AGP10" s="340">
        <f t="shared" si="857"/>
        <v>864</v>
      </c>
      <c r="AGQ10" s="340">
        <f t="shared" si="858"/>
        <v>865</v>
      </c>
      <c r="AGR10" s="340">
        <f t="shared" si="859"/>
        <v>866</v>
      </c>
      <c r="AGS10" s="340">
        <f t="shared" si="860"/>
        <v>867</v>
      </c>
      <c r="AGT10" s="340">
        <f t="shared" si="861"/>
        <v>868</v>
      </c>
      <c r="AGU10" s="340">
        <f t="shared" si="862"/>
        <v>869</v>
      </c>
      <c r="AGV10" s="340">
        <f t="shared" si="863"/>
        <v>870</v>
      </c>
      <c r="AGW10" s="340">
        <f t="shared" si="864"/>
        <v>871</v>
      </c>
      <c r="AGX10" s="340">
        <f t="shared" si="865"/>
        <v>872</v>
      </c>
      <c r="AGY10" s="340">
        <f t="shared" si="866"/>
        <v>873</v>
      </c>
      <c r="AGZ10" s="340">
        <f t="shared" si="867"/>
        <v>874</v>
      </c>
      <c r="AHA10" s="340">
        <f t="shared" si="868"/>
        <v>875</v>
      </c>
      <c r="AHB10" s="340">
        <f t="shared" si="869"/>
        <v>876</v>
      </c>
      <c r="AHC10" s="340">
        <f t="shared" si="870"/>
        <v>877</v>
      </c>
      <c r="AHD10" s="340">
        <f t="shared" si="871"/>
        <v>878</v>
      </c>
      <c r="AHE10" s="340">
        <f t="shared" si="872"/>
        <v>879</v>
      </c>
      <c r="AHF10" s="340">
        <f t="shared" si="873"/>
        <v>880</v>
      </c>
      <c r="AHG10" s="340">
        <f t="shared" si="874"/>
        <v>881</v>
      </c>
      <c r="AHH10" s="340">
        <f t="shared" si="875"/>
        <v>882</v>
      </c>
      <c r="AHI10" s="340">
        <f t="shared" si="876"/>
        <v>883</v>
      </c>
      <c r="AHJ10" s="340">
        <f t="shared" si="877"/>
        <v>884</v>
      </c>
      <c r="AHK10" s="340">
        <f t="shared" si="878"/>
        <v>885</v>
      </c>
      <c r="AHL10" s="340">
        <f t="shared" si="879"/>
        <v>886</v>
      </c>
      <c r="AHM10" s="340">
        <f t="shared" si="880"/>
        <v>887</v>
      </c>
      <c r="AHN10" s="340">
        <f t="shared" si="881"/>
        <v>888</v>
      </c>
      <c r="AHO10" s="340">
        <f t="shared" si="882"/>
        <v>889</v>
      </c>
      <c r="AHP10" s="340">
        <f t="shared" si="883"/>
        <v>890</v>
      </c>
      <c r="AHQ10" s="340">
        <f t="shared" si="884"/>
        <v>891</v>
      </c>
      <c r="AHR10" s="340">
        <f t="shared" si="885"/>
        <v>892</v>
      </c>
      <c r="AHS10" s="340">
        <f t="shared" si="886"/>
        <v>893</v>
      </c>
      <c r="AHT10" s="340">
        <f t="shared" si="887"/>
        <v>894</v>
      </c>
      <c r="AHU10" s="340">
        <f t="shared" si="888"/>
        <v>895</v>
      </c>
      <c r="AHV10" s="340">
        <f t="shared" si="889"/>
        <v>896</v>
      </c>
      <c r="AHW10" s="340">
        <f t="shared" si="890"/>
        <v>897</v>
      </c>
      <c r="AHX10" s="340">
        <f t="shared" si="891"/>
        <v>898</v>
      </c>
      <c r="AHY10" s="340">
        <f t="shared" si="892"/>
        <v>899</v>
      </c>
      <c r="AHZ10" s="340">
        <f t="shared" si="893"/>
        <v>900</v>
      </c>
      <c r="AIA10" s="340">
        <f t="shared" si="894"/>
        <v>901</v>
      </c>
      <c r="AIB10" s="340">
        <f t="shared" si="895"/>
        <v>902</v>
      </c>
      <c r="AIC10" s="340">
        <f t="shared" si="896"/>
        <v>903</v>
      </c>
      <c r="AID10" s="340">
        <f t="shared" si="897"/>
        <v>904</v>
      </c>
      <c r="AIE10" s="340">
        <f t="shared" si="898"/>
        <v>905</v>
      </c>
      <c r="AIF10" s="340">
        <f t="shared" si="899"/>
        <v>906</v>
      </c>
      <c r="AIG10" s="340">
        <f t="shared" si="900"/>
        <v>907</v>
      </c>
      <c r="AIH10" s="340">
        <f t="shared" si="901"/>
        <v>908</v>
      </c>
      <c r="AII10" s="340">
        <f t="shared" si="902"/>
        <v>909</v>
      </c>
      <c r="AIJ10" s="340">
        <f t="shared" si="903"/>
        <v>910</v>
      </c>
      <c r="AIK10" s="340">
        <f t="shared" si="904"/>
        <v>911</v>
      </c>
      <c r="AIL10" s="340">
        <f t="shared" si="905"/>
        <v>912</v>
      </c>
      <c r="AIM10" s="340">
        <f t="shared" si="906"/>
        <v>913</v>
      </c>
      <c r="AIN10" s="340">
        <f t="shared" si="907"/>
        <v>914</v>
      </c>
      <c r="AIO10" s="340">
        <f t="shared" si="908"/>
        <v>915</v>
      </c>
      <c r="AIP10" s="340">
        <f t="shared" si="909"/>
        <v>916</v>
      </c>
      <c r="AIQ10" s="340">
        <f t="shared" si="910"/>
        <v>917</v>
      </c>
      <c r="AIR10" s="340">
        <f t="shared" si="911"/>
        <v>918</v>
      </c>
      <c r="AIS10" s="340">
        <f t="shared" si="912"/>
        <v>919</v>
      </c>
      <c r="AIT10" s="340">
        <f t="shared" si="913"/>
        <v>920</v>
      </c>
      <c r="AIU10" s="340">
        <f t="shared" si="914"/>
        <v>921</v>
      </c>
      <c r="AIV10" s="340">
        <f t="shared" si="915"/>
        <v>922</v>
      </c>
      <c r="AIW10" s="340">
        <f t="shared" si="916"/>
        <v>923</v>
      </c>
      <c r="AIX10" s="340">
        <f t="shared" si="917"/>
        <v>924</v>
      </c>
      <c r="AIY10" s="340">
        <f t="shared" si="918"/>
        <v>925</v>
      </c>
      <c r="AIZ10" s="340">
        <f t="shared" si="919"/>
        <v>926</v>
      </c>
      <c r="AJA10" s="340">
        <f t="shared" si="920"/>
        <v>927</v>
      </c>
      <c r="AJB10" s="340">
        <f t="shared" si="921"/>
        <v>928</v>
      </c>
      <c r="AJC10" s="340">
        <f t="shared" si="922"/>
        <v>929</v>
      </c>
      <c r="AJD10" s="340">
        <f t="shared" si="923"/>
        <v>930</v>
      </c>
      <c r="AJE10" s="340">
        <f t="shared" si="924"/>
        <v>931</v>
      </c>
      <c r="AJF10" s="340">
        <f t="shared" si="925"/>
        <v>932</v>
      </c>
      <c r="AJG10" s="340">
        <f t="shared" si="926"/>
        <v>933</v>
      </c>
      <c r="AJH10" s="340">
        <f t="shared" si="927"/>
        <v>934</v>
      </c>
      <c r="AJI10" s="340">
        <f t="shared" si="928"/>
        <v>935</v>
      </c>
      <c r="AJJ10" s="340">
        <f t="shared" si="929"/>
        <v>936</v>
      </c>
      <c r="AJK10" s="340">
        <f t="shared" si="930"/>
        <v>937</v>
      </c>
      <c r="AJL10" s="340">
        <f t="shared" si="931"/>
        <v>938</v>
      </c>
      <c r="AJM10" s="340">
        <f t="shared" si="932"/>
        <v>939</v>
      </c>
      <c r="AJN10" s="340">
        <f t="shared" si="933"/>
        <v>940</v>
      </c>
      <c r="AJO10" s="340">
        <f t="shared" si="934"/>
        <v>941</v>
      </c>
      <c r="AJP10" s="340">
        <f t="shared" si="935"/>
        <v>942</v>
      </c>
      <c r="AJQ10" s="340">
        <f t="shared" si="936"/>
        <v>943</v>
      </c>
      <c r="AJR10" s="340">
        <f t="shared" si="937"/>
        <v>944</v>
      </c>
      <c r="AJS10" s="340">
        <f t="shared" si="938"/>
        <v>945</v>
      </c>
      <c r="AJT10" s="340">
        <f t="shared" si="939"/>
        <v>946</v>
      </c>
      <c r="AJU10" s="340">
        <f t="shared" si="940"/>
        <v>947</v>
      </c>
      <c r="AJV10" s="340">
        <f t="shared" si="941"/>
        <v>948</v>
      </c>
      <c r="AJW10" s="340">
        <f t="shared" si="942"/>
        <v>949</v>
      </c>
      <c r="AJX10" s="340">
        <f t="shared" si="943"/>
        <v>950</v>
      </c>
      <c r="AJY10" s="340">
        <f t="shared" si="944"/>
        <v>951</v>
      </c>
      <c r="AJZ10" s="340">
        <f t="shared" si="945"/>
        <v>952</v>
      </c>
      <c r="AKA10" s="340">
        <f t="shared" si="946"/>
        <v>953</v>
      </c>
      <c r="AKB10" s="340">
        <f t="shared" si="947"/>
        <v>954</v>
      </c>
      <c r="AKC10" s="340">
        <f t="shared" si="948"/>
        <v>955</v>
      </c>
      <c r="AKD10" s="340">
        <f t="shared" si="949"/>
        <v>956</v>
      </c>
      <c r="AKE10" s="340">
        <f t="shared" si="950"/>
        <v>957</v>
      </c>
      <c r="AKF10" s="340">
        <f t="shared" si="951"/>
        <v>958</v>
      </c>
      <c r="AKG10" s="340">
        <f t="shared" si="952"/>
        <v>959</v>
      </c>
      <c r="AKH10" s="340">
        <f t="shared" si="953"/>
        <v>960</v>
      </c>
      <c r="AKI10" s="340">
        <f t="shared" si="954"/>
        <v>961</v>
      </c>
      <c r="AKJ10" s="340">
        <f t="shared" si="955"/>
        <v>962</v>
      </c>
      <c r="AKK10" s="340">
        <f t="shared" si="956"/>
        <v>963</v>
      </c>
      <c r="AKL10" s="340">
        <f t="shared" si="957"/>
        <v>964</v>
      </c>
      <c r="AKM10" s="340">
        <f t="shared" si="958"/>
        <v>965</v>
      </c>
      <c r="AKN10" s="340">
        <f t="shared" si="959"/>
        <v>966</v>
      </c>
      <c r="AKO10" s="340">
        <f t="shared" si="960"/>
        <v>967</v>
      </c>
      <c r="AKP10" s="340">
        <f t="shared" si="961"/>
        <v>968</v>
      </c>
      <c r="AKQ10" s="340">
        <f t="shared" si="962"/>
        <v>969</v>
      </c>
      <c r="AKR10" s="340">
        <f t="shared" si="963"/>
        <v>970</v>
      </c>
      <c r="AKS10" s="340">
        <f t="shared" si="964"/>
        <v>971</v>
      </c>
      <c r="AKT10" s="340">
        <f t="shared" si="965"/>
        <v>972</v>
      </c>
      <c r="AKU10" s="340">
        <f t="shared" si="966"/>
        <v>973</v>
      </c>
      <c r="AKV10" s="340">
        <f t="shared" si="967"/>
        <v>974</v>
      </c>
      <c r="AKW10" s="340">
        <f t="shared" si="968"/>
        <v>975</v>
      </c>
      <c r="AKX10" s="340">
        <f t="shared" si="969"/>
        <v>976</v>
      </c>
      <c r="AKY10" s="340">
        <f t="shared" si="970"/>
        <v>977</v>
      </c>
      <c r="AKZ10" s="340">
        <f t="shared" si="971"/>
        <v>978</v>
      </c>
      <c r="ALA10" s="340">
        <f t="shared" si="972"/>
        <v>979</v>
      </c>
      <c r="ALB10" s="340">
        <f t="shared" si="973"/>
        <v>980</v>
      </c>
      <c r="ALC10" s="340">
        <f t="shared" si="974"/>
        <v>981</v>
      </c>
      <c r="ALD10" s="340">
        <f t="shared" si="975"/>
        <v>982</v>
      </c>
      <c r="ALE10" s="340">
        <f t="shared" si="976"/>
        <v>983</v>
      </c>
      <c r="ALF10" s="340">
        <f t="shared" si="977"/>
        <v>984</v>
      </c>
      <c r="ALG10" s="340">
        <f t="shared" si="978"/>
        <v>985</v>
      </c>
      <c r="ALH10" s="340">
        <f t="shared" si="979"/>
        <v>986</v>
      </c>
      <c r="ALI10" s="340">
        <f t="shared" si="980"/>
        <v>987</v>
      </c>
      <c r="ALJ10" s="340">
        <f t="shared" si="981"/>
        <v>988</v>
      </c>
      <c r="ALK10" s="340">
        <f t="shared" si="982"/>
        <v>989</v>
      </c>
      <c r="ALL10" s="340">
        <f t="shared" si="983"/>
        <v>990</v>
      </c>
      <c r="ALM10" s="340">
        <f t="shared" si="984"/>
        <v>991</v>
      </c>
      <c r="ALN10" s="340">
        <f t="shared" si="985"/>
        <v>992</v>
      </c>
      <c r="ALO10" s="340">
        <f t="shared" si="986"/>
        <v>993</v>
      </c>
      <c r="ALP10" s="340">
        <f t="shared" si="987"/>
        <v>994</v>
      </c>
      <c r="ALQ10" s="340">
        <f t="shared" si="988"/>
        <v>995</v>
      </c>
      <c r="ALR10" s="340">
        <f t="shared" si="989"/>
        <v>996</v>
      </c>
      <c r="ALS10" s="340">
        <f t="shared" si="990"/>
        <v>997</v>
      </c>
      <c r="ALT10" s="340">
        <f t="shared" si="991"/>
        <v>998</v>
      </c>
      <c r="ALU10" s="340">
        <f t="shared" si="992"/>
        <v>999</v>
      </c>
      <c r="ALV10" s="340">
        <f t="shared" si="993"/>
        <v>1000</v>
      </c>
      <c r="ALW10" s="340">
        <f t="shared" si="994"/>
        <v>1001</v>
      </c>
      <c r="ALX10" s="340">
        <f t="shared" si="995"/>
        <v>1002</v>
      </c>
      <c r="ALY10" s="340">
        <f t="shared" si="996"/>
        <v>1003</v>
      </c>
      <c r="ALZ10" s="340">
        <f t="shared" si="997"/>
        <v>1004</v>
      </c>
      <c r="AMA10" s="340">
        <f t="shared" si="998"/>
        <v>1005</v>
      </c>
      <c r="AMB10" s="340">
        <f t="shared" si="999"/>
        <v>1006</v>
      </c>
      <c r="AMC10" s="340">
        <f t="shared" si="1000"/>
        <v>1007</v>
      </c>
      <c r="AMD10" s="340">
        <f t="shared" si="1001"/>
        <v>1008</v>
      </c>
      <c r="AME10" s="340">
        <f t="shared" si="1002"/>
        <v>1009</v>
      </c>
      <c r="AMF10" s="340">
        <f t="shared" si="1003"/>
        <v>1010</v>
      </c>
      <c r="AMG10" s="340">
        <f t="shared" si="1004"/>
        <v>1011</v>
      </c>
      <c r="AMH10" s="340">
        <f t="shared" si="1005"/>
        <v>1012</v>
      </c>
      <c r="AMI10" s="340">
        <f t="shared" si="1006"/>
        <v>1013</v>
      </c>
      <c r="AMJ10" s="340">
        <f t="shared" si="1007"/>
        <v>1014</v>
      </c>
      <c r="AMK10" s="340">
        <f t="shared" si="1008"/>
        <v>1015</v>
      </c>
      <c r="AML10" s="340">
        <f t="shared" si="1009"/>
        <v>1016</v>
      </c>
      <c r="AMM10" s="340">
        <f t="shared" si="1010"/>
        <v>1017</v>
      </c>
      <c r="AMN10" s="340">
        <f t="shared" si="1011"/>
        <v>1018</v>
      </c>
      <c r="AMO10" s="340">
        <f t="shared" si="1012"/>
        <v>1019</v>
      </c>
      <c r="AMP10" s="340">
        <f t="shared" si="1013"/>
        <v>1020</v>
      </c>
      <c r="AMQ10" s="340">
        <f t="shared" si="1014"/>
        <v>1021</v>
      </c>
      <c r="AMR10" s="340">
        <f t="shared" si="1015"/>
        <v>1022</v>
      </c>
      <c r="AMS10" s="340">
        <f t="shared" si="1016"/>
        <v>1023</v>
      </c>
      <c r="AMT10" s="340">
        <f t="shared" si="1017"/>
        <v>1024</v>
      </c>
      <c r="AMU10" s="340">
        <f t="shared" si="1018"/>
        <v>1025</v>
      </c>
      <c r="AMV10" s="340">
        <f t="shared" si="1019"/>
        <v>1026</v>
      </c>
      <c r="AMW10" s="340">
        <f t="shared" si="1020"/>
        <v>1027</v>
      </c>
      <c r="AMX10" s="340">
        <f t="shared" si="1021"/>
        <v>1028</v>
      </c>
      <c r="AMY10" s="340">
        <f t="shared" si="1022"/>
        <v>1029</v>
      </c>
      <c r="AMZ10" s="340">
        <f t="shared" si="1023"/>
        <v>1030</v>
      </c>
      <c r="ANA10" s="340">
        <f t="shared" si="1024"/>
        <v>1031</v>
      </c>
      <c r="ANB10" s="340">
        <f t="shared" si="1025"/>
        <v>1032</v>
      </c>
      <c r="ANC10" s="340">
        <f t="shared" si="1026"/>
        <v>1033</v>
      </c>
      <c r="AND10" s="340">
        <f t="shared" si="1027"/>
        <v>1034</v>
      </c>
      <c r="ANE10" s="340">
        <f t="shared" si="1028"/>
        <v>1035</v>
      </c>
      <c r="ANF10" s="340">
        <f t="shared" si="1029"/>
        <v>1036</v>
      </c>
      <c r="ANG10" s="340">
        <f t="shared" si="1030"/>
        <v>1037</v>
      </c>
      <c r="ANH10" s="340">
        <f t="shared" si="1031"/>
        <v>1038</v>
      </c>
      <c r="ANI10" s="340">
        <f t="shared" si="1032"/>
        <v>1039</v>
      </c>
      <c r="ANJ10" s="340">
        <f t="shared" si="1033"/>
        <v>1040</v>
      </c>
      <c r="ANK10" s="340">
        <f t="shared" si="1034"/>
        <v>1041</v>
      </c>
      <c r="ANL10" s="340">
        <f t="shared" si="1035"/>
        <v>1042</v>
      </c>
      <c r="ANM10" s="340">
        <f t="shared" si="1036"/>
        <v>1043</v>
      </c>
      <c r="ANN10" s="340">
        <f t="shared" si="1037"/>
        <v>1044</v>
      </c>
      <c r="ANO10" s="340">
        <f t="shared" si="1038"/>
        <v>1045</v>
      </c>
      <c r="ANP10" s="340">
        <f t="shared" si="1039"/>
        <v>1046</v>
      </c>
      <c r="ANQ10" s="340">
        <f t="shared" si="1040"/>
        <v>1047</v>
      </c>
      <c r="ANR10" s="340">
        <f t="shared" si="1041"/>
        <v>1048</v>
      </c>
      <c r="ANS10" s="340">
        <f t="shared" si="1042"/>
        <v>1049</v>
      </c>
      <c r="ANT10" s="340">
        <f t="shared" si="1043"/>
        <v>1050</v>
      </c>
      <c r="ANU10" s="340">
        <f t="shared" si="1044"/>
        <v>1051</v>
      </c>
      <c r="ANV10" s="340">
        <f t="shared" si="1045"/>
        <v>1052</v>
      </c>
      <c r="ANW10" s="340">
        <f t="shared" si="1046"/>
        <v>1053</v>
      </c>
      <c r="ANX10" s="340">
        <f t="shared" si="1047"/>
        <v>1054</v>
      </c>
      <c r="ANY10" s="340">
        <f t="shared" si="1048"/>
        <v>1055</v>
      </c>
      <c r="ANZ10" s="340">
        <f t="shared" si="1049"/>
        <v>1056</v>
      </c>
      <c r="AOA10" s="340">
        <f t="shared" si="1050"/>
        <v>1057</v>
      </c>
      <c r="AOB10" s="340">
        <f t="shared" si="1051"/>
        <v>1058</v>
      </c>
      <c r="AOC10" s="340">
        <f t="shared" si="1052"/>
        <v>1059</v>
      </c>
      <c r="AOD10" s="340">
        <f t="shared" si="1053"/>
        <v>1060</v>
      </c>
      <c r="AOE10" s="340">
        <f t="shared" si="1054"/>
        <v>1061</v>
      </c>
      <c r="AOF10" s="340">
        <f t="shared" si="1055"/>
        <v>1062</v>
      </c>
      <c r="AOG10" s="340">
        <f t="shared" si="1056"/>
        <v>1063</v>
      </c>
      <c r="AOH10" s="340">
        <f t="shared" si="1057"/>
        <v>1064</v>
      </c>
      <c r="AOI10" s="340">
        <f t="shared" si="1058"/>
        <v>1065</v>
      </c>
      <c r="AOJ10" s="340">
        <f t="shared" si="1059"/>
        <v>1066</v>
      </c>
      <c r="AOK10" s="340">
        <f t="shared" si="1060"/>
        <v>1067</v>
      </c>
      <c r="AOL10" s="340">
        <f t="shared" si="1061"/>
        <v>1068</v>
      </c>
      <c r="AOM10" s="340">
        <f t="shared" si="1062"/>
        <v>1069</v>
      </c>
      <c r="AON10" s="340">
        <f t="shared" si="1063"/>
        <v>1070</v>
      </c>
      <c r="AOO10" s="340">
        <f t="shared" si="1064"/>
        <v>1071</v>
      </c>
      <c r="AOP10" s="340">
        <f t="shared" si="1065"/>
        <v>1072</v>
      </c>
      <c r="AOQ10" s="340">
        <f t="shared" si="1066"/>
        <v>1073</v>
      </c>
      <c r="AOR10" s="340">
        <f t="shared" si="1067"/>
        <v>1074</v>
      </c>
      <c r="AOS10" s="340">
        <f t="shared" si="1068"/>
        <v>1075</v>
      </c>
      <c r="AOT10" s="340">
        <f t="shared" si="1069"/>
        <v>1076</v>
      </c>
      <c r="AOU10" s="340">
        <f t="shared" si="1070"/>
        <v>1077</v>
      </c>
      <c r="AOV10" s="340">
        <f t="shared" si="1071"/>
        <v>1078</v>
      </c>
      <c r="AOW10" s="340">
        <f t="shared" si="1072"/>
        <v>1079</v>
      </c>
      <c r="AOX10" s="340">
        <f t="shared" si="1073"/>
        <v>1080</v>
      </c>
      <c r="AOY10" s="340">
        <f t="shared" si="1074"/>
        <v>1081</v>
      </c>
      <c r="AOZ10" s="340">
        <f t="shared" si="1075"/>
        <v>1082</v>
      </c>
      <c r="APA10" s="340">
        <f t="shared" si="1076"/>
        <v>1083</v>
      </c>
      <c r="APB10" s="340">
        <f t="shared" si="1077"/>
        <v>1084</v>
      </c>
      <c r="APC10" s="340">
        <f t="shared" si="1078"/>
        <v>1085</v>
      </c>
      <c r="APD10" s="340">
        <f t="shared" si="1079"/>
        <v>1086</v>
      </c>
      <c r="APE10" s="340">
        <f t="shared" si="1080"/>
        <v>1087</v>
      </c>
      <c r="APF10" s="340">
        <f t="shared" si="1081"/>
        <v>1088</v>
      </c>
      <c r="APG10" s="340">
        <f t="shared" si="1082"/>
        <v>1089</v>
      </c>
      <c r="APH10" s="340">
        <f t="shared" si="1083"/>
        <v>1090</v>
      </c>
      <c r="API10" s="340">
        <f t="shared" si="1084"/>
        <v>1091</v>
      </c>
      <c r="APJ10" s="340">
        <f t="shared" si="1085"/>
        <v>1092</v>
      </c>
      <c r="APK10" s="340">
        <f t="shared" si="1086"/>
        <v>1093</v>
      </c>
      <c r="APL10" s="340">
        <f t="shared" si="1087"/>
        <v>1094</v>
      </c>
    </row>
    <row r="11" spans="1:1104" ht="40" customHeight="1">
      <c r="B11" s="32" t="s">
        <v>277</v>
      </c>
      <c r="C11" s="49"/>
      <c r="D11" s="53"/>
      <c r="E11" s="52"/>
      <c r="F11" s="50"/>
      <c r="G11" s="38">
        <f>IF(E11&lt;&gt;"", E11, C11)</f>
        <v>0</v>
      </c>
      <c r="H11" s="38">
        <f>IF(F11&lt;&gt;"", F11, D11)</f>
        <v>0</v>
      </c>
      <c r="I11" s="39"/>
      <c r="J11" s="44" t="str">
        <f>IF($G11=J$10,"&lt;--",IF($H11= J$10,"--&gt;",IF(AND($G11&lt; J$10,$H11&gt; J$10),"----","")))</f>
        <v>&lt;--</v>
      </c>
      <c r="K11" s="21" t="str">
        <f t="shared" ref="K11:BV12" si="1088">IF($G11=K$10,"&lt;--",IF($H11= K$10,"--&gt;",IF(AND($G11&lt; K$10,$H11&gt; K$10),"----","")))</f>
        <v/>
      </c>
      <c r="L11" s="21" t="str">
        <f t="shared" si="1088"/>
        <v/>
      </c>
      <c r="M11" s="21" t="str">
        <f t="shared" si="1088"/>
        <v/>
      </c>
      <c r="N11" s="21" t="str">
        <f t="shared" si="1088"/>
        <v/>
      </c>
      <c r="O11" s="21" t="str">
        <f t="shared" si="1088"/>
        <v/>
      </c>
      <c r="P11" s="21" t="str">
        <f t="shared" si="1088"/>
        <v/>
      </c>
      <c r="Q11" s="21" t="str">
        <f t="shared" si="1088"/>
        <v/>
      </c>
      <c r="R11" s="21" t="str">
        <f t="shared" si="1088"/>
        <v/>
      </c>
      <c r="S11" s="21" t="str">
        <f t="shared" si="1088"/>
        <v/>
      </c>
      <c r="T11" s="21" t="str">
        <f t="shared" si="1088"/>
        <v/>
      </c>
      <c r="U11" s="21" t="str">
        <f t="shared" si="1088"/>
        <v/>
      </c>
      <c r="V11" s="21" t="str">
        <f t="shared" si="1088"/>
        <v/>
      </c>
      <c r="W11" s="21" t="str">
        <f t="shared" si="1088"/>
        <v/>
      </c>
      <c r="X11" s="21" t="str">
        <f t="shared" si="1088"/>
        <v/>
      </c>
      <c r="Y11" s="21" t="str">
        <f t="shared" si="1088"/>
        <v/>
      </c>
      <c r="Z11" s="21" t="str">
        <f t="shared" si="1088"/>
        <v/>
      </c>
      <c r="AA11" s="21" t="str">
        <f t="shared" si="1088"/>
        <v/>
      </c>
      <c r="AB11" s="21" t="str">
        <f t="shared" si="1088"/>
        <v/>
      </c>
      <c r="AC11" s="21" t="str">
        <f t="shared" si="1088"/>
        <v/>
      </c>
      <c r="AD11" s="21" t="str">
        <f t="shared" si="1088"/>
        <v/>
      </c>
      <c r="AE11" s="21" t="str">
        <f t="shared" si="1088"/>
        <v/>
      </c>
      <c r="AF11" s="21" t="str">
        <f t="shared" si="1088"/>
        <v/>
      </c>
      <c r="AG11" s="21" t="str">
        <f t="shared" si="1088"/>
        <v/>
      </c>
      <c r="AH11" s="21" t="str">
        <f t="shared" si="1088"/>
        <v/>
      </c>
      <c r="AI11" s="21" t="str">
        <f t="shared" si="1088"/>
        <v/>
      </c>
      <c r="AJ11" s="21" t="str">
        <f t="shared" si="1088"/>
        <v/>
      </c>
      <c r="AK11" s="21" t="str">
        <f t="shared" si="1088"/>
        <v/>
      </c>
      <c r="AL11" s="21" t="str">
        <f t="shared" si="1088"/>
        <v/>
      </c>
      <c r="AM11" s="21" t="str">
        <f t="shared" si="1088"/>
        <v/>
      </c>
      <c r="AN11" s="21" t="str">
        <f t="shared" si="1088"/>
        <v/>
      </c>
      <c r="AO11" s="21" t="str">
        <f t="shared" si="1088"/>
        <v/>
      </c>
      <c r="AP11" s="21" t="str">
        <f t="shared" si="1088"/>
        <v/>
      </c>
      <c r="AQ11" s="21" t="str">
        <f t="shared" si="1088"/>
        <v/>
      </c>
      <c r="AR11" s="21" t="str">
        <f t="shared" si="1088"/>
        <v/>
      </c>
      <c r="AS11" s="21" t="str">
        <f t="shared" si="1088"/>
        <v/>
      </c>
      <c r="AT11" s="21" t="str">
        <f t="shared" si="1088"/>
        <v/>
      </c>
      <c r="AU11" s="21" t="str">
        <f t="shared" si="1088"/>
        <v/>
      </c>
      <c r="AV11" s="21" t="str">
        <f t="shared" si="1088"/>
        <v/>
      </c>
      <c r="AW11" s="21" t="str">
        <f t="shared" si="1088"/>
        <v/>
      </c>
      <c r="AX11" s="21" t="str">
        <f t="shared" si="1088"/>
        <v/>
      </c>
      <c r="AY11" s="21" t="str">
        <f t="shared" si="1088"/>
        <v/>
      </c>
      <c r="AZ11" s="21" t="str">
        <f t="shared" si="1088"/>
        <v/>
      </c>
      <c r="BA11" s="21" t="str">
        <f t="shared" si="1088"/>
        <v/>
      </c>
      <c r="BB11" s="21" t="str">
        <f t="shared" si="1088"/>
        <v/>
      </c>
      <c r="BC11" s="21" t="str">
        <f t="shared" si="1088"/>
        <v/>
      </c>
      <c r="BD11" s="21" t="str">
        <f t="shared" si="1088"/>
        <v/>
      </c>
      <c r="BE11" s="21" t="str">
        <f t="shared" si="1088"/>
        <v/>
      </c>
      <c r="BF11" s="21" t="str">
        <f t="shared" si="1088"/>
        <v/>
      </c>
      <c r="BG11" s="21" t="str">
        <f t="shared" si="1088"/>
        <v/>
      </c>
      <c r="BH11" s="21" t="str">
        <f t="shared" si="1088"/>
        <v/>
      </c>
      <c r="BI11" s="21" t="str">
        <f t="shared" si="1088"/>
        <v/>
      </c>
      <c r="BJ11" s="21" t="str">
        <f t="shared" si="1088"/>
        <v/>
      </c>
      <c r="BK11" s="21" t="str">
        <f t="shared" si="1088"/>
        <v/>
      </c>
      <c r="BL11" s="21" t="str">
        <f t="shared" si="1088"/>
        <v/>
      </c>
      <c r="BM11" s="21" t="str">
        <f t="shared" si="1088"/>
        <v/>
      </c>
      <c r="BN11" s="21" t="str">
        <f t="shared" si="1088"/>
        <v/>
      </c>
      <c r="BO11" s="21" t="str">
        <f t="shared" si="1088"/>
        <v/>
      </c>
      <c r="BP11" s="21" t="str">
        <f t="shared" si="1088"/>
        <v/>
      </c>
      <c r="BQ11" s="21" t="str">
        <f t="shared" si="1088"/>
        <v/>
      </c>
      <c r="BR11" s="21" t="str">
        <f t="shared" si="1088"/>
        <v/>
      </c>
      <c r="BS11" s="21" t="str">
        <f t="shared" si="1088"/>
        <v/>
      </c>
      <c r="BT11" s="21" t="str">
        <f t="shared" si="1088"/>
        <v/>
      </c>
      <c r="BU11" s="21" t="str">
        <f t="shared" si="1088"/>
        <v/>
      </c>
      <c r="BV11" s="21" t="str">
        <f t="shared" si="1088"/>
        <v/>
      </c>
      <c r="BW11" s="21" t="str">
        <f t="shared" ref="BW11:EH12" si="1089">IF($G11=BW$10,"&lt;--",IF($H11= BW$10,"--&gt;",IF(AND($G11&lt; BW$10,$H11&gt; BW$10),"----","")))</f>
        <v/>
      </c>
      <c r="BX11" s="21" t="str">
        <f t="shared" si="1089"/>
        <v/>
      </c>
      <c r="BY11" s="21" t="str">
        <f t="shared" si="1089"/>
        <v/>
      </c>
      <c r="BZ11" s="21" t="str">
        <f t="shared" si="1089"/>
        <v/>
      </c>
      <c r="CA11" s="21" t="str">
        <f t="shared" si="1089"/>
        <v/>
      </c>
      <c r="CB11" s="21" t="str">
        <f t="shared" si="1089"/>
        <v/>
      </c>
      <c r="CC11" s="21" t="str">
        <f t="shared" si="1089"/>
        <v/>
      </c>
      <c r="CD11" s="21" t="str">
        <f t="shared" si="1089"/>
        <v/>
      </c>
      <c r="CE11" s="21" t="str">
        <f t="shared" si="1089"/>
        <v/>
      </c>
      <c r="CF11" s="21" t="str">
        <f t="shared" si="1089"/>
        <v/>
      </c>
      <c r="CG11" s="21" t="str">
        <f t="shared" si="1089"/>
        <v/>
      </c>
      <c r="CH11" s="21" t="str">
        <f t="shared" si="1089"/>
        <v/>
      </c>
      <c r="CI11" s="21" t="str">
        <f t="shared" si="1089"/>
        <v/>
      </c>
      <c r="CJ11" s="21" t="str">
        <f t="shared" si="1089"/>
        <v/>
      </c>
      <c r="CK11" s="21" t="str">
        <f t="shared" si="1089"/>
        <v/>
      </c>
      <c r="CL11" s="21" t="str">
        <f t="shared" si="1089"/>
        <v/>
      </c>
      <c r="CM11" s="21" t="str">
        <f t="shared" si="1089"/>
        <v/>
      </c>
      <c r="CN11" s="21" t="str">
        <f t="shared" si="1089"/>
        <v/>
      </c>
      <c r="CO11" s="21" t="str">
        <f t="shared" si="1089"/>
        <v/>
      </c>
      <c r="CP11" s="21" t="str">
        <f t="shared" si="1089"/>
        <v/>
      </c>
      <c r="CQ11" s="21" t="str">
        <f t="shared" si="1089"/>
        <v/>
      </c>
      <c r="CR11" s="21" t="str">
        <f t="shared" si="1089"/>
        <v/>
      </c>
      <c r="CS11" s="21" t="str">
        <f t="shared" si="1089"/>
        <v/>
      </c>
      <c r="CT11" s="21" t="str">
        <f t="shared" si="1089"/>
        <v/>
      </c>
      <c r="CU11" s="21" t="str">
        <f t="shared" si="1089"/>
        <v/>
      </c>
      <c r="CV11" s="21" t="str">
        <f t="shared" si="1089"/>
        <v/>
      </c>
      <c r="CW11" s="21" t="str">
        <f t="shared" si="1089"/>
        <v/>
      </c>
      <c r="CX11" s="21" t="str">
        <f t="shared" si="1089"/>
        <v/>
      </c>
      <c r="CY11" s="21" t="str">
        <f t="shared" si="1089"/>
        <v/>
      </c>
      <c r="CZ11" s="21" t="str">
        <f t="shared" si="1089"/>
        <v/>
      </c>
      <c r="DA11" s="21" t="str">
        <f t="shared" si="1089"/>
        <v/>
      </c>
      <c r="DB11" s="21" t="str">
        <f t="shared" si="1089"/>
        <v/>
      </c>
      <c r="DC11" s="21" t="str">
        <f t="shared" si="1089"/>
        <v/>
      </c>
      <c r="DD11" s="21" t="str">
        <f t="shared" si="1089"/>
        <v/>
      </c>
      <c r="DE11" s="21" t="str">
        <f t="shared" si="1089"/>
        <v/>
      </c>
      <c r="DF11" s="21" t="str">
        <f t="shared" si="1089"/>
        <v/>
      </c>
      <c r="DG11" s="21" t="str">
        <f t="shared" si="1089"/>
        <v/>
      </c>
      <c r="DH11" s="21" t="str">
        <f t="shared" si="1089"/>
        <v/>
      </c>
      <c r="DI11" s="21" t="str">
        <f t="shared" si="1089"/>
        <v/>
      </c>
      <c r="DJ11" s="21" t="str">
        <f t="shared" si="1089"/>
        <v/>
      </c>
      <c r="DK11" s="21" t="str">
        <f t="shared" si="1089"/>
        <v/>
      </c>
      <c r="DL11" s="21" t="str">
        <f t="shared" si="1089"/>
        <v/>
      </c>
      <c r="DM11" s="21" t="str">
        <f t="shared" si="1089"/>
        <v/>
      </c>
      <c r="DN11" s="21" t="str">
        <f t="shared" si="1089"/>
        <v/>
      </c>
      <c r="DO11" s="21" t="str">
        <f t="shared" si="1089"/>
        <v/>
      </c>
      <c r="DP11" s="21" t="str">
        <f t="shared" si="1089"/>
        <v/>
      </c>
      <c r="DQ11" s="21" t="str">
        <f t="shared" si="1089"/>
        <v/>
      </c>
      <c r="DR11" s="21" t="str">
        <f t="shared" si="1089"/>
        <v/>
      </c>
      <c r="DS11" s="21" t="str">
        <f t="shared" si="1089"/>
        <v/>
      </c>
      <c r="DT11" s="21" t="str">
        <f t="shared" si="1089"/>
        <v/>
      </c>
      <c r="DU11" s="21" t="str">
        <f t="shared" si="1089"/>
        <v/>
      </c>
      <c r="DV11" s="21" t="str">
        <f t="shared" si="1089"/>
        <v/>
      </c>
      <c r="DW11" s="21" t="str">
        <f t="shared" si="1089"/>
        <v/>
      </c>
      <c r="DX11" s="21" t="str">
        <f t="shared" si="1089"/>
        <v/>
      </c>
      <c r="DY11" s="21" t="str">
        <f t="shared" si="1089"/>
        <v/>
      </c>
      <c r="DZ11" s="21" t="str">
        <f t="shared" si="1089"/>
        <v/>
      </c>
      <c r="EA11" s="21" t="str">
        <f t="shared" si="1089"/>
        <v/>
      </c>
      <c r="EB11" s="21" t="str">
        <f t="shared" si="1089"/>
        <v/>
      </c>
      <c r="EC11" s="21" t="str">
        <f t="shared" si="1089"/>
        <v/>
      </c>
      <c r="ED11" s="21" t="str">
        <f t="shared" si="1089"/>
        <v/>
      </c>
      <c r="EE11" s="21" t="str">
        <f t="shared" si="1089"/>
        <v/>
      </c>
      <c r="EF11" s="21" t="str">
        <f t="shared" si="1089"/>
        <v/>
      </c>
      <c r="EG11" s="21" t="str">
        <f t="shared" si="1089"/>
        <v/>
      </c>
      <c r="EH11" s="21" t="str">
        <f t="shared" si="1089"/>
        <v/>
      </c>
      <c r="EI11" s="21" t="str">
        <f t="shared" ref="EI11:GT12" si="1090">IF($G11=EI$10,"&lt;--",IF($H11= EI$10,"--&gt;",IF(AND($G11&lt; EI$10,$H11&gt; EI$10),"----","")))</f>
        <v/>
      </c>
      <c r="EJ11" s="21" t="str">
        <f t="shared" si="1090"/>
        <v/>
      </c>
      <c r="EK11" s="21" t="str">
        <f t="shared" si="1090"/>
        <v/>
      </c>
      <c r="EL11" s="21" t="str">
        <f t="shared" si="1090"/>
        <v/>
      </c>
      <c r="EM11" s="21" t="str">
        <f t="shared" si="1090"/>
        <v/>
      </c>
      <c r="EN11" s="21" t="str">
        <f t="shared" si="1090"/>
        <v/>
      </c>
      <c r="EO11" s="21" t="str">
        <f t="shared" si="1090"/>
        <v/>
      </c>
      <c r="EP11" s="21" t="str">
        <f t="shared" si="1090"/>
        <v/>
      </c>
      <c r="EQ11" s="21" t="str">
        <f t="shared" si="1090"/>
        <v/>
      </c>
      <c r="ER11" s="21" t="str">
        <f t="shared" si="1090"/>
        <v/>
      </c>
      <c r="ES11" s="21" t="str">
        <f t="shared" si="1090"/>
        <v/>
      </c>
      <c r="ET11" s="21" t="str">
        <f t="shared" si="1090"/>
        <v/>
      </c>
      <c r="EU11" s="21" t="str">
        <f t="shared" si="1090"/>
        <v/>
      </c>
      <c r="EV11" s="21" t="str">
        <f t="shared" si="1090"/>
        <v/>
      </c>
      <c r="EW11" s="21" t="str">
        <f t="shared" si="1090"/>
        <v/>
      </c>
      <c r="EX11" s="21" t="str">
        <f t="shared" si="1090"/>
        <v/>
      </c>
      <c r="EY11" s="21" t="str">
        <f t="shared" si="1090"/>
        <v/>
      </c>
      <c r="EZ11" s="21" t="str">
        <f t="shared" si="1090"/>
        <v/>
      </c>
      <c r="FA11" s="21" t="str">
        <f t="shared" si="1090"/>
        <v/>
      </c>
      <c r="FB11" s="21" t="str">
        <f t="shared" si="1090"/>
        <v/>
      </c>
      <c r="FC11" s="21" t="str">
        <f t="shared" si="1090"/>
        <v/>
      </c>
      <c r="FD11" s="21" t="str">
        <f t="shared" si="1090"/>
        <v/>
      </c>
      <c r="FE11" s="21" t="str">
        <f t="shared" si="1090"/>
        <v/>
      </c>
      <c r="FF11" s="21" t="str">
        <f t="shared" si="1090"/>
        <v/>
      </c>
      <c r="FG11" s="21" t="str">
        <f t="shared" si="1090"/>
        <v/>
      </c>
      <c r="FH11" s="21" t="str">
        <f t="shared" si="1090"/>
        <v/>
      </c>
      <c r="FI11" s="21" t="str">
        <f t="shared" si="1090"/>
        <v/>
      </c>
      <c r="FJ11" s="21" t="str">
        <f t="shared" si="1090"/>
        <v/>
      </c>
      <c r="FK11" s="21" t="str">
        <f t="shared" si="1090"/>
        <v/>
      </c>
      <c r="FL11" s="21" t="str">
        <f t="shared" si="1090"/>
        <v/>
      </c>
      <c r="FM11" s="21" t="str">
        <f t="shared" si="1090"/>
        <v/>
      </c>
      <c r="FN11" s="21" t="str">
        <f t="shared" si="1090"/>
        <v/>
      </c>
      <c r="FO11" s="21" t="str">
        <f t="shared" si="1090"/>
        <v/>
      </c>
      <c r="FP11" s="21" t="str">
        <f t="shared" si="1090"/>
        <v/>
      </c>
      <c r="FQ11" s="21" t="str">
        <f t="shared" si="1090"/>
        <v/>
      </c>
      <c r="FR11" s="21" t="str">
        <f t="shared" si="1090"/>
        <v/>
      </c>
      <c r="FS11" s="21" t="str">
        <f t="shared" si="1090"/>
        <v/>
      </c>
      <c r="FT11" s="21" t="str">
        <f t="shared" si="1090"/>
        <v/>
      </c>
      <c r="FU11" s="21" t="str">
        <f t="shared" si="1090"/>
        <v/>
      </c>
      <c r="FV11" s="21" t="str">
        <f t="shared" si="1090"/>
        <v/>
      </c>
      <c r="FW11" s="21" t="str">
        <f t="shared" si="1090"/>
        <v/>
      </c>
      <c r="FX11" s="21" t="str">
        <f t="shared" si="1090"/>
        <v/>
      </c>
      <c r="FY11" s="21" t="str">
        <f t="shared" si="1090"/>
        <v/>
      </c>
      <c r="FZ11" s="21" t="str">
        <f t="shared" si="1090"/>
        <v/>
      </c>
      <c r="GA11" s="21" t="str">
        <f t="shared" si="1090"/>
        <v/>
      </c>
      <c r="GB11" s="21" t="str">
        <f t="shared" si="1090"/>
        <v/>
      </c>
      <c r="GC11" s="21" t="str">
        <f t="shared" si="1090"/>
        <v/>
      </c>
      <c r="GD11" s="21" t="str">
        <f t="shared" si="1090"/>
        <v/>
      </c>
      <c r="GE11" s="21" t="str">
        <f t="shared" si="1090"/>
        <v/>
      </c>
      <c r="GF11" s="21" t="str">
        <f t="shared" si="1090"/>
        <v/>
      </c>
      <c r="GG11" s="21" t="str">
        <f t="shared" si="1090"/>
        <v/>
      </c>
      <c r="GH11" s="21" t="str">
        <f t="shared" si="1090"/>
        <v/>
      </c>
      <c r="GI11" s="21" t="str">
        <f t="shared" si="1090"/>
        <v/>
      </c>
      <c r="GJ11" s="21" t="str">
        <f t="shared" si="1090"/>
        <v/>
      </c>
      <c r="GK11" s="21" t="str">
        <f t="shared" si="1090"/>
        <v/>
      </c>
      <c r="GL11" s="21" t="str">
        <f t="shared" si="1090"/>
        <v/>
      </c>
      <c r="GM11" s="21" t="str">
        <f t="shared" si="1090"/>
        <v/>
      </c>
      <c r="GN11" s="21" t="str">
        <f t="shared" si="1090"/>
        <v/>
      </c>
      <c r="GO11" s="21" t="str">
        <f t="shared" si="1090"/>
        <v/>
      </c>
      <c r="GP11" s="21" t="str">
        <f t="shared" si="1090"/>
        <v/>
      </c>
      <c r="GQ11" s="21" t="str">
        <f t="shared" si="1090"/>
        <v/>
      </c>
      <c r="GR11" s="21" t="str">
        <f t="shared" si="1090"/>
        <v/>
      </c>
      <c r="GS11" s="21" t="str">
        <f t="shared" si="1090"/>
        <v/>
      </c>
      <c r="GT11" s="21" t="str">
        <f t="shared" si="1090"/>
        <v/>
      </c>
      <c r="GU11" s="21" t="str">
        <f t="shared" ref="GU11:JF12" si="1091">IF($G11=GU$10,"&lt;--",IF($H11= GU$10,"--&gt;",IF(AND($G11&lt; GU$10,$H11&gt; GU$10),"----","")))</f>
        <v/>
      </c>
      <c r="GV11" s="21" t="str">
        <f t="shared" si="1091"/>
        <v/>
      </c>
      <c r="GW11" s="21" t="str">
        <f t="shared" si="1091"/>
        <v/>
      </c>
      <c r="GX11" s="21" t="str">
        <f t="shared" si="1091"/>
        <v/>
      </c>
      <c r="GY11" s="21" t="str">
        <f t="shared" si="1091"/>
        <v/>
      </c>
      <c r="GZ11" s="21" t="str">
        <f t="shared" si="1091"/>
        <v/>
      </c>
      <c r="HA11" s="21" t="str">
        <f t="shared" si="1091"/>
        <v/>
      </c>
      <c r="HB11" s="21" t="str">
        <f t="shared" si="1091"/>
        <v/>
      </c>
      <c r="HC11" s="21" t="str">
        <f t="shared" si="1091"/>
        <v/>
      </c>
      <c r="HD11" s="21" t="str">
        <f t="shared" si="1091"/>
        <v/>
      </c>
      <c r="HE11" s="21" t="str">
        <f t="shared" si="1091"/>
        <v/>
      </c>
      <c r="HF11" s="21" t="str">
        <f t="shared" si="1091"/>
        <v/>
      </c>
      <c r="HG11" s="21" t="str">
        <f t="shared" si="1091"/>
        <v/>
      </c>
      <c r="HH11" s="21" t="str">
        <f t="shared" si="1091"/>
        <v/>
      </c>
      <c r="HI11" s="21" t="str">
        <f t="shared" si="1091"/>
        <v/>
      </c>
      <c r="HJ11" s="21" t="str">
        <f t="shared" si="1091"/>
        <v/>
      </c>
      <c r="HK11" s="21" t="str">
        <f t="shared" si="1091"/>
        <v/>
      </c>
      <c r="HL11" s="21" t="str">
        <f t="shared" si="1091"/>
        <v/>
      </c>
      <c r="HM11" s="21" t="str">
        <f t="shared" si="1091"/>
        <v/>
      </c>
      <c r="HN11" s="21" t="str">
        <f t="shared" si="1091"/>
        <v/>
      </c>
      <c r="HO11" s="21" t="str">
        <f t="shared" si="1091"/>
        <v/>
      </c>
      <c r="HP11" s="21" t="str">
        <f t="shared" si="1091"/>
        <v/>
      </c>
      <c r="HQ11" s="21" t="str">
        <f t="shared" si="1091"/>
        <v/>
      </c>
      <c r="HR11" s="21" t="str">
        <f t="shared" si="1091"/>
        <v/>
      </c>
      <c r="HS11" s="21" t="str">
        <f t="shared" si="1091"/>
        <v/>
      </c>
      <c r="HT11" s="21" t="str">
        <f t="shared" si="1091"/>
        <v/>
      </c>
      <c r="HU11" s="21" t="str">
        <f t="shared" si="1091"/>
        <v/>
      </c>
      <c r="HV11" s="21" t="str">
        <f t="shared" si="1091"/>
        <v/>
      </c>
      <c r="HW11" s="21" t="str">
        <f t="shared" si="1091"/>
        <v/>
      </c>
      <c r="HX11" s="21" t="str">
        <f t="shared" si="1091"/>
        <v/>
      </c>
      <c r="HY11" s="21" t="str">
        <f t="shared" si="1091"/>
        <v/>
      </c>
      <c r="HZ11" s="21" t="str">
        <f t="shared" si="1091"/>
        <v/>
      </c>
      <c r="IA11" s="21" t="str">
        <f t="shared" si="1091"/>
        <v/>
      </c>
      <c r="IB11" s="21" t="str">
        <f t="shared" si="1091"/>
        <v/>
      </c>
      <c r="IC11" s="21" t="str">
        <f t="shared" si="1091"/>
        <v/>
      </c>
      <c r="ID11" s="21" t="str">
        <f t="shared" si="1091"/>
        <v/>
      </c>
      <c r="IE11" s="21" t="str">
        <f t="shared" si="1091"/>
        <v/>
      </c>
      <c r="IF11" s="21" t="str">
        <f t="shared" si="1091"/>
        <v/>
      </c>
      <c r="IG11" s="21" t="str">
        <f t="shared" si="1091"/>
        <v/>
      </c>
      <c r="IH11" s="21" t="str">
        <f t="shared" si="1091"/>
        <v/>
      </c>
      <c r="II11" s="21" t="str">
        <f t="shared" si="1091"/>
        <v/>
      </c>
      <c r="IJ11" s="21" t="str">
        <f t="shared" si="1091"/>
        <v/>
      </c>
      <c r="IK11" s="21" t="str">
        <f t="shared" si="1091"/>
        <v/>
      </c>
      <c r="IL11" s="21" t="str">
        <f t="shared" si="1091"/>
        <v/>
      </c>
      <c r="IM11" s="21" t="str">
        <f t="shared" si="1091"/>
        <v/>
      </c>
      <c r="IN11" s="21" t="str">
        <f t="shared" si="1091"/>
        <v/>
      </c>
      <c r="IO11" s="21" t="str">
        <f t="shared" si="1091"/>
        <v/>
      </c>
      <c r="IP11" s="21" t="str">
        <f t="shared" si="1091"/>
        <v/>
      </c>
      <c r="IQ11" s="21" t="str">
        <f t="shared" si="1091"/>
        <v/>
      </c>
      <c r="IR11" s="21" t="str">
        <f t="shared" si="1091"/>
        <v/>
      </c>
      <c r="IS11" s="21" t="str">
        <f t="shared" si="1091"/>
        <v/>
      </c>
      <c r="IT11" s="21" t="str">
        <f t="shared" si="1091"/>
        <v/>
      </c>
      <c r="IU11" s="21" t="str">
        <f t="shared" si="1091"/>
        <v/>
      </c>
      <c r="IV11" s="21" t="str">
        <f t="shared" si="1091"/>
        <v/>
      </c>
      <c r="IW11" s="21" t="str">
        <f t="shared" si="1091"/>
        <v/>
      </c>
      <c r="IX11" s="21" t="str">
        <f t="shared" si="1091"/>
        <v/>
      </c>
      <c r="IY11" s="21" t="str">
        <f t="shared" si="1091"/>
        <v/>
      </c>
      <c r="IZ11" s="21" t="str">
        <f t="shared" si="1091"/>
        <v/>
      </c>
      <c r="JA11" s="21" t="str">
        <f t="shared" si="1091"/>
        <v/>
      </c>
      <c r="JB11" s="21" t="str">
        <f t="shared" si="1091"/>
        <v/>
      </c>
      <c r="JC11" s="21" t="str">
        <f t="shared" si="1091"/>
        <v/>
      </c>
      <c r="JD11" s="21" t="str">
        <f t="shared" si="1091"/>
        <v/>
      </c>
      <c r="JE11" s="21" t="str">
        <f t="shared" si="1091"/>
        <v/>
      </c>
      <c r="JF11" s="21" t="str">
        <f t="shared" si="1091"/>
        <v/>
      </c>
      <c r="JG11" s="21" t="str">
        <f t="shared" ref="JG11:LR12" si="1092">IF($G11=JG$10,"&lt;--",IF($H11= JG$10,"--&gt;",IF(AND($G11&lt; JG$10,$H11&gt; JG$10),"----","")))</f>
        <v/>
      </c>
      <c r="JH11" s="21" t="str">
        <f t="shared" si="1092"/>
        <v/>
      </c>
      <c r="JI11" s="21" t="str">
        <f t="shared" si="1092"/>
        <v/>
      </c>
      <c r="JJ11" s="21" t="str">
        <f t="shared" si="1092"/>
        <v/>
      </c>
      <c r="JK11" s="21" t="str">
        <f t="shared" si="1092"/>
        <v/>
      </c>
      <c r="JL11" s="21" t="str">
        <f t="shared" si="1092"/>
        <v/>
      </c>
      <c r="JM11" s="21" t="str">
        <f t="shared" si="1092"/>
        <v/>
      </c>
      <c r="JN11" s="21" t="str">
        <f t="shared" si="1092"/>
        <v/>
      </c>
      <c r="JO11" s="21" t="str">
        <f t="shared" si="1092"/>
        <v/>
      </c>
      <c r="JP11" s="21" t="str">
        <f t="shared" si="1092"/>
        <v/>
      </c>
      <c r="JQ11" s="21" t="str">
        <f t="shared" si="1092"/>
        <v/>
      </c>
      <c r="JR11" s="21" t="str">
        <f t="shared" si="1092"/>
        <v/>
      </c>
      <c r="JS11" s="21" t="str">
        <f t="shared" si="1092"/>
        <v/>
      </c>
      <c r="JT11" s="21" t="str">
        <f t="shared" si="1092"/>
        <v/>
      </c>
      <c r="JU11" s="21" t="str">
        <f t="shared" si="1092"/>
        <v/>
      </c>
      <c r="JV11" s="21" t="str">
        <f t="shared" si="1092"/>
        <v/>
      </c>
      <c r="JW11" s="21" t="str">
        <f t="shared" si="1092"/>
        <v/>
      </c>
      <c r="JX11" s="21" t="str">
        <f t="shared" si="1092"/>
        <v/>
      </c>
      <c r="JY11" s="21" t="str">
        <f t="shared" si="1092"/>
        <v/>
      </c>
      <c r="JZ11" s="21" t="str">
        <f t="shared" si="1092"/>
        <v/>
      </c>
      <c r="KA11" s="21" t="str">
        <f t="shared" si="1092"/>
        <v/>
      </c>
      <c r="KB11" s="21" t="str">
        <f t="shared" si="1092"/>
        <v/>
      </c>
      <c r="KC11" s="21" t="str">
        <f t="shared" si="1092"/>
        <v/>
      </c>
      <c r="KD11" s="21" t="str">
        <f t="shared" si="1092"/>
        <v/>
      </c>
      <c r="KE11" s="21" t="str">
        <f t="shared" si="1092"/>
        <v/>
      </c>
      <c r="KF11" s="21" t="str">
        <f t="shared" si="1092"/>
        <v/>
      </c>
      <c r="KG11" s="21" t="str">
        <f t="shared" si="1092"/>
        <v/>
      </c>
      <c r="KH11" s="21" t="str">
        <f t="shared" si="1092"/>
        <v/>
      </c>
      <c r="KI11" s="21" t="str">
        <f t="shared" si="1092"/>
        <v/>
      </c>
      <c r="KJ11" s="21" t="str">
        <f t="shared" si="1092"/>
        <v/>
      </c>
      <c r="KK11" s="21" t="str">
        <f t="shared" si="1092"/>
        <v/>
      </c>
      <c r="KL11" s="21" t="str">
        <f t="shared" si="1092"/>
        <v/>
      </c>
      <c r="KM11" s="21" t="str">
        <f t="shared" si="1092"/>
        <v/>
      </c>
      <c r="KN11" s="21" t="str">
        <f t="shared" si="1092"/>
        <v/>
      </c>
      <c r="KO11" s="21" t="str">
        <f t="shared" si="1092"/>
        <v/>
      </c>
      <c r="KP11" s="21" t="str">
        <f t="shared" si="1092"/>
        <v/>
      </c>
      <c r="KQ11" s="21" t="str">
        <f t="shared" si="1092"/>
        <v/>
      </c>
      <c r="KR11" s="21" t="str">
        <f t="shared" si="1092"/>
        <v/>
      </c>
      <c r="KS11" s="21" t="str">
        <f t="shared" si="1092"/>
        <v/>
      </c>
      <c r="KT11" s="21" t="str">
        <f t="shared" si="1092"/>
        <v/>
      </c>
      <c r="KU11" s="21" t="str">
        <f t="shared" si="1092"/>
        <v/>
      </c>
      <c r="KV11" s="21" t="str">
        <f t="shared" si="1092"/>
        <v/>
      </c>
      <c r="KW11" s="21" t="str">
        <f t="shared" si="1092"/>
        <v/>
      </c>
      <c r="KX11" s="21" t="str">
        <f t="shared" si="1092"/>
        <v/>
      </c>
      <c r="KY11" s="21" t="str">
        <f t="shared" si="1092"/>
        <v/>
      </c>
      <c r="KZ11" s="21" t="str">
        <f t="shared" si="1092"/>
        <v/>
      </c>
      <c r="LA11" s="21" t="str">
        <f t="shared" si="1092"/>
        <v/>
      </c>
      <c r="LB11" s="21" t="str">
        <f t="shared" si="1092"/>
        <v/>
      </c>
      <c r="LC11" s="21" t="str">
        <f t="shared" si="1092"/>
        <v/>
      </c>
      <c r="LD11" s="21" t="str">
        <f t="shared" si="1092"/>
        <v/>
      </c>
      <c r="LE11" s="21" t="str">
        <f t="shared" si="1092"/>
        <v/>
      </c>
      <c r="LF11" s="21" t="str">
        <f t="shared" si="1092"/>
        <v/>
      </c>
      <c r="LG11" s="21" t="str">
        <f t="shared" si="1092"/>
        <v/>
      </c>
      <c r="LH11" s="21" t="str">
        <f t="shared" si="1092"/>
        <v/>
      </c>
      <c r="LI11" s="21" t="str">
        <f t="shared" si="1092"/>
        <v/>
      </c>
      <c r="LJ11" s="21" t="str">
        <f t="shared" si="1092"/>
        <v/>
      </c>
      <c r="LK11" s="21" t="str">
        <f t="shared" si="1092"/>
        <v/>
      </c>
      <c r="LL11" s="21" t="str">
        <f t="shared" si="1092"/>
        <v/>
      </c>
      <c r="LM11" s="21" t="str">
        <f t="shared" si="1092"/>
        <v/>
      </c>
      <c r="LN11" s="21" t="str">
        <f t="shared" si="1092"/>
        <v/>
      </c>
      <c r="LO11" s="21" t="str">
        <f t="shared" si="1092"/>
        <v/>
      </c>
      <c r="LP11" s="21" t="str">
        <f t="shared" si="1092"/>
        <v/>
      </c>
      <c r="LQ11" s="21" t="str">
        <f t="shared" si="1092"/>
        <v/>
      </c>
      <c r="LR11" s="21" t="str">
        <f t="shared" si="1092"/>
        <v/>
      </c>
      <c r="LS11" s="21" t="str">
        <f t="shared" ref="LS11:OD12" si="1093">IF($G11=LS$10,"&lt;--",IF($H11= LS$10,"--&gt;",IF(AND($G11&lt; LS$10,$H11&gt; LS$10),"----","")))</f>
        <v/>
      </c>
      <c r="LT11" s="21" t="str">
        <f t="shared" si="1093"/>
        <v/>
      </c>
      <c r="LU11" s="21" t="str">
        <f t="shared" si="1093"/>
        <v/>
      </c>
      <c r="LV11" s="21" t="str">
        <f t="shared" si="1093"/>
        <v/>
      </c>
      <c r="LW11" s="21" t="str">
        <f t="shared" si="1093"/>
        <v/>
      </c>
      <c r="LX11" s="21" t="str">
        <f t="shared" si="1093"/>
        <v/>
      </c>
      <c r="LY11" s="21" t="str">
        <f t="shared" si="1093"/>
        <v/>
      </c>
      <c r="LZ11" s="21" t="str">
        <f t="shared" si="1093"/>
        <v/>
      </c>
      <c r="MA11" s="21" t="str">
        <f t="shared" si="1093"/>
        <v/>
      </c>
      <c r="MB11" s="21" t="str">
        <f t="shared" si="1093"/>
        <v/>
      </c>
      <c r="MC11" s="21" t="str">
        <f t="shared" si="1093"/>
        <v/>
      </c>
      <c r="MD11" s="21" t="str">
        <f t="shared" si="1093"/>
        <v/>
      </c>
      <c r="ME11" s="21" t="str">
        <f t="shared" si="1093"/>
        <v/>
      </c>
      <c r="MF11" s="21" t="str">
        <f t="shared" si="1093"/>
        <v/>
      </c>
      <c r="MG11" s="21" t="str">
        <f t="shared" si="1093"/>
        <v/>
      </c>
      <c r="MH11" s="21" t="str">
        <f t="shared" si="1093"/>
        <v/>
      </c>
      <c r="MI11" s="21" t="str">
        <f t="shared" si="1093"/>
        <v/>
      </c>
      <c r="MJ11" s="21" t="str">
        <f t="shared" si="1093"/>
        <v/>
      </c>
      <c r="MK11" s="21" t="str">
        <f t="shared" si="1093"/>
        <v/>
      </c>
      <c r="ML11" s="21" t="str">
        <f t="shared" si="1093"/>
        <v/>
      </c>
      <c r="MM11" s="21" t="str">
        <f t="shared" si="1093"/>
        <v/>
      </c>
      <c r="MN11" s="21" t="str">
        <f t="shared" si="1093"/>
        <v/>
      </c>
      <c r="MO11" s="21" t="str">
        <f t="shared" si="1093"/>
        <v/>
      </c>
      <c r="MP11" s="21" t="str">
        <f t="shared" si="1093"/>
        <v/>
      </c>
      <c r="MQ11" s="21" t="str">
        <f t="shared" si="1093"/>
        <v/>
      </c>
      <c r="MR11" s="21" t="str">
        <f t="shared" si="1093"/>
        <v/>
      </c>
      <c r="MS11" s="21" t="str">
        <f t="shared" si="1093"/>
        <v/>
      </c>
      <c r="MT11" s="21" t="str">
        <f t="shared" si="1093"/>
        <v/>
      </c>
      <c r="MU11" s="21" t="str">
        <f t="shared" si="1093"/>
        <v/>
      </c>
      <c r="MV11" s="21" t="str">
        <f t="shared" si="1093"/>
        <v/>
      </c>
      <c r="MW11" s="21" t="str">
        <f t="shared" si="1093"/>
        <v/>
      </c>
      <c r="MX11" s="21" t="str">
        <f t="shared" si="1093"/>
        <v/>
      </c>
      <c r="MY11" s="21" t="str">
        <f t="shared" si="1093"/>
        <v/>
      </c>
      <c r="MZ11" s="21" t="str">
        <f t="shared" si="1093"/>
        <v/>
      </c>
      <c r="NA11" s="21" t="str">
        <f t="shared" si="1093"/>
        <v/>
      </c>
      <c r="NB11" s="21" t="str">
        <f t="shared" si="1093"/>
        <v/>
      </c>
      <c r="NC11" s="21" t="str">
        <f t="shared" si="1093"/>
        <v/>
      </c>
      <c r="ND11" s="21" t="str">
        <f t="shared" si="1093"/>
        <v/>
      </c>
      <c r="NE11" s="21" t="str">
        <f t="shared" si="1093"/>
        <v/>
      </c>
      <c r="NF11" s="21" t="str">
        <f t="shared" si="1093"/>
        <v/>
      </c>
      <c r="NG11" s="21" t="str">
        <f t="shared" si="1093"/>
        <v/>
      </c>
      <c r="NH11" s="21" t="str">
        <f t="shared" si="1093"/>
        <v/>
      </c>
      <c r="NI11" s="21" t="str">
        <f t="shared" si="1093"/>
        <v/>
      </c>
      <c r="NJ11" s="21" t="str">
        <f t="shared" si="1093"/>
        <v/>
      </c>
      <c r="NK11" s="21" t="str">
        <f t="shared" si="1093"/>
        <v/>
      </c>
      <c r="NL11" s="21" t="str">
        <f t="shared" si="1093"/>
        <v/>
      </c>
      <c r="NM11" s="21" t="str">
        <f t="shared" si="1093"/>
        <v/>
      </c>
      <c r="NN11" s="21" t="str">
        <f t="shared" si="1093"/>
        <v/>
      </c>
      <c r="NO11" s="21" t="str">
        <f t="shared" si="1093"/>
        <v/>
      </c>
      <c r="NP11" s="21" t="str">
        <f t="shared" si="1093"/>
        <v/>
      </c>
      <c r="NQ11" s="21" t="str">
        <f t="shared" si="1093"/>
        <v/>
      </c>
      <c r="NR11" s="21" t="str">
        <f t="shared" si="1093"/>
        <v/>
      </c>
      <c r="NS11" s="21" t="str">
        <f t="shared" si="1093"/>
        <v/>
      </c>
      <c r="NT11" s="21" t="str">
        <f t="shared" si="1093"/>
        <v/>
      </c>
      <c r="NU11" s="21" t="str">
        <f t="shared" si="1093"/>
        <v/>
      </c>
      <c r="NV11" s="21" t="str">
        <f t="shared" si="1093"/>
        <v/>
      </c>
      <c r="NW11" s="21" t="str">
        <f t="shared" si="1093"/>
        <v/>
      </c>
      <c r="NX11" s="21" t="str">
        <f t="shared" si="1093"/>
        <v/>
      </c>
      <c r="NY11" s="21" t="str">
        <f t="shared" si="1093"/>
        <v/>
      </c>
      <c r="NZ11" s="21" t="str">
        <f t="shared" si="1093"/>
        <v/>
      </c>
      <c r="OA11" s="21" t="str">
        <f t="shared" si="1093"/>
        <v/>
      </c>
      <c r="OB11" s="21" t="str">
        <f t="shared" si="1093"/>
        <v/>
      </c>
      <c r="OC11" s="21" t="str">
        <f t="shared" si="1093"/>
        <v/>
      </c>
      <c r="OD11" s="21" t="str">
        <f t="shared" si="1093"/>
        <v/>
      </c>
      <c r="OE11" s="21" t="str">
        <f t="shared" ref="OE11:QP12" si="1094">IF($G11=OE$10,"&lt;--",IF($H11= OE$10,"--&gt;",IF(AND($G11&lt; OE$10,$H11&gt; OE$10),"----","")))</f>
        <v/>
      </c>
      <c r="OF11" s="21" t="str">
        <f t="shared" si="1094"/>
        <v/>
      </c>
      <c r="OG11" s="21" t="str">
        <f t="shared" si="1094"/>
        <v/>
      </c>
      <c r="OH11" s="21" t="str">
        <f t="shared" si="1094"/>
        <v/>
      </c>
      <c r="OI11" s="21" t="str">
        <f t="shared" si="1094"/>
        <v/>
      </c>
      <c r="OJ11" s="21" t="str">
        <f t="shared" si="1094"/>
        <v/>
      </c>
      <c r="OK11" s="21" t="str">
        <f t="shared" si="1094"/>
        <v/>
      </c>
      <c r="OL11" s="21" t="str">
        <f t="shared" si="1094"/>
        <v/>
      </c>
      <c r="OM11" s="21" t="str">
        <f t="shared" si="1094"/>
        <v/>
      </c>
      <c r="ON11" s="21" t="str">
        <f t="shared" si="1094"/>
        <v/>
      </c>
      <c r="OO11" s="21" t="str">
        <f t="shared" si="1094"/>
        <v/>
      </c>
      <c r="OP11" s="21" t="str">
        <f t="shared" si="1094"/>
        <v/>
      </c>
      <c r="OQ11" s="21" t="str">
        <f t="shared" si="1094"/>
        <v/>
      </c>
      <c r="OR11" s="21" t="str">
        <f t="shared" si="1094"/>
        <v/>
      </c>
      <c r="OS11" s="21" t="str">
        <f t="shared" si="1094"/>
        <v/>
      </c>
      <c r="OT11" s="21" t="str">
        <f t="shared" si="1094"/>
        <v/>
      </c>
      <c r="OU11" s="21" t="str">
        <f t="shared" si="1094"/>
        <v/>
      </c>
      <c r="OV11" s="21" t="str">
        <f t="shared" si="1094"/>
        <v/>
      </c>
      <c r="OW11" s="21" t="str">
        <f t="shared" si="1094"/>
        <v/>
      </c>
      <c r="OX11" s="21" t="str">
        <f t="shared" si="1094"/>
        <v/>
      </c>
      <c r="OY11" s="21" t="str">
        <f t="shared" si="1094"/>
        <v/>
      </c>
      <c r="OZ11" s="21" t="str">
        <f t="shared" si="1094"/>
        <v/>
      </c>
      <c r="PA11" s="21" t="str">
        <f t="shared" si="1094"/>
        <v/>
      </c>
      <c r="PB11" s="21" t="str">
        <f t="shared" si="1094"/>
        <v/>
      </c>
      <c r="PC11" s="21" t="str">
        <f t="shared" si="1094"/>
        <v/>
      </c>
      <c r="PD11" s="21" t="str">
        <f t="shared" si="1094"/>
        <v/>
      </c>
      <c r="PE11" s="21" t="str">
        <f t="shared" si="1094"/>
        <v/>
      </c>
      <c r="PF11" s="21" t="str">
        <f t="shared" si="1094"/>
        <v/>
      </c>
      <c r="PG11" s="21" t="str">
        <f t="shared" si="1094"/>
        <v/>
      </c>
      <c r="PH11" s="21" t="str">
        <f t="shared" si="1094"/>
        <v/>
      </c>
      <c r="PI11" s="21" t="str">
        <f t="shared" si="1094"/>
        <v/>
      </c>
      <c r="PJ11" s="21" t="str">
        <f t="shared" si="1094"/>
        <v/>
      </c>
      <c r="PK11" s="21" t="str">
        <f t="shared" si="1094"/>
        <v/>
      </c>
      <c r="PL11" s="21" t="str">
        <f t="shared" si="1094"/>
        <v/>
      </c>
      <c r="PM11" s="21" t="str">
        <f t="shared" si="1094"/>
        <v/>
      </c>
      <c r="PN11" s="21" t="str">
        <f t="shared" si="1094"/>
        <v/>
      </c>
      <c r="PO11" s="21" t="str">
        <f t="shared" si="1094"/>
        <v/>
      </c>
      <c r="PP11" s="21" t="str">
        <f t="shared" si="1094"/>
        <v/>
      </c>
      <c r="PQ11" s="21" t="str">
        <f t="shared" si="1094"/>
        <v/>
      </c>
      <c r="PR11" s="21" t="str">
        <f t="shared" si="1094"/>
        <v/>
      </c>
      <c r="PS11" s="21" t="str">
        <f t="shared" si="1094"/>
        <v/>
      </c>
      <c r="PT11" s="21" t="str">
        <f t="shared" si="1094"/>
        <v/>
      </c>
      <c r="PU11" s="21" t="str">
        <f t="shared" si="1094"/>
        <v/>
      </c>
      <c r="PV11" s="21" t="str">
        <f t="shared" si="1094"/>
        <v/>
      </c>
      <c r="PW11" s="21" t="str">
        <f t="shared" si="1094"/>
        <v/>
      </c>
      <c r="PX11" s="21" t="str">
        <f t="shared" si="1094"/>
        <v/>
      </c>
      <c r="PY11" s="21" t="str">
        <f t="shared" si="1094"/>
        <v/>
      </c>
      <c r="PZ11" s="21" t="str">
        <f t="shared" si="1094"/>
        <v/>
      </c>
      <c r="QA11" s="21" t="str">
        <f t="shared" si="1094"/>
        <v/>
      </c>
      <c r="QB11" s="21" t="str">
        <f t="shared" si="1094"/>
        <v/>
      </c>
      <c r="QC11" s="21" t="str">
        <f t="shared" si="1094"/>
        <v/>
      </c>
      <c r="QD11" s="21" t="str">
        <f t="shared" si="1094"/>
        <v/>
      </c>
      <c r="QE11" s="21" t="str">
        <f t="shared" si="1094"/>
        <v/>
      </c>
      <c r="QF11" s="21" t="str">
        <f t="shared" si="1094"/>
        <v/>
      </c>
      <c r="QG11" s="21" t="str">
        <f t="shared" si="1094"/>
        <v/>
      </c>
      <c r="QH11" s="21" t="str">
        <f t="shared" si="1094"/>
        <v/>
      </c>
      <c r="QI11" s="21" t="str">
        <f t="shared" si="1094"/>
        <v/>
      </c>
      <c r="QJ11" s="21" t="str">
        <f t="shared" si="1094"/>
        <v/>
      </c>
      <c r="QK11" s="21" t="str">
        <f t="shared" si="1094"/>
        <v/>
      </c>
      <c r="QL11" s="21" t="str">
        <f t="shared" si="1094"/>
        <v/>
      </c>
      <c r="QM11" s="21" t="str">
        <f t="shared" si="1094"/>
        <v/>
      </c>
      <c r="QN11" s="21" t="str">
        <f t="shared" si="1094"/>
        <v/>
      </c>
      <c r="QO11" s="21" t="str">
        <f t="shared" si="1094"/>
        <v/>
      </c>
      <c r="QP11" s="21" t="str">
        <f t="shared" si="1094"/>
        <v/>
      </c>
      <c r="QQ11" s="21" t="str">
        <f t="shared" ref="QQ11:TB12" si="1095">IF($G11=QQ$10,"&lt;--",IF($H11= QQ$10,"--&gt;",IF(AND($G11&lt; QQ$10,$H11&gt; QQ$10),"----","")))</f>
        <v/>
      </c>
      <c r="QR11" s="21" t="str">
        <f t="shared" si="1095"/>
        <v/>
      </c>
      <c r="QS11" s="21" t="str">
        <f t="shared" si="1095"/>
        <v/>
      </c>
      <c r="QT11" s="21" t="str">
        <f t="shared" si="1095"/>
        <v/>
      </c>
      <c r="QU11" s="21" t="str">
        <f t="shared" si="1095"/>
        <v/>
      </c>
      <c r="QV11" s="21" t="str">
        <f t="shared" si="1095"/>
        <v/>
      </c>
      <c r="QW11" s="21" t="str">
        <f t="shared" si="1095"/>
        <v/>
      </c>
      <c r="QX11" s="21" t="str">
        <f t="shared" si="1095"/>
        <v/>
      </c>
      <c r="QY11" s="21" t="str">
        <f t="shared" si="1095"/>
        <v/>
      </c>
      <c r="QZ11" s="21" t="str">
        <f t="shared" si="1095"/>
        <v/>
      </c>
      <c r="RA11" s="21" t="str">
        <f t="shared" si="1095"/>
        <v/>
      </c>
      <c r="RB11" s="21" t="str">
        <f t="shared" si="1095"/>
        <v/>
      </c>
      <c r="RC11" s="21" t="str">
        <f t="shared" si="1095"/>
        <v/>
      </c>
      <c r="RD11" s="21" t="str">
        <f t="shared" si="1095"/>
        <v/>
      </c>
      <c r="RE11" s="21" t="str">
        <f t="shared" si="1095"/>
        <v/>
      </c>
      <c r="RF11" s="21" t="str">
        <f t="shared" si="1095"/>
        <v/>
      </c>
      <c r="RG11" s="21" t="str">
        <f t="shared" si="1095"/>
        <v/>
      </c>
      <c r="RH11" s="21" t="str">
        <f t="shared" si="1095"/>
        <v/>
      </c>
      <c r="RI11" s="21" t="str">
        <f t="shared" si="1095"/>
        <v/>
      </c>
      <c r="RJ11" s="21" t="str">
        <f t="shared" si="1095"/>
        <v/>
      </c>
      <c r="RK11" s="21" t="str">
        <f t="shared" si="1095"/>
        <v/>
      </c>
      <c r="RL11" s="21" t="str">
        <f t="shared" si="1095"/>
        <v/>
      </c>
      <c r="RM11" s="21" t="str">
        <f t="shared" si="1095"/>
        <v/>
      </c>
      <c r="RN11" s="21" t="str">
        <f t="shared" si="1095"/>
        <v/>
      </c>
      <c r="RO11" s="21" t="str">
        <f t="shared" si="1095"/>
        <v/>
      </c>
      <c r="RP11" s="21" t="str">
        <f t="shared" si="1095"/>
        <v/>
      </c>
      <c r="RQ11" s="21" t="str">
        <f t="shared" si="1095"/>
        <v/>
      </c>
      <c r="RR11" s="21" t="str">
        <f t="shared" si="1095"/>
        <v/>
      </c>
      <c r="RS11" s="21" t="str">
        <f t="shared" si="1095"/>
        <v/>
      </c>
      <c r="RT11" s="21" t="str">
        <f t="shared" si="1095"/>
        <v/>
      </c>
      <c r="RU11" s="21" t="str">
        <f t="shared" si="1095"/>
        <v/>
      </c>
      <c r="RV11" s="21" t="str">
        <f t="shared" si="1095"/>
        <v/>
      </c>
      <c r="RW11" s="21" t="str">
        <f t="shared" si="1095"/>
        <v/>
      </c>
      <c r="RX11" s="21" t="str">
        <f t="shared" si="1095"/>
        <v/>
      </c>
      <c r="RY11" s="21" t="str">
        <f t="shared" si="1095"/>
        <v/>
      </c>
      <c r="RZ11" s="21" t="str">
        <f t="shared" si="1095"/>
        <v/>
      </c>
      <c r="SA11" s="21" t="str">
        <f t="shared" si="1095"/>
        <v/>
      </c>
      <c r="SB11" s="21" t="str">
        <f t="shared" si="1095"/>
        <v/>
      </c>
      <c r="SC11" s="21" t="str">
        <f t="shared" si="1095"/>
        <v/>
      </c>
      <c r="SD11" s="21" t="str">
        <f t="shared" si="1095"/>
        <v/>
      </c>
      <c r="SE11" s="21" t="str">
        <f t="shared" si="1095"/>
        <v/>
      </c>
      <c r="SF11" s="21" t="str">
        <f t="shared" si="1095"/>
        <v/>
      </c>
      <c r="SG11" s="21" t="str">
        <f t="shared" si="1095"/>
        <v/>
      </c>
      <c r="SH11" s="21" t="str">
        <f t="shared" si="1095"/>
        <v/>
      </c>
      <c r="SI11" s="21" t="str">
        <f t="shared" si="1095"/>
        <v/>
      </c>
      <c r="SJ11" s="21" t="str">
        <f t="shared" si="1095"/>
        <v/>
      </c>
      <c r="SK11" s="21" t="str">
        <f t="shared" si="1095"/>
        <v/>
      </c>
      <c r="SL11" s="21" t="str">
        <f t="shared" si="1095"/>
        <v/>
      </c>
      <c r="SM11" s="21" t="str">
        <f t="shared" si="1095"/>
        <v/>
      </c>
      <c r="SN11" s="21" t="str">
        <f t="shared" si="1095"/>
        <v/>
      </c>
      <c r="SO11" s="21" t="str">
        <f t="shared" si="1095"/>
        <v/>
      </c>
      <c r="SP11" s="21" t="str">
        <f t="shared" si="1095"/>
        <v/>
      </c>
      <c r="SQ11" s="21" t="str">
        <f t="shared" si="1095"/>
        <v/>
      </c>
      <c r="SR11" s="21" t="str">
        <f t="shared" si="1095"/>
        <v/>
      </c>
      <c r="SS11" s="21" t="str">
        <f t="shared" si="1095"/>
        <v/>
      </c>
      <c r="ST11" s="21" t="str">
        <f t="shared" si="1095"/>
        <v/>
      </c>
      <c r="SU11" s="21" t="str">
        <f t="shared" si="1095"/>
        <v/>
      </c>
      <c r="SV11" s="21" t="str">
        <f t="shared" si="1095"/>
        <v/>
      </c>
      <c r="SW11" s="21" t="str">
        <f t="shared" si="1095"/>
        <v/>
      </c>
      <c r="SX11" s="21" t="str">
        <f t="shared" si="1095"/>
        <v/>
      </c>
      <c r="SY11" s="21" t="str">
        <f t="shared" si="1095"/>
        <v/>
      </c>
      <c r="SZ11" s="21" t="str">
        <f t="shared" si="1095"/>
        <v/>
      </c>
      <c r="TA11" s="21" t="str">
        <f t="shared" si="1095"/>
        <v/>
      </c>
      <c r="TB11" s="21" t="str">
        <f t="shared" si="1095"/>
        <v/>
      </c>
      <c r="TC11" s="21" t="str">
        <f t="shared" ref="TC11:VN12" si="1096">IF($G11=TC$10,"&lt;--",IF($H11= TC$10,"--&gt;",IF(AND($G11&lt; TC$10,$H11&gt; TC$10),"----","")))</f>
        <v/>
      </c>
      <c r="TD11" s="21" t="str">
        <f t="shared" si="1096"/>
        <v/>
      </c>
      <c r="TE11" s="21" t="str">
        <f t="shared" si="1096"/>
        <v/>
      </c>
      <c r="TF11" s="21" t="str">
        <f t="shared" si="1096"/>
        <v/>
      </c>
      <c r="TG11" s="21" t="str">
        <f t="shared" si="1096"/>
        <v/>
      </c>
      <c r="TH11" s="21" t="str">
        <f t="shared" si="1096"/>
        <v/>
      </c>
      <c r="TI11" s="21" t="str">
        <f t="shared" si="1096"/>
        <v/>
      </c>
      <c r="TJ11" s="21" t="str">
        <f t="shared" si="1096"/>
        <v/>
      </c>
      <c r="TK11" s="21" t="str">
        <f t="shared" si="1096"/>
        <v/>
      </c>
      <c r="TL11" s="21" t="str">
        <f t="shared" si="1096"/>
        <v/>
      </c>
      <c r="TM11" s="21" t="str">
        <f t="shared" si="1096"/>
        <v/>
      </c>
      <c r="TN11" s="21" t="str">
        <f t="shared" si="1096"/>
        <v/>
      </c>
      <c r="TO11" s="21" t="str">
        <f t="shared" si="1096"/>
        <v/>
      </c>
      <c r="TP11" s="21" t="str">
        <f t="shared" si="1096"/>
        <v/>
      </c>
      <c r="TQ11" s="21" t="str">
        <f t="shared" si="1096"/>
        <v/>
      </c>
      <c r="TR11" s="21" t="str">
        <f t="shared" si="1096"/>
        <v/>
      </c>
      <c r="TS11" s="21" t="str">
        <f t="shared" si="1096"/>
        <v/>
      </c>
      <c r="TT11" s="21" t="str">
        <f t="shared" si="1096"/>
        <v/>
      </c>
      <c r="TU11" s="21" t="str">
        <f t="shared" si="1096"/>
        <v/>
      </c>
      <c r="TV11" s="21" t="str">
        <f t="shared" si="1096"/>
        <v/>
      </c>
      <c r="TW11" s="21" t="str">
        <f t="shared" si="1096"/>
        <v/>
      </c>
      <c r="TX11" s="21" t="str">
        <f t="shared" si="1096"/>
        <v/>
      </c>
      <c r="TY11" s="21" t="str">
        <f t="shared" si="1096"/>
        <v/>
      </c>
      <c r="TZ11" s="21" t="str">
        <f t="shared" si="1096"/>
        <v/>
      </c>
      <c r="UA11" s="21" t="str">
        <f t="shared" si="1096"/>
        <v/>
      </c>
      <c r="UB11" s="21" t="str">
        <f t="shared" si="1096"/>
        <v/>
      </c>
      <c r="UC11" s="21" t="str">
        <f t="shared" si="1096"/>
        <v/>
      </c>
      <c r="UD11" s="21" t="str">
        <f t="shared" si="1096"/>
        <v/>
      </c>
      <c r="UE11" s="21" t="str">
        <f t="shared" si="1096"/>
        <v/>
      </c>
      <c r="UF11" s="21" t="str">
        <f t="shared" si="1096"/>
        <v/>
      </c>
      <c r="UG11" s="21" t="str">
        <f t="shared" si="1096"/>
        <v/>
      </c>
      <c r="UH11" s="21" t="str">
        <f t="shared" si="1096"/>
        <v/>
      </c>
      <c r="UI11" s="21" t="str">
        <f t="shared" si="1096"/>
        <v/>
      </c>
      <c r="UJ11" s="21" t="str">
        <f t="shared" si="1096"/>
        <v/>
      </c>
      <c r="UK11" s="21" t="str">
        <f t="shared" si="1096"/>
        <v/>
      </c>
      <c r="UL11" s="21" t="str">
        <f t="shared" si="1096"/>
        <v/>
      </c>
      <c r="UM11" s="21" t="str">
        <f t="shared" si="1096"/>
        <v/>
      </c>
      <c r="UN11" s="21" t="str">
        <f t="shared" si="1096"/>
        <v/>
      </c>
      <c r="UO11" s="21" t="str">
        <f t="shared" si="1096"/>
        <v/>
      </c>
      <c r="UP11" s="21" t="str">
        <f t="shared" si="1096"/>
        <v/>
      </c>
      <c r="UQ11" s="21" t="str">
        <f t="shared" si="1096"/>
        <v/>
      </c>
      <c r="UR11" s="21" t="str">
        <f t="shared" si="1096"/>
        <v/>
      </c>
      <c r="US11" s="21" t="str">
        <f t="shared" si="1096"/>
        <v/>
      </c>
      <c r="UT11" s="21" t="str">
        <f t="shared" si="1096"/>
        <v/>
      </c>
      <c r="UU11" s="21" t="str">
        <f t="shared" si="1096"/>
        <v/>
      </c>
      <c r="UV11" s="21" t="str">
        <f t="shared" si="1096"/>
        <v/>
      </c>
      <c r="UW11" s="21" t="str">
        <f t="shared" si="1096"/>
        <v/>
      </c>
      <c r="UX11" s="21" t="str">
        <f t="shared" si="1096"/>
        <v/>
      </c>
      <c r="UY11" s="21" t="str">
        <f t="shared" si="1096"/>
        <v/>
      </c>
      <c r="UZ11" s="21" t="str">
        <f t="shared" si="1096"/>
        <v/>
      </c>
      <c r="VA11" s="21" t="str">
        <f t="shared" si="1096"/>
        <v/>
      </c>
      <c r="VB11" s="21" t="str">
        <f t="shared" si="1096"/>
        <v/>
      </c>
      <c r="VC11" s="21" t="str">
        <f t="shared" si="1096"/>
        <v/>
      </c>
      <c r="VD11" s="21" t="str">
        <f t="shared" si="1096"/>
        <v/>
      </c>
      <c r="VE11" s="21" t="str">
        <f t="shared" si="1096"/>
        <v/>
      </c>
      <c r="VF11" s="21" t="str">
        <f t="shared" si="1096"/>
        <v/>
      </c>
      <c r="VG11" s="21" t="str">
        <f t="shared" si="1096"/>
        <v/>
      </c>
      <c r="VH11" s="21" t="str">
        <f t="shared" si="1096"/>
        <v/>
      </c>
      <c r="VI11" s="21" t="str">
        <f t="shared" si="1096"/>
        <v/>
      </c>
      <c r="VJ11" s="21" t="str">
        <f t="shared" si="1096"/>
        <v/>
      </c>
      <c r="VK11" s="21" t="str">
        <f t="shared" si="1096"/>
        <v/>
      </c>
      <c r="VL11" s="21" t="str">
        <f t="shared" si="1096"/>
        <v/>
      </c>
      <c r="VM11" s="21" t="str">
        <f t="shared" si="1096"/>
        <v/>
      </c>
      <c r="VN11" s="21" t="str">
        <f t="shared" si="1096"/>
        <v/>
      </c>
      <c r="VO11" s="21" t="str">
        <f t="shared" ref="VO11:XZ12" si="1097">IF($G11=VO$10,"&lt;--",IF($H11= VO$10,"--&gt;",IF(AND($G11&lt; VO$10,$H11&gt; VO$10),"----","")))</f>
        <v/>
      </c>
      <c r="VP11" s="21" t="str">
        <f t="shared" si="1097"/>
        <v/>
      </c>
      <c r="VQ11" s="21" t="str">
        <f t="shared" si="1097"/>
        <v/>
      </c>
      <c r="VR11" s="21" t="str">
        <f t="shared" si="1097"/>
        <v/>
      </c>
      <c r="VS11" s="21" t="str">
        <f t="shared" si="1097"/>
        <v/>
      </c>
      <c r="VT11" s="21" t="str">
        <f t="shared" si="1097"/>
        <v/>
      </c>
      <c r="VU11" s="21" t="str">
        <f t="shared" si="1097"/>
        <v/>
      </c>
      <c r="VV11" s="21" t="str">
        <f t="shared" si="1097"/>
        <v/>
      </c>
      <c r="VW11" s="21" t="str">
        <f t="shared" si="1097"/>
        <v/>
      </c>
      <c r="VX11" s="21" t="str">
        <f t="shared" si="1097"/>
        <v/>
      </c>
      <c r="VY11" s="21" t="str">
        <f t="shared" si="1097"/>
        <v/>
      </c>
      <c r="VZ11" s="21" t="str">
        <f t="shared" si="1097"/>
        <v/>
      </c>
      <c r="WA11" s="21" t="str">
        <f t="shared" si="1097"/>
        <v/>
      </c>
      <c r="WB11" s="21" t="str">
        <f t="shared" si="1097"/>
        <v/>
      </c>
      <c r="WC11" s="21" t="str">
        <f t="shared" si="1097"/>
        <v/>
      </c>
      <c r="WD11" s="21" t="str">
        <f t="shared" si="1097"/>
        <v/>
      </c>
      <c r="WE11" s="21" t="str">
        <f t="shared" si="1097"/>
        <v/>
      </c>
      <c r="WF11" s="21" t="str">
        <f t="shared" si="1097"/>
        <v/>
      </c>
      <c r="WG11" s="21" t="str">
        <f t="shared" si="1097"/>
        <v/>
      </c>
      <c r="WH11" s="21" t="str">
        <f t="shared" si="1097"/>
        <v/>
      </c>
      <c r="WI11" s="21" t="str">
        <f t="shared" si="1097"/>
        <v/>
      </c>
      <c r="WJ11" s="21" t="str">
        <f t="shared" si="1097"/>
        <v/>
      </c>
      <c r="WK11" s="21" t="str">
        <f t="shared" si="1097"/>
        <v/>
      </c>
      <c r="WL11" s="21" t="str">
        <f t="shared" si="1097"/>
        <v/>
      </c>
      <c r="WM11" s="21" t="str">
        <f t="shared" si="1097"/>
        <v/>
      </c>
      <c r="WN11" s="21" t="str">
        <f t="shared" si="1097"/>
        <v/>
      </c>
      <c r="WO11" s="21" t="str">
        <f t="shared" si="1097"/>
        <v/>
      </c>
      <c r="WP11" s="21" t="str">
        <f t="shared" si="1097"/>
        <v/>
      </c>
      <c r="WQ11" s="21" t="str">
        <f t="shared" si="1097"/>
        <v/>
      </c>
      <c r="WR11" s="21" t="str">
        <f t="shared" si="1097"/>
        <v/>
      </c>
      <c r="WS11" s="21" t="str">
        <f t="shared" si="1097"/>
        <v/>
      </c>
      <c r="WT11" s="21" t="str">
        <f t="shared" si="1097"/>
        <v/>
      </c>
      <c r="WU11" s="21" t="str">
        <f t="shared" si="1097"/>
        <v/>
      </c>
      <c r="WV11" s="21" t="str">
        <f t="shared" si="1097"/>
        <v/>
      </c>
      <c r="WW11" s="21" t="str">
        <f t="shared" si="1097"/>
        <v/>
      </c>
      <c r="WX11" s="21" t="str">
        <f t="shared" si="1097"/>
        <v/>
      </c>
      <c r="WY11" s="21" t="str">
        <f t="shared" si="1097"/>
        <v/>
      </c>
      <c r="WZ11" s="21" t="str">
        <f t="shared" si="1097"/>
        <v/>
      </c>
      <c r="XA11" s="21" t="str">
        <f t="shared" si="1097"/>
        <v/>
      </c>
      <c r="XB11" s="21" t="str">
        <f t="shared" si="1097"/>
        <v/>
      </c>
      <c r="XC11" s="21" t="str">
        <f t="shared" si="1097"/>
        <v/>
      </c>
      <c r="XD11" s="21" t="str">
        <f t="shared" si="1097"/>
        <v/>
      </c>
      <c r="XE11" s="21" t="str">
        <f t="shared" si="1097"/>
        <v/>
      </c>
      <c r="XF11" s="21" t="str">
        <f t="shared" si="1097"/>
        <v/>
      </c>
      <c r="XG11" s="21" t="str">
        <f t="shared" si="1097"/>
        <v/>
      </c>
      <c r="XH11" s="21" t="str">
        <f t="shared" si="1097"/>
        <v/>
      </c>
      <c r="XI11" s="21" t="str">
        <f t="shared" si="1097"/>
        <v/>
      </c>
      <c r="XJ11" s="21" t="str">
        <f t="shared" si="1097"/>
        <v/>
      </c>
      <c r="XK11" s="21" t="str">
        <f t="shared" si="1097"/>
        <v/>
      </c>
      <c r="XL11" s="21" t="str">
        <f t="shared" si="1097"/>
        <v/>
      </c>
      <c r="XM11" s="21" t="str">
        <f t="shared" si="1097"/>
        <v/>
      </c>
      <c r="XN11" s="21" t="str">
        <f t="shared" si="1097"/>
        <v/>
      </c>
      <c r="XO11" s="21" t="str">
        <f t="shared" si="1097"/>
        <v/>
      </c>
      <c r="XP11" s="21" t="str">
        <f t="shared" si="1097"/>
        <v/>
      </c>
      <c r="XQ11" s="21" t="str">
        <f t="shared" si="1097"/>
        <v/>
      </c>
      <c r="XR11" s="21" t="str">
        <f t="shared" si="1097"/>
        <v/>
      </c>
      <c r="XS11" s="21" t="str">
        <f t="shared" si="1097"/>
        <v/>
      </c>
      <c r="XT11" s="21" t="str">
        <f t="shared" si="1097"/>
        <v/>
      </c>
      <c r="XU11" s="21" t="str">
        <f t="shared" si="1097"/>
        <v/>
      </c>
      <c r="XV11" s="21" t="str">
        <f t="shared" si="1097"/>
        <v/>
      </c>
      <c r="XW11" s="21" t="str">
        <f t="shared" si="1097"/>
        <v/>
      </c>
      <c r="XX11" s="21" t="str">
        <f t="shared" si="1097"/>
        <v/>
      </c>
      <c r="XY11" s="21" t="str">
        <f t="shared" si="1097"/>
        <v/>
      </c>
      <c r="XZ11" s="21" t="str">
        <f t="shared" si="1097"/>
        <v/>
      </c>
      <c r="YA11" s="21" t="str">
        <f t="shared" ref="YA11:AAL12" si="1098">IF($G11=YA$10,"&lt;--",IF($H11= YA$10,"--&gt;",IF(AND($G11&lt; YA$10,$H11&gt; YA$10),"----","")))</f>
        <v/>
      </c>
      <c r="YB11" s="21" t="str">
        <f t="shared" si="1098"/>
        <v/>
      </c>
      <c r="YC11" s="21" t="str">
        <f t="shared" si="1098"/>
        <v/>
      </c>
      <c r="YD11" s="21" t="str">
        <f t="shared" si="1098"/>
        <v/>
      </c>
      <c r="YE11" s="21" t="str">
        <f t="shared" si="1098"/>
        <v/>
      </c>
      <c r="YF11" s="21" t="str">
        <f t="shared" si="1098"/>
        <v/>
      </c>
      <c r="YG11" s="21" t="str">
        <f t="shared" si="1098"/>
        <v/>
      </c>
      <c r="YH11" s="21" t="str">
        <f t="shared" si="1098"/>
        <v/>
      </c>
      <c r="YI11" s="21" t="str">
        <f t="shared" si="1098"/>
        <v/>
      </c>
      <c r="YJ11" s="21" t="str">
        <f t="shared" si="1098"/>
        <v/>
      </c>
      <c r="YK11" s="21" t="str">
        <f t="shared" si="1098"/>
        <v/>
      </c>
      <c r="YL11" s="21" t="str">
        <f t="shared" si="1098"/>
        <v/>
      </c>
      <c r="YM11" s="21" t="str">
        <f t="shared" si="1098"/>
        <v/>
      </c>
      <c r="YN11" s="21" t="str">
        <f t="shared" si="1098"/>
        <v/>
      </c>
      <c r="YO11" s="21" t="str">
        <f t="shared" si="1098"/>
        <v/>
      </c>
      <c r="YP11" s="21" t="str">
        <f t="shared" si="1098"/>
        <v/>
      </c>
      <c r="YQ11" s="21" t="str">
        <f t="shared" si="1098"/>
        <v/>
      </c>
      <c r="YR11" s="21" t="str">
        <f t="shared" si="1098"/>
        <v/>
      </c>
      <c r="YS11" s="21" t="str">
        <f t="shared" si="1098"/>
        <v/>
      </c>
      <c r="YT11" s="21" t="str">
        <f t="shared" si="1098"/>
        <v/>
      </c>
      <c r="YU11" s="21" t="str">
        <f t="shared" si="1098"/>
        <v/>
      </c>
      <c r="YV11" s="21" t="str">
        <f t="shared" si="1098"/>
        <v/>
      </c>
      <c r="YW11" s="21" t="str">
        <f t="shared" si="1098"/>
        <v/>
      </c>
      <c r="YX11" s="21" t="str">
        <f t="shared" si="1098"/>
        <v/>
      </c>
      <c r="YY11" s="21" t="str">
        <f t="shared" si="1098"/>
        <v/>
      </c>
      <c r="YZ11" s="21" t="str">
        <f t="shared" si="1098"/>
        <v/>
      </c>
      <c r="ZA11" s="21" t="str">
        <f t="shared" si="1098"/>
        <v/>
      </c>
      <c r="ZB11" s="21" t="str">
        <f t="shared" si="1098"/>
        <v/>
      </c>
      <c r="ZC11" s="21" t="str">
        <f t="shared" si="1098"/>
        <v/>
      </c>
      <c r="ZD11" s="21" t="str">
        <f t="shared" si="1098"/>
        <v/>
      </c>
      <c r="ZE11" s="21" t="str">
        <f t="shared" si="1098"/>
        <v/>
      </c>
      <c r="ZF11" s="21" t="str">
        <f t="shared" si="1098"/>
        <v/>
      </c>
      <c r="ZG11" s="21" t="str">
        <f t="shared" si="1098"/>
        <v/>
      </c>
      <c r="ZH11" s="21" t="str">
        <f t="shared" si="1098"/>
        <v/>
      </c>
      <c r="ZI11" s="21" t="str">
        <f t="shared" si="1098"/>
        <v/>
      </c>
      <c r="ZJ11" s="21" t="str">
        <f t="shared" si="1098"/>
        <v/>
      </c>
      <c r="ZK11" s="21" t="str">
        <f t="shared" si="1098"/>
        <v/>
      </c>
      <c r="ZL11" s="21" t="str">
        <f t="shared" si="1098"/>
        <v/>
      </c>
      <c r="ZM11" s="21" t="str">
        <f t="shared" si="1098"/>
        <v/>
      </c>
      <c r="ZN11" s="21" t="str">
        <f t="shared" si="1098"/>
        <v/>
      </c>
      <c r="ZO11" s="21" t="str">
        <f t="shared" si="1098"/>
        <v/>
      </c>
      <c r="ZP11" s="21" t="str">
        <f t="shared" si="1098"/>
        <v/>
      </c>
      <c r="ZQ11" s="21" t="str">
        <f t="shared" si="1098"/>
        <v/>
      </c>
      <c r="ZR11" s="21" t="str">
        <f t="shared" si="1098"/>
        <v/>
      </c>
      <c r="ZS11" s="21" t="str">
        <f t="shared" si="1098"/>
        <v/>
      </c>
      <c r="ZT11" s="21" t="str">
        <f t="shared" si="1098"/>
        <v/>
      </c>
      <c r="ZU11" s="21" t="str">
        <f t="shared" si="1098"/>
        <v/>
      </c>
      <c r="ZV11" s="21" t="str">
        <f t="shared" si="1098"/>
        <v/>
      </c>
      <c r="ZW11" s="21" t="str">
        <f t="shared" si="1098"/>
        <v/>
      </c>
      <c r="ZX11" s="21" t="str">
        <f t="shared" si="1098"/>
        <v/>
      </c>
      <c r="ZY11" s="21" t="str">
        <f t="shared" si="1098"/>
        <v/>
      </c>
      <c r="ZZ11" s="21" t="str">
        <f t="shared" si="1098"/>
        <v/>
      </c>
      <c r="AAA11" s="21" t="str">
        <f t="shared" si="1098"/>
        <v/>
      </c>
      <c r="AAB11" s="21" t="str">
        <f t="shared" si="1098"/>
        <v/>
      </c>
      <c r="AAC11" s="21" t="str">
        <f t="shared" si="1098"/>
        <v/>
      </c>
      <c r="AAD11" s="21" t="str">
        <f t="shared" si="1098"/>
        <v/>
      </c>
      <c r="AAE11" s="21" t="str">
        <f t="shared" si="1098"/>
        <v/>
      </c>
      <c r="AAF11" s="21" t="str">
        <f t="shared" si="1098"/>
        <v/>
      </c>
      <c r="AAG11" s="21" t="str">
        <f t="shared" si="1098"/>
        <v/>
      </c>
      <c r="AAH11" s="21" t="str">
        <f t="shared" si="1098"/>
        <v/>
      </c>
      <c r="AAI11" s="21" t="str">
        <f t="shared" si="1098"/>
        <v/>
      </c>
      <c r="AAJ11" s="21" t="str">
        <f t="shared" si="1098"/>
        <v/>
      </c>
      <c r="AAK11" s="21" t="str">
        <f t="shared" si="1098"/>
        <v/>
      </c>
      <c r="AAL11" s="21" t="str">
        <f t="shared" si="1098"/>
        <v/>
      </c>
      <c r="AAM11" s="21" t="str">
        <f t="shared" ref="AAM11:ACX12" si="1099">IF($G11=AAM$10,"&lt;--",IF($H11= AAM$10,"--&gt;",IF(AND($G11&lt; AAM$10,$H11&gt; AAM$10),"----","")))</f>
        <v/>
      </c>
      <c r="AAN11" s="21" t="str">
        <f t="shared" si="1099"/>
        <v/>
      </c>
      <c r="AAO11" s="21" t="str">
        <f t="shared" si="1099"/>
        <v/>
      </c>
      <c r="AAP11" s="21" t="str">
        <f t="shared" si="1099"/>
        <v/>
      </c>
      <c r="AAQ11" s="21" t="str">
        <f t="shared" si="1099"/>
        <v/>
      </c>
      <c r="AAR11" s="21" t="str">
        <f t="shared" si="1099"/>
        <v/>
      </c>
      <c r="AAS11" s="21" t="str">
        <f t="shared" si="1099"/>
        <v/>
      </c>
      <c r="AAT11" s="21" t="str">
        <f t="shared" si="1099"/>
        <v/>
      </c>
      <c r="AAU11" s="21" t="str">
        <f t="shared" si="1099"/>
        <v/>
      </c>
      <c r="AAV11" s="21" t="str">
        <f t="shared" si="1099"/>
        <v/>
      </c>
      <c r="AAW11" s="21" t="str">
        <f t="shared" si="1099"/>
        <v/>
      </c>
      <c r="AAX11" s="21" t="str">
        <f t="shared" si="1099"/>
        <v/>
      </c>
      <c r="AAY11" s="21" t="str">
        <f t="shared" si="1099"/>
        <v/>
      </c>
      <c r="AAZ11" s="21" t="str">
        <f t="shared" si="1099"/>
        <v/>
      </c>
      <c r="ABA11" s="21" t="str">
        <f t="shared" si="1099"/>
        <v/>
      </c>
      <c r="ABB11" s="21" t="str">
        <f t="shared" si="1099"/>
        <v/>
      </c>
      <c r="ABC11" s="21" t="str">
        <f t="shared" si="1099"/>
        <v/>
      </c>
      <c r="ABD11" s="21" t="str">
        <f t="shared" si="1099"/>
        <v/>
      </c>
      <c r="ABE11" s="21" t="str">
        <f t="shared" si="1099"/>
        <v/>
      </c>
      <c r="ABF11" s="21" t="str">
        <f t="shared" si="1099"/>
        <v/>
      </c>
      <c r="ABG11" s="21" t="str">
        <f t="shared" si="1099"/>
        <v/>
      </c>
      <c r="ABH11" s="21" t="str">
        <f t="shared" si="1099"/>
        <v/>
      </c>
      <c r="ABI11" s="21" t="str">
        <f t="shared" si="1099"/>
        <v/>
      </c>
      <c r="ABJ11" s="21" t="str">
        <f t="shared" si="1099"/>
        <v/>
      </c>
      <c r="ABK11" s="21" t="str">
        <f t="shared" si="1099"/>
        <v/>
      </c>
      <c r="ABL11" s="21" t="str">
        <f t="shared" si="1099"/>
        <v/>
      </c>
      <c r="ABM11" s="21" t="str">
        <f t="shared" si="1099"/>
        <v/>
      </c>
      <c r="ABN11" s="21" t="str">
        <f t="shared" si="1099"/>
        <v/>
      </c>
      <c r="ABO11" s="21" t="str">
        <f t="shared" si="1099"/>
        <v/>
      </c>
      <c r="ABP11" s="21" t="str">
        <f t="shared" si="1099"/>
        <v/>
      </c>
      <c r="ABQ11" s="21" t="str">
        <f t="shared" si="1099"/>
        <v/>
      </c>
      <c r="ABR11" s="21" t="str">
        <f t="shared" si="1099"/>
        <v/>
      </c>
      <c r="ABS11" s="21" t="str">
        <f t="shared" si="1099"/>
        <v/>
      </c>
      <c r="ABT11" s="21" t="str">
        <f t="shared" si="1099"/>
        <v/>
      </c>
      <c r="ABU11" s="21" t="str">
        <f t="shared" si="1099"/>
        <v/>
      </c>
      <c r="ABV11" s="21" t="str">
        <f t="shared" si="1099"/>
        <v/>
      </c>
      <c r="ABW11" s="21" t="str">
        <f t="shared" si="1099"/>
        <v/>
      </c>
      <c r="ABX11" s="21" t="str">
        <f t="shared" si="1099"/>
        <v/>
      </c>
      <c r="ABY11" s="21" t="str">
        <f t="shared" si="1099"/>
        <v/>
      </c>
      <c r="ABZ11" s="21" t="str">
        <f t="shared" si="1099"/>
        <v/>
      </c>
      <c r="ACA11" s="21" t="str">
        <f t="shared" si="1099"/>
        <v/>
      </c>
      <c r="ACB11" s="21" t="str">
        <f t="shared" si="1099"/>
        <v/>
      </c>
      <c r="ACC11" s="21" t="str">
        <f t="shared" si="1099"/>
        <v/>
      </c>
      <c r="ACD11" s="21" t="str">
        <f t="shared" si="1099"/>
        <v/>
      </c>
      <c r="ACE11" s="21" t="str">
        <f t="shared" si="1099"/>
        <v/>
      </c>
      <c r="ACF11" s="21" t="str">
        <f t="shared" si="1099"/>
        <v/>
      </c>
      <c r="ACG11" s="21" t="str">
        <f t="shared" si="1099"/>
        <v/>
      </c>
      <c r="ACH11" s="21" t="str">
        <f t="shared" si="1099"/>
        <v/>
      </c>
      <c r="ACI11" s="21" t="str">
        <f t="shared" si="1099"/>
        <v/>
      </c>
      <c r="ACJ11" s="21" t="str">
        <f t="shared" si="1099"/>
        <v/>
      </c>
      <c r="ACK11" s="21" t="str">
        <f t="shared" si="1099"/>
        <v/>
      </c>
      <c r="ACL11" s="21" t="str">
        <f t="shared" si="1099"/>
        <v/>
      </c>
      <c r="ACM11" s="21" t="str">
        <f t="shared" si="1099"/>
        <v/>
      </c>
      <c r="ACN11" s="21" t="str">
        <f t="shared" si="1099"/>
        <v/>
      </c>
      <c r="ACO11" s="21" t="str">
        <f t="shared" si="1099"/>
        <v/>
      </c>
      <c r="ACP11" s="21" t="str">
        <f t="shared" si="1099"/>
        <v/>
      </c>
      <c r="ACQ11" s="21" t="str">
        <f t="shared" si="1099"/>
        <v/>
      </c>
      <c r="ACR11" s="21" t="str">
        <f t="shared" si="1099"/>
        <v/>
      </c>
      <c r="ACS11" s="21" t="str">
        <f t="shared" si="1099"/>
        <v/>
      </c>
      <c r="ACT11" s="21" t="str">
        <f t="shared" si="1099"/>
        <v/>
      </c>
      <c r="ACU11" s="21" t="str">
        <f t="shared" si="1099"/>
        <v/>
      </c>
      <c r="ACV11" s="21" t="str">
        <f t="shared" si="1099"/>
        <v/>
      </c>
      <c r="ACW11" s="21" t="str">
        <f t="shared" si="1099"/>
        <v/>
      </c>
      <c r="ACX11" s="21" t="str">
        <f t="shared" si="1099"/>
        <v/>
      </c>
      <c r="ACY11" s="21" t="str">
        <f t="shared" ref="ACY11:AFJ12" si="1100">IF($G11=ACY$10,"&lt;--",IF($H11= ACY$10,"--&gt;",IF(AND($G11&lt; ACY$10,$H11&gt; ACY$10),"----","")))</f>
        <v/>
      </c>
      <c r="ACZ11" s="21" t="str">
        <f t="shared" si="1100"/>
        <v/>
      </c>
      <c r="ADA11" s="21" t="str">
        <f t="shared" si="1100"/>
        <v/>
      </c>
      <c r="ADB11" s="21" t="str">
        <f t="shared" si="1100"/>
        <v/>
      </c>
      <c r="ADC11" s="21" t="str">
        <f t="shared" si="1100"/>
        <v/>
      </c>
      <c r="ADD11" s="21" t="str">
        <f t="shared" si="1100"/>
        <v/>
      </c>
      <c r="ADE11" s="21" t="str">
        <f t="shared" si="1100"/>
        <v/>
      </c>
      <c r="ADF11" s="21" t="str">
        <f t="shared" si="1100"/>
        <v/>
      </c>
      <c r="ADG11" s="21" t="str">
        <f t="shared" si="1100"/>
        <v/>
      </c>
      <c r="ADH11" s="21" t="str">
        <f t="shared" si="1100"/>
        <v/>
      </c>
      <c r="ADI11" s="21" t="str">
        <f t="shared" si="1100"/>
        <v/>
      </c>
      <c r="ADJ11" s="21" t="str">
        <f t="shared" si="1100"/>
        <v/>
      </c>
      <c r="ADK11" s="21" t="str">
        <f t="shared" si="1100"/>
        <v/>
      </c>
      <c r="ADL11" s="21" t="str">
        <f t="shared" si="1100"/>
        <v/>
      </c>
      <c r="ADM11" s="21" t="str">
        <f t="shared" si="1100"/>
        <v/>
      </c>
      <c r="ADN11" s="21" t="str">
        <f t="shared" si="1100"/>
        <v/>
      </c>
      <c r="ADO11" s="21" t="str">
        <f t="shared" si="1100"/>
        <v/>
      </c>
      <c r="ADP11" s="21" t="str">
        <f t="shared" si="1100"/>
        <v/>
      </c>
      <c r="ADQ11" s="21" t="str">
        <f t="shared" si="1100"/>
        <v/>
      </c>
      <c r="ADR11" s="21" t="str">
        <f t="shared" si="1100"/>
        <v/>
      </c>
      <c r="ADS11" s="21" t="str">
        <f t="shared" si="1100"/>
        <v/>
      </c>
      <c r="ADT11" s="21" t="str">
        <f t="shared" si="1100"/>
        <v/>
      </c>
      <c r="ADU11" s="21" t="str">
        <f t="shared" si="1100"/>
        <v/>
      </c>
      <c r="ADV11" s="21" t="str">
        <f t="shared" si="1100"/>
        <v/>
      </c>
      <c r="ADW11" s="21" t="str">
        <f t="shared" si="1100"/>
        <v/>
      </c>
      <c r="ADX11" s="21" t="str">
        <f t="shared" si="1100"/>
        <v/>
      </c>
      <c r="ADY11" s="21" t="str">
        <f t="shared" si="1100"/>
        <v/>
      </c>
      <c r="ADZ11" s="21" t="str">
        <f t="shared" si="1100"/>
        <v/>
      </c>
      <c r="AEA11" s="21" t="str">
        <f t="shared" si="1100"/>
        <v/>
      </c>
      <c r="AEB11" s="21" t="str">
        <f t="shared" si="1100"/>
        <v/>
      </c>
      <c r="AEC11" s="21" t="str">
        <f t="shared" si="1100"/>
        <v/>
      </c>
      <c r="AED11" s="21" t="str">
        <f t="shared" si="1100"/>
        <v/>
      </c>
      <c r="AEE11" s="21" t="str">
        <f t="shared" si="1100"/>
        <v/>
      </c>
      <c r="AEF11" s="21" t="str">
        <f t="shared" si="1100"/>
        <v/>
      </c>
      <c r="AEG11" s="21" t="str">
        <f t="shared" si="1100"/>
        <v/>
      </c>
      <c r="AEH11" s="21" t="str">
        <f t="shared" si="1100"/>
        <v/>
      </c>
      <c r="AEI11" s="21" t="str">
        <f t="shared" si="1100"/>
        <v/>
      </c>
      <c r="AEJ11" s="21" t="str">
        <f t="shared" si="1100"/>
        <v/>
      </c>
      <c r="AEK11" s="21" t="str">
        <f t="shared" si="1100"/>
        <v/>
      </c>
      <c r="AEL11" s="21" t="str">
        <f t="shared" si="1100"/>
        <v/>
      </c>
      <c r="AEM11" s="21" t="str">
        <f t="shared" si="1100"/>
        <v/>
      </c>
      <c r="AEN11" s="21" t="str">
        <f t="shared" si="1100"/>
        <v/>
      </c>
      <c r="AEO11" s="21" t="str">
        <f t="shared" si="1100"/>
        <v/>
      </c>
      <c r="AEP11" s="21" t="str">
        <f t="shared" si="1100"/>
        <v/>
      </c>
      <c r="AEQ11" s="21" t="str">
        <f t="shared" si="1100"/>
        <v/>
      </c>
      <c r="AER11" s="21" t="str">
        <f t="shared" si="1100"/>
        <v/>
      </c>
      <c r="AES11" s="21" t="str">
        <f t="shared" si="1100"/>
        <v/>
      </c>
      <c r="AET11" s="21" t="str">
        <f t="shared" si="1100"/>
        <v/>
      </c>
      <c r="AEU11" s="21" t="str">
        <f t="shared" si="1100"/>
        <v/>
      </c>
      <c r="AEV11" s="21" t="str">
        <f t="shared" si="1100"/>
        <v/>
      </c>
      <c r="AEW11" s="21" t="str">
        <f t="shared" si="1100"/>
        <v/>
      </c>
      <c r="AEX11" s="21" t="str">
        <f t="shared" si="1100"/>
        <v/>
      </c>
      <c r="AEY11" s="21" t="str">
        <f t="shared" si="1100"/>
        <v/>
      </c>
      <c r="AEZ11" s="21" t="str">
        <f t="shared" si="1100"/>
        <v/>
      </c>
      <c r="AFA11" s="21" t="str">
        <f t="shared" si="1100"/>
        <v/>
      </c>
      <c r="AFB11" s="21" t="str">
        <f t="shared" si="1100"/>
        <v/>
      </c>
      <c r="AFC11" s="21" t="str">
        <f t="shared" si="1100"/>
        <v/>
      </c>
      <c r="AFD11" s="21" t="str">
        <f t="shared" si="1100"/>
        <v/>
      </c>
      <c r="AFE11" s="21" t="str">
        <f t="shared" si="1100"/>
        <v/>
      </c>
      <c r="AFF11" s="21" t="str">
        <f t="shared" si="1100"/>
        <v/>
      </c>
      <c r="AFG11" s="21" t="str">
        <f t="shared" si="1100"/>
        <v/>
      </c>
      <c r="AFH11" s="21" t="str">
        <f t="shared" si="1100"/>
        <v/>
      </c>
      <c r="AFI11" s="21" t="str">
        <f t="shared" si="1100"/>
        <v/>
      </c>
      <c r="AFJ11" s="21" t="str">
        <f t="shared" si="1100"/>
        <v/>
      </c>
      <c r="AFK11" s="21" t="str">
        <f t="shared" ref="AFK11:AHV12" si="1101">IF($G11=AFK$10,"&lt;--",IF($H11= AFK$10,"--&gt;",IF(AND($G11&lt; AFK$10,$H11&gt; AFK$10),"----","")))</f>
        <v/>
      </c>
      <c r="AFL11" s="21" t="str">
        <f t="shared" si="1101"/>
        <v/>
      </c>
      <c r="AFM11" s="21" t="str">
        <f t="shared" si="1101"/>
        <v/>
      </c>
      <c r="AFN11" s="21" t="str">
        <f t="shared" si="1101"/>
        <v/>
      </c>
      <c r="AFO11" s="21" t="str">
        <f t="shared" si="1101"/>
        <v/>
      </c>
      <c r="AFP11" s="21" t="str">
        <f t="shared" si="1101"/>
        <v/>
      </c>
      <c r="AFQ11" s="21" t="str">
        <f t="shared" si="1101"/>
        <v/>
      </c>
      <c r="AFR11" s="21" t="str">
        <f t="shared" si="1101"/>
        <v/>
      </c>
      <c r="AFS11" s="21" t="str">
        <f t="shared" si="1101"/>
        <v/>
      </c>
      <c r="AFT11" s="21" t="str">
        <f t="shared" si="1101"/>
        <v/>
      </c>
      <c r="AFU11" s="21" t="str">
        <f t="shared" si="1101"/>
        <v/>
      </c>
      <c r="AFV11" s="21" t="str">
        <f t="shared" si="1101"/>
        <v/>
      </c>
      <c r="AFW11" s="21" t="str">
        <f t="shared" si="1101"/>
        <v/>
      </c>
      <c r="AFX11" s="21" t="str">
        <f t="shared" si="1101"/>
        <v/>
      </c>
      <c r="AFY11" s="21" t="str">
        <f t="shared" si="1101"/>
        <v/>
      </c>
      <c r="AFZ11" s="21" t="str">
        <f t="shared" si="1101"/>
        <v/>
      </c>
      <c r="AGA11" s="21" t="str">
        <f t="shared" si="1101"/>
        <v/>
      </c>
      <c r="AGB11" s="21" t="str">
        <f t="shared" si="1101"/>
        <v/>
      </c>
      <c r="AGC11" s="21" t="str">
        <f t="shared" si="1101"/>
        <v/>
      </c>
      <c r="AGD11" s="21" t="str">
        <f t="shared" si="1101"/>
        <v/>
      </c>
      <c r="AGE11" s="21" t="str">
        <f t="shared" si="1101"/>
        <v/>
      </c>
      <c r="AGF11" s="21" t="str">
        <f t="shared" si="1101"/>
        <v/>
      </c>
      <c r="AGG11" s="21" t="str">
        <f t="shared" si="1101"/>
        <v/>
      </c>
      <c r="AGH11" s="21" t="str">
        <f t="shared" si="1101"/>
        <v/>
      </c>
      <c r="AGI11" s="21" t="str">
        <f t="shared" si="1101"/>
        <v/>
      </c>
      <c r="AGJ11" s="21" t="str">
        <f t="shared" si="1101"/>
        <v/>
      </c>
      <c r="AGK11" s="21" t="str">
        <f t="shared" si="1101"/>
        <v/>
      </c>
      <c r="AGL11" s="21" t="str">
        <f t="shared" si="1101"/>
        <v/>
      </c>
      <c r="AGM11" s="21" t="str">
        <f t="shared" si="1101"/>
        <v/>
      </c>
      <c r="AGN11" s="21" t="str">
        <f t="shared" si="1101"/>
        <v/>
      </c>
      <c r="AGO11" s="21" t="str">
        <f t="shared" si="1101"/>
        <v/>
      </c>
      <c r="AGP11" s="21" t="str">
        <f t="shared" si="1101"/>
        <v/>
      </c>
      <c r="AGQ11" s="21" t="str">
        <f t="shared" si="1101"/>
        <v/>
      </c>
      <c r="AGR11" s="21" t="str">
        <f t="shared" si="1101"/>
        <v/>
      </c>
      <c r="AGS11" s="21" t="str">
        <f t="shared" si="1101"/>
        <v/>
      </c>
      <c r="AGT11" s="21" t="str">
        <f t="shared" si="1101"/>
        <v/>
      </c>
      <c r="AGU11" s="21" t="str">
        <f t="shared" si="1101"/>
        <v/>
      </c>
      <c r="AGV11" s="21" t="str">
        <f t="shared" si="1101"/>
        <v/>
      </c>
      <c r="AGW11" s="21" t="str">
        <f t="shared" si="1101"/>
        <v/>
      </c>
      <c r="AGX11" s="21" t="str">
        <f t="shared" si="1101"/>
        <v/>
      </c>
      <c r="AGY11" s="21" t="str">
        <f t="shared" si="1101"/>
        <v/>
      </c>
      <c r="AGZ11" s="21" t="str">
        <f t="shared" si="1101"/>
        <v/>
      </c>
      <c r="AHA11" s="21" t="str">
        <f t="shared" si="1101"/>
        <v/>
      </c>
      <c r="AHB11" s="21" t="str">
        <f t="shared" si="1101"/>
        <v/>
      </c>
      <c r="AHC11" s="21" t="str">
        <f t="shared" si="1101"/>
        <v/>
      </c>
      <c r="AHD11" s="21" t="str">
        <f t="shared" si="1101"/>
        <v/>
      </c>
      <c r="AHE11" s="21" t="str">
        <f t="shared" si="1101"/>
        <v/>
      </c>
      <c r="AHF11" s="21" t="str">
        <f t="shared" si="1101"/>
        <v/>
      </c>
      <c r="AHG11" s="21" t="str">
        <f t="shared" si="1101"/>
        <v/>
      </c>
      <c r="AHH11" s="21" t="str">
        <f t="shared" si="1101"/>
        <v/>
      </c>
      <c r="AHI11" s="21" t="str">
        <f t="shared" si="1101"/>
        <v/>
      </c>
      <c r="AHJ11" s="21" t="str">
        <f t="shared" si="1101"/>
        <v/>
      </c>
      <c r="AHK11" s="21" t="str">
        <f t="shared" si="1101"/>
        <v/>
      </c>
      <c r="AHL11" s="21" t="str">
        <f t="shared" si="1101"/>
        <v/>
      </c>
      <c r="AHM11" s="21" t="str">
        <f t="shared" si="1101"/>
        <v/>
      </c>
      <c r="AHN11" s="21" t="str">
        <f t="shared" si="1101"/>
        <v/>
      </c>
      <c r="AHO11" s="21" t="str">
        <f t="shared" si="1101"/>
        <v/>
      </c>
      <c r="AHP11" s="21" t="str">
        <f t="shared" si="1101"/>
        <v/>
      </c>
      <c r="AHQ11" s="21" t="str">
        <f t="shared" si="1101"/>
        <v/>
      </c>
      <c r="AHR11" s="21" t="str">
        <f t="shared" si="1101"/>
        <v/>
      </c>
      <c r="AHS11" s="21" t="str">
        <f t="shared" si="1101"/>
        <v/>
      </c>
      <c r="AHT11" s="21" t="str">
        <f t="shared" si="1101"/>
        <v/>
      </c>
      <c r="AHU11" s="21" t="str">
        <f t="shared" si="1101"/>
        <v/>
      </c>
      <c r="AHV11" s="21" t="str">
        <f t="shared" si="1101"/>
        <v/>
      </c>
      <c r="AHW11" s="21" t="str">
        <f t="shared" ref="AHW11:AKH12" si="1102">IF($G11=AHW$10,"&lt;--",IF($H11= AHW$10,"--&gt;",IF(AND($G11&lt; AHW$10,$H11&gt; AHW$10),"----","")))</f>
        <v/>
      </c>
      <c r="AHX11" s="21" t="str">
        <f t="shared" si="1102"/>
        <v/>
      </c>
      <c r="AHY11" s="21" t="str">
        <f t="shared" si="1102"/>
        <v/>
      </c>
      <c r="AHZ11" s="21" t="str">
        <f t="shared" si="1102"/>
        <v/>
      </c>
      <c r="AIA11" s="21" t="str">
        <f t="shared" si="1102"/>
        <v/>
      </c>
      <c r="AIB11" s="21" t="str">
        <f t="shared" si="1102"/>
        <v/>
      </c>
      <c r="AIC11" s="21" t="str">
        <f t="shared" si="1102"/>
        <v/>
      </c>
      <c r="AID11" s="21" t="str">
        <f t="shared" si="1102"/>
        <v/>
      </c>
      <c r="AIE11" s="21" t="str">
        <f t="shared" si="1102"/>
        <v/>
      </c>
      <c r="AIF11" s="21" t="str">
        <f t="shared" si="1102"/>
        <v/>
      </c>
      <c r="AIG11" s="21" t="str">
        <f t="shared" si="1102"/>
        <v/>
      </c>
      <c r="AIH11" s="21" t="str">
        <f t="shared" si="1102"/>
        <v/>
      </c>
      <c r="AII11" s="21" t="str">
        <f t="shared" si="1102"/>
        <v/>
      </c>
      <c r="AIJ11" s="21" t="str">
        <f t="shared" si="1102"/>
        <v/>
      </c>
      <c r="AIK11" s="21" t="str">
        <f t="shared" si="1102"/>
        <v/>
      </c>
      <c r="AIL11" s="21" t="str">
        <f t="shared" si="1102"/>
        <v/>
      </c>
      <c r="AIM11" s="21" t="str">
        <f t="shared" si="1102"/>
        <v/>
      </c>
      <c r="AIN11" s="21" t="str">
        <f t="shared" si="1102"/>
        <v/>
      </c>
      <c r="AIO11" s="21" t="str">
        <f t="shared" si="1102"/>
        <v/>
      </c>
      <c r="AIP11" s="21" t="str">
        <f t="shared" si="1102"/>
        <v/>
      </c>
      <c r="AIQ11" s="21" t="str">
        <f t="shared" si="1102"/>
        <v/>
      </c>
      <c r="AIR11" s="21" t="str">
        <f t="shared" si="1102"/>
        <v/>
      </c>
      <c r="AIS11" s="21" t="str">
        <f t="shared" si="1102"/>
        <v/>
      </c>
      <c r="AIT11" s="21" t="str">
        <f t="shared" si="1102"/>
        <v/>
      </c>
      <c r="AIU11" s="21" t="str">
        <f t="shared" si="1102"/>
        <v/>
      </c>
      <c r="AIV11" s="21" t="str">
        <f t="shared" si="1102"/>
        <v/>
      </c>
      <c r="AIW11" s="21" t="str">
        <f t="shared" si="1102"/>
        <v/>
      </c>
      <c r="AIX11" s="21" t="str">
        <f t="shared" si="1102"/>
        <v/>
      </c>
      <c r="AIY11" s="21" t="str">
        <f t="shared" si="1102"/>
        <v/>
      </c>
      <c r="AIZ11" s="21" t="str">
        <f t="shared" si="1102"/>
        <v/>
      </c>
      <c r="AJA11" s="21" t="str">
        <f t="shared" si="1102"/>
        <v/>
      </c>
      <c r="AJB11" s="21" t="str">
        <f t="shared" si="1102"/>
        <v/>
      </c>
      <c r="AJC11" s="21" t="str">
        <f t="shared" si="1102"/>
        <v/>
      </c>
      <c r="AJD11" s="21" t="str">
        <f t="shared" si="1102"/>
        <v/>
      </c>
      <c r="AJE11" s="21" t="str">
        <f t="shared" si="1102"/>
        <v/>
      </c>
      <c r="AJF11" s="21" t="str">
        <f t="shared" si="1102"/>
        <v/>
      </c>
      <c r="AJG11" s="21" t="str">
        <f t="shared" si="1102"/>
        <v/>
      </c>
      <c r="AJH11" s="21" t="str">
        <f t="shared" si="1102"/>
        <v/>
      </c>
      <c r="AJI11" s="21" t="str">
        <f t="shared" si="1102"/>
        <v/>
      </c>
      <c r="AJJ11" s="21" t="str">
        <f t="shared" si="1102"/>
        <v/>
      </c>
      <c r="AJK11" s="21" t="str">
        <f t="shared" si="1102"/>
        <v/>
      </c>
      <c r="AJL11" s="21" t="str">
        <f t="shared" si="1102"/>
        <v/>
      </c>
      <c r="AJM11" s="21" t="str">
        <f t="shared" si="1102"/>
        <v/>
      </c>
      <c r="AJN11" s="21" t="str">
        <f t="shared" si="1102"/>
        <v/>
      </c>
      <c r="AJO11" s="21" t="str">
        <f t="shared" si="1102"/>
        <v/>
      </c>
      <c r="AJP11" s="21" t="str">
        <f t="shared" si="1102"/>
        <v/>
      </c>
      <c r="AJQ11" s="21" t="str">
        <f t="shared" si="1102"/>
        <v/>
      </c>
      <c r="AJR11" s="21" t="str">
        <f t="shared" si="1102"/>
        <v/>
      </c>
      <c r="AJS11" s="21" t="str">
        <f t="shared" si="1102"/>
        <v/>
      </c>
      <c r="AJT11" s="21" t="str">
        <f t="shared" si="1102"/>
        <v/>
      </c>
      <c r="AJU11" s="21" t="str">
        <f t="shared" si="1102"/>
        <v/>
      </c>
      <c r="AJV11" s="21" t="str">
        <f t="shared" si="1102"/>
        <v/>
      </c>
      <c r="AJW11" s="21" t="str">
        <f t="shared" si="1102"/>
        <v/>
      </c>
      <c r="AJX11" s="21" t="str">
        <f t="shared" si="1102"/>
        <v/>
      </c>
      <c r="AJY11" s="21" t="str">
        <f t="shared" si="1102"/>
        <v/>
      </c>
      <c r="AJZ11" s="21" t="str">
        <f t="shared" si="1102"/>
        <v/>
      </c>
      <c r="AKA11" s="21" t="str">
        <f t="shared" si="1102"/>
        <v/>
      </c>
      <c r="AKB11" s="21" t="str">
        <f t="shared" si="1102"/>
        <v/>
      </c>
      <c r="AKC11" s="21" t="str">
        <f t="shared" si="1102"/>
        <v/>
      </c>
      <c r="AKD11" s="21" t="str">
        <f t="shared" si="1102"/>
        <v/>
      </c>
      <c r="AKE11" s="21" t="str">
        <f t="shared" si="1102"/>
        <v/>
      </c>
      <c r="AKF11" s="21" t="str">
        <f t="shared" si="1102"/>
        <v/>
      </c>
      <c r="AKG11" s="21" t="str">
        <f t="shared" si="1102"/>
        <v/>
      </c>
      <c r="AKH11" s="21" t="str">
        <f t="shared" si="1102"/>
        <v/>
      </c>
      <c r="AKI11" s="21" t="str">
        <f t="shared" ref="AKI11:AMT12" si="1103">IF($G11=AKI$10,"&lt;--",IF($H11= AKI$10,"--&gt;",IF(AND($G11&lt; AKI$10,$H11&gt; AKI$10),"----","")))</f>
        <v/>
      </c>
      <c r="AKJ11" s="21" t="str">
        <f t="shared" si="1103"/>
        <v/>
      </c>
      <c r="AKK11" s="21" t="str">
        <f t="shared" si="1103"/>
        <v/>
      </c>
      <c r="AKL11" s="21" t="str">
        <f t="shared" si="1103"/>
        <v/>
      </c>
      <c r="AKM11" s="21" t="str">
        <f t="shared" si="1103"/>
        <v/>
      </c>
      <c r="AKN11" s="21" t="str">
        <f t="shared" si="1103"/>
        <v/>
      </c>
      <c r="AKO11" s="21" t="str">
        <f t="shared" si="1103"/>
        <v/>
      </c>
      <c r="AKP11" s="21" t="str">
        <f t="shared" si="1103"/>
        <v/>
      </c>
      <c r="AKQ11" s="21" t="str">
        <f t="shared" si="1103"/>
        <v/>
      </c>
      <c r="AKR11" s="21" t="str">
        <f t="shared" si="1103"/>
        <v/>
      </c>
      <c r="AKS11" s="21" t="str">
        <f t="shared" si="1103"/>
        <v/>
      </c>
      <c r="AKT11" s="21" t="str">
        <f t="shared" si="1103"/>
        <v/>
      </c>
      <c r="AKU11" s="21" t="str">
        <f t="shared" si="1103"/>
        <v/>
      </c>
      <c r="AKV11" s="21" t="str">
        <f t="shared" si="1103"/>
        <v/>
      </c>
      <c r="AKW11" s="21" t="str">
        <f t="shared" si="1103"/>
        <v/>
      </c>
      <c r="AKX11" s="21" t="str">
        <f t="shared" si="1103"/>
        <v/>
      </c>
      <c r="AKY11" s="21" t="str">
        <f t="shared" si="1103"/>
        <v/>
      </c>
      <c r="AKZ11" s="21" t="str">
        <f t="shared" si="1103"/>
        <v/>
      </c>
      <c r="ALA11" s="21" t="str">
        <f t="shared" si="1103"/>
        <v/>
      </c>
      <c r="ALB11" s="21" t="str">
        <f t="shared" si="1103"/>
        <v/>
      </c>
      <c r="ALC11" s="21" t="str">
        <f t="shared" si="1103"/>
        <v/>
      </c>
      <c r="ALD11" s="21" t="str">
        <f t="shared" si="1103"/>
        <v/>
      </c>
      <c r="ALE11" s="21" t="str">
        <f t="shared" si="1103"/>
        <v/>
      </c>
      <c r="ALF11" s="21" t="str">
        <f t="shared" si="1103"/>
        <v/>
      </c>
      <c r="ALG11" s="21" t="str">
        <f t="shared" si="1103"/>
        <v/>
      </c>
      <c r="ALH11" s="21" t="str">
        <f t="shared" si="1103"/>
        <v/>
      </c>
      <c r="ALI11" s="21" t="str">
        <f t="shared" si="1103"/>
        <v/>
      </c>
      <c r="ALJ11" s="21" t="str">
        <f t="shared" si="1103"/>
        <v/>
      </c>
      <c r="ALK11" s="21" t="str">
        <f t="shared" si="1103"/>
        <v/>
      </c>
      <c r="ALL11" s="21" t="str">
        <f t="shared" si="1103"/>
        <v/>
      </c>
      <c r="ALM11" s="21" t="str">
        <f t="shared" si="1103"/>
        <v/>
      </c>
      <c r="ALN11" s="21" t="str">
        <f t="shared" si="1103"/>
        <v/>
      </c>
      <c r="ALO11" s="21" t="str">
        <f t="shared" si="1103"/>
        <v/>
      </c>
      <c r="ALP11" s="21" t="str">
        <f t="shared" si="1103"/>
        <v/>
      </c>
      <c r="ALQ11" s="21" t="str">
        <f t="shared" si="1103"/>
        <v/>
      </c>
      <c r="ALR11" s="21" t="str">
        <f t="shared" si="1103"/>
        <v/>
      </c>
      <c r="ALS11" s="21" t="str">
        <f t="shared" si="1103"/>
        <v/>
      </c>
      <c r="ALT11" s="21" t="str">
        <f t="shared" si="1103"/>
        <v/>
      </c>
      <c r="ALU11" s="21" t="str">
        <f t="shared" si="1103"/>
        <v/>
      </c>
      <c r="ALV11" s="21" t="str">
        <f t="shared" si="1103"/>
        <v/>
      </c>
      <c r="ALW11" s="21" t="str">
        <f t="shared" si="1103"/>
        <v/>
      </c>
      <c r="ALX11" s="21" t="str">
        <f t="shared" si="1103"/>
        <v/>
      </c>
      <c r="ALY11" s="21" t="str">
        <f t="shared" si="1103"/>
        <v/>
      </c>
      <c r="ALZ11" s="21" t="str">
        <f t="shared" si="1103"/>
        <v/>
      </c>
      <c r="AMA11" s="21" t="str">
        <f t="shared" si="1103"/>
        <v/>
      </c>
      <c r="AMB11" s="21" t="str">
        <f t="shared" si="1103"/>
        <v/>
      </c>
      <c r="AMC11" s="21" t="str">
        <f t="shared" si="1103"/>
        <v/>
      </c>
      <c r="AMD11" s="21" t="str">
        <f t="shared" si="1103"/>
        <v/>
      </c>
      <c r="AME11" s="21" t="str">
        <f t="shared" si="1103"/>
        <v/>
      </c>
      <c r="AMF11" s="21" t="str">
        <f t="shared" si="1103"/>
        <v/>
      </c>
      <c r="AMG11" s="21" t="str">
        <f t="shared" si="1103"/>
        <v/>
      </c>
      <c r="AMH11" s="21" t="str">
        <f t="shared" si="1103"/>
        <v/>
      </c>
      <c r="AMI11" s="21" t="str">
        <f t="shared" si="1103"/>
        <v/>
      </c>
      <c r="AMJ11" s="21" t="str">
        <f t="shared" si="1103"/>
        <v/>
      </c>
      <c r="AMK11" s="21" t="str">
        <f t="shared" si="1103"/>
        <v/>
      </c>
      <c r="AML11" s="21" t="str">
        <f t="shared" si="1103"/>
        <v/>
      </c>
      <c r="AMM11" s="21" t="str">
        <f t="shared" si="1103"/>
        <v/>
      </c>
      <c r="AMN11" s="21" t="str">
        <f t="shared" si="1103"/>
        <v/>
      </c>
      <c r="AMO11" s="21" t="str">
        <f t="shared" si="1103"/>
        <v/>
      </c>
      <c r="AMP11" s="21" t="str">
        <f t="shared" si="1103"/>
        <v/>
      </c>
      <c r="AMQ11" s="21" t="str">
        <f t="shared" si="1103"/>
        <v/>
      </c>
      <c r="AMR11" s="21" t="str">
        <f t="shared" si="1103"/>
        <v/>
      </c>
      <c r="AMS11" s="21" t="str">
        <f t="shared" si="1103"/>
        <v/>
      </c>
      <c r="AMT11" s="21" t="str">
        <f t="shared" si="1103"/>
        <v/>
      </c>
      <c r="AMU11" s="21" t="str">
        <f t="shared" ref="AMU11:APF12" si="1104">IF($G11=AMU$10,"&lt;--",IF($H11= AMU$10,"--&gt;",IF(AND($G11&lt; AMU$10,$H11&gt; AMU$10),"----","")))</f>
        <v/>
      </c>
      <c r="AMV11" s="21" t="str">
        <f t="shared" si="1104"/>
        <v/>
      </c>
      <c r="AMW11" s="21" t="str">
        <f t="shared" si="1104"/>
        <v/>
      </c>
      <c r="AMX11" s="21" t="str">
        <f t="shared" si="1104"/>
        <v/>
      </c>
      <c r="AMY11" s="21" t="str">
        <f t="shared" si="1104"/>
        <v/>
      </c>
      <c r="AMZ11" s="21" t="str">
        <f t="shared" si="1104"/>
        <v/>
      </c>
      <c r="ANA11" s="21" t="str">
        <f t="shared" si="1104"/>
        <v/>
      </c>
      <c r="ANB11" s="21" t="str">
        <f t="shared" si="1104"/>
        <v/>
      </c>
      <c r="ANC11" s="21" t="str">
        <f t="shared" si="1104"/>
        <v/>
      </c>
      <c r="AND11" s="21" t="str">
        <f t="shared" si="1104"/>
        <v/>
      </c>
      <c r="ANE11" s="21" t="str">
        <f t="shared" si="1104"/>
        <v/>
      </c>
      <c r="ANF11" s="21" t="str">
        <f t="shared" si="1104"/>
        <v/>
      </c>
      <c r="ANG11" s="21" t="str">
        <f t="shared" si="1104"/>
        <v/>
      </c>
      <c r="ANH11" s="21" t="str">
        <f t="shared" si="1104"/>
        <v/>
      </c>
      <c r="ANI11" s="21" t="str">
        <f t="shared" si="1104"/>
        <v/>
      </c>
      <c r="ANJ11" s="21" t="str">
        <f t="shared" si="1104"/>
        <v/>
      </c>
      <c r="ANK11" s="21" t="str">
        <f t="shared" si="1104"/>
        <v/>
      </c>
      <c r="ANL11" s="21" t="str">
        <f t="shared" si="1104"/>
        <v/>
      </c>
      <c r="ANM11" s="21" t="str">
        <f t="shared" si="1104"/>
        <v/>
      </c>
      <c r="ANN11" s="21" t="str">
        <f t="shared" si="1104"/>
        <v/>
      </c>
      <c r="ANO11" s="21" t="str">
        <f t="shared" si="1104"/>
        <v/>
      </c>
      <c r="ANP11" s="21" t="str">
        <f t="shared" si="1104"/>
        <v/>
      </c>
      <c r="ANQ11" s="21" t="str">
        <f t="shared" si="1104"/>
        <v/>
      </c>
      <c r="ANR11" s="21" t="str">
        <f t="shared" si="1104"/>
        <v/>
      </c>
      <c r="ANS11" s="21" t="str">
        <f t="shared" si="1104"/>
        <v/>
      </c>
      <c r="ANT11" s="21" t="str">
        <f t="shared" si="1104"/>
        <v/>
      </c>
      <c r="ANU11" s="21" t="str">
        <f t="shared" si="1104"/>
        <v/>
      </c>
      <c r="ANV11" s="21" t="str">
        <f t="shared" si="1104"/>
        <v/>
      </c>
      <c r="ANW11" s="21" t="str">
        <f t="shared" si="1104"/>
        <v/>
      </c>
      <c r="ANX11" s="21" t="str">
        <f t="shared" si="1104"/>
        <v/>
      </c>
      <c r="ANY11" s="21" t="str">
        <f t="shared" si="1104"/>
        <v/>
      </c>
      <c r="ANZ11" s="21" t="str">
        <f t="shared" si="1104"/>
        <v/>
      </c>
      <c r="AOA11" s="21" t="str">
        <f t="shared" si="1104"/>
        <v/>
      </c>
      <c r="AOB11" s="21" t="str">
        <f t="shared" si="1104"/>
        <v/>
      </c>
      <c r="AOC11" s="21" t="str">
        <f t="shared" si="1104"/>
        <v/>
      </c>
      <c r="AOD11" s="21" t="str">
        <f t="shared" si="1104"/>
        <v/>
      </c>
      <c r="AOE11" s="21" t="str">
        <f t="shared" si="1104"/>
        <v/>
      </c>
      <c r="AOF11" s="21" t="str">
        <f t="shared" si="1104"/>
        <v/>
      </c>
      <c r="AOG11" s="21" t="str">
        <f t="shared" si="1104"/>
        <v/>
      </c>
      <c r="AOH11" s="21" t="str">
        <f t="shared" si="1104"/>
        <v/>
      </c>
      <c r="AOI11" s="21" t="str">
        <f t="shared" si="1104"/>
        <v/>
      </c>
      <c r="AOJ11" s="21" t="str">
        <f t="shared" si="1104"/>
        <v/>
      </c>
      <c r="AOK11" s="21" t="str">
        <f t="shared" si="1104"/>
        <v/>
      </c>
      <c r="AOL11" s="21" t="str">
        <f t="shared" si="1104"/>
        <v/>
      </c>
      <c r="AOM11" s="21" t="str">
        <f t="shared" si="1104"/>
        <v/>
      </c>
      <c r="AON11" s="21" t="str">
        <f t="shared" si="1104"/>
        <v/>
      </c>
      <c r="AOO11" s="21" t="str">
        <f t="shared" si="1104"/>
        <v/>
      </c>
      <c r="AOP11" s="21" t="str">
        <f t="shared" si="1104"/>
        <v/>
      </c>
      <c r="AOQ11" s="21" t="str">
        <f t="shared" si="1104"/>
        <v/>
      </c>
      <c r="AOR11" s="21" t="str">
        <f t="shared" si="1104"/>
        <v/>
      </c>
      <c r="AOS11" s="21" t="str">
        <f t="shared" si="1104"/>
        <v/>
      </c>
      <c r="AOT11" s="21" t="str">
        <f t="shared" si="1104"/>
        <v/>
      </c>
      <c r="AOU11" s="21" t="str">
        <f t="shared" si="1104"/>
        <v/>
      </c>
      <c r="AOV11" s="21" t="str">
        <f t="shared" si="1104"/>
        <v/>
      </c>
      <c r="AOW11" s="21" t="str">
        <f t="shared" si="1104"/>
        <v/>
      </c>
      <c r="AOX11" s="21" t="str">
        <f t="shared" si="1104"/>
        <v/>
      </c>
      <c r="AOY11" s="21" t="str">
        <f t="shared" si="1104"/>
        <v/>
      </c>
      <c r="AOZ11" s="21" t="str">
        <f t="shared" si="1104"/>
        <v/>
      </c>
      <c r="APA11" s="21" t="str">
        <f t="shared" si="1104"/>
        <v/>
      </c>
      <c r="APB11" s="21" t="str">
        <f t="shared" si="1104"/>
        <v/>
      </c>
      <c r="APC11" s="21" t="str">
        <f t="shared" si="1104"/>
        <v/>
      </c>
      <c r="APD11" s="21" t="str">
        <f t="shared" si="1104"/>
        <v/>
      </c>
      <c r="APE11" s="21" t="str">
        <f t="shared" si="1104"/>
        <v/>
      </c>
      <c r="APF11" s="21" t="str">
        <f t="shared" si="1104"/>
        <v/>
      </c>
      <c r="APG11" s="21" t="str">
        <f t="shared" ref="APG11:APL12" si="1105">IF($G11=APG$10,"&lt;--",IF($H11= APG$10,"--&gt;",IF(AND($G11&lt; APG$10,$H11&gt; APG$10),"----","")))</f>
        <v/>
      </c>
      <c r="APH11" s="21" t="str">
        <f t="shared" si="1105"/>
        <v/>
      </c>
      <c r="API11" s="21" t="str">
        <f t="shared" si="1105"/>
        <v/>
      </c>
      <c r="APJ11" s="21" t="str">
        <f t="shared" si="1105"/>
        <v/>
      </c>
      <c r="APK11" s="21" t="str">
        <f t="shared" si="1105"/>
        <v/>
      </c>
      <c r="APL11" s="47" t="str">
        <f t="shared" si="1105"/>
        <v/>
      </c>
    </row>
    <row r="12" spans="1:1104" ht="40" customHeight="1">
      <c r="B12" s="32" t="s">
        <v>278</v>
      </c>
      <c r="C12" s="50">
        <f>IF(D11&lt;&gt;"", D11+1, C11+1)</f>
        <v>1</v>
      </c>
      <c r="D12" s="53">
        <f>C12+42</f>
        <v>43</v>
      </c>
      <c r="E12" s="50" t="str">
        <f>IF(E11=0,"",E11+1)</f>
        <v/>
      </c>
      <c r="F12" s="52"/>
      <c r="G12" s="38">
        <f t="shared" ref="G12:H18" si="1106">IF(E12&lt;&gt;"", E12, C12)</f>
        <v>1</v>
      </c>
      <c r="H12" s="38">
        <f t="shared" si="1106"/>
        <v>43</v>
      </c>
      <c r="I12" s="40"/>
      <c r="J12" s="21" t="str">
        <f>IF($G12=J$10,"&lt;--",IF($H12= J$10,"--&gt;",IF(AND($G12&lt; J$10,$H12&gt; J$10),"----","")))</f>
        <v/>
      </c>
      <c r="K12" s="21" t="str">
        <f t="shared" si="1088"/>
        <v>&lt;--</v>
      </c>
      <c r="L12" s="21" t="str">
        <f t="shared" si="1088"/>
        <v>----</v>
      </c>
      <c r="M12" s="21" t="str">
        <f t="shared" si="1088"/>
        <v>----</v>
      </c>
      <c r="N12" s="21" t="str">
        <f t="shared" si="1088"/>
        <v>----</v>
      </c>
      <c r="O12" s="21" t="str">
        <f t="shared" si="1088"/>
        <v>----</v>
      </c>
      <c r="P12" s="21" t="str">
        <f t="shared" si="1088"/>
        <v>----</v>
      </c>
      <c r="Q12" s="21" t="str">
        <f t="shared" si="1088"/>
        <v>----</v>
      </c>
      <c r="R12" s="21" t="str">
        <f t="shared" si="1088"/>
        <v>----</v>
      </c>
      <c r="S12" s="21" t="str">
        <f t="shared" si="1088"/>
        <v>----</v>
      </c>
      <c r="T12" s="21" t="str">
        <f t="shared" si="1088"/>
        <v>----</v>
      </c>
      <c r="U12" s="21" t="str">
        <f t="shared" si="1088"/>
        <v>----</v>
      </c>
      <c r="V12" s="21" t="str">
        <f t="shared" si="1088"/>
        <v>----</v>
      </c>
      <c r="W12" s="21" t="str">
        <f t="shared" si="1088"/>
        <v>----</v>
      </c>
      <c r="X12" s="21" t="str">
        <f t="shared" si="1088"/>
        <v>----</v>
      </c>
      <c r="Y12" s="21" t="str">
        <f t="shared" si="1088"/>
        <v>----</v>
      </c>
      <c r="Z12" s="21" t="str">
        <f t="shared" si="1088"/>
        <v>----</v>
      </c>
      <c r="AA12" s="21" t="str">
        <f t="shared" si="1088"/>
        <v>----</v>
      </c>
      <c r="AB12" s="21" t="str">
        <f t="shared" si="1088"/>
        <v>----</v>
      </c>
      <c r="AC12" s="21" t="str">
        <f t="shared" si="1088"/>
        <v>----</v>
      </c>
      <c r="AD12" s="21" t="str">
        <f t="shared" si="1088"/>
        <v>----</v>
      </c>
      <c r="AE12" s="21" t="str">
        <f t="shared" si="1088"/>
        <v>----</v>
      </c>
      <c r="AF12" s="21" t="str">
        <f t="shared" si="1088"/>
        <v>----</v>
      </c>
      <c r="AG12" s="21" t="str">
        <f t="shared" si="1088"/>
        <v>----</v>
      </c>
      <c r="AH12" s="21" t="str">
        <f t="shared" si="1088"/>
        <v>----</v>
      </c>
      <c r="AI12" s="21" t="str">
        <f t="shared" si="1088"/>
        <v>----</v>
      </c>
      <c r="AJ12" s="21" t="str">
        <f t="shared" si="1088"/>
        <v>----</v>
      </c>
      <c r="AK12" s="21" t="str">
        <f t="shared" si="1088"/>
        <v>----</v>
      </c>
      <c r="AL12" s="21" t="str">
        <f t="shared" si="1088"/>
        <v>----</v>
      </c>
      <c r="AM12" s="21" t="str">
        <f t="shared" si="1088"/>
        <v>----</v>
      </c>
      <c r="AN12" s="21" t="str">
        <f t="shared" si="1088"/>
        <v>----</v>
      </c>
      <c r="AO12" s="21" t="str">
        <f t="shared" si="1088"/>
        <v>----</v>
      </c>
      <c r="AP12" s="21" t="str">
        <f t="shared" si="1088"/>
        <v>----</v>
      </c>
      <c r="AQ12" s="21" t="str">
        <f t="shared" si="1088"/>
        <v>----</v>
      </c>
      <c r="AR12" s="21" t="str">
        <f t="shared" si="1088"/>
        <v>----</v>
      </c>
      <c r="AS12" s="21" t="str">
        <f t="shared" si="1088"/>
        <v>----</v>
      </c>
      <c r="AT12" s="21" t="str">
        <f t="shared" si="1088"/>
        <v>----</v>
      </c>
      <c r="AU12" s="21" t="str">
        <f t="shared" si="1088"/>
        <v>----</v>
      </c>
      <c r="AV12" s="21" t="str">
        <f t="shared" si="1088"/>
        <v>----</v>
      </c>
      <c r="AW12" s="21" t="str">
        <f t="shared" si="1088"/>
        <v>----</v>
      </c>
      <c r="AX12" s="21" t="str">
        <f t="shared" si="1088"/>
        <v>----</v>
      </c>
      <c r="AY12" s="21" t="str">
        <f t="shared" si="1088"/>
        <v>----</v>
      </c>
      <c r="AZ12" s="21" t="str">
        <f t="shared" si="1088"/>
        <v>----</v>
      </c>
      <c r="BA12" s="21" t="str">
        <f t="shared" si="1088"/>
        <v>--&gt;</v>
      </c>
      <c r="BB12" s="21" t="str">
        <f t="shared" si="1088"/>
        <v/>
      </c>
      <c r="BC12" s="21" t="str">
        <f t="shared" si="1088"/>
        <v/>
      </c>
      <c r="BD12" s="21" t="str">
        <f t="shared" si="1088"/>
        <v/>
      </c>
      <c r="BE12" s="21" t="str">
        <f t="shared" si="1088"/>
        <v/>
      </c>
      <c r="BF12" s="21" t="str">
        <f t="shared" si="1088"/>
        <v/>
      </c>
      <c r="BG12" s="21" t="str">
        <f t="shared" si="1088"/>
        <v/>
      </c>
      <c r="BH12" s="21" t="str">
        <f t="shared" si="1088"/>
        <v/>
      </c>
      <c r="BI12" s="21" t="str">
        <f t="shared" si="1088"/>
        <v/>
      </c>
      <c r="BJ12" s="21" t="str">
        <f t="shared" si="1088"/>
        <v/>
      </c>
      <c r="BK12" s="21" t="str">
        <f t="shared" si="1088"/>
        <v/>
      </c>
      <c r="BL12" s="21" t="str">
        <f t="shared" si="1088"/>
        <v/>
      </c>
      <c r="BM12" s="21" t="str">
        <f t="shared" si="1088"/>
        <v/>
      </c>
      <c r="BN12" s="21" t="str">
        <f t="shared" si="1088"/>
        <v/>
      </c>
      <c r="BO12" s="21" t="str">
        <f t="shared" si="1088"/>
        <v/>
      </c>
      <c r="BP12" s="21" t="str">
        <f t="shared" si="1088"/>
        <v/>
      </c>
      <c r="BQ12" s="21" t="str">
        <f t="shared" si="1088"/>
        <v/>
      </c>
      <c r="BR12" s="21" t="str">
        <f t="shared" si="1088"/>
        <v/>
      </c>
      <c r="BS12" s="21" t="str">
        <f t="shared" si="1088"/>
        <v/>
      </c>
      <c r="BT12" s="21" t="str">
        <f t="shared" si="1088"/>
        <v/>
      </c>
      <c r="BU12" s="21" t="str">
        <f t="shared" si="1088"/>
        <v/>
      </c>
      <c r="BV12" s="21" t="str">
        <f t="shared" si="1088"/>
        <v/>
      </c>
      <c r="BW12" s="21" t="str">
        <f t="shared" si="1089"/>
        <v/>
      </c>
      <c r="BX12" s="21" t="str">
        <f t="shared" si="1089"/>
        <v/>
      </c>
      <c r="BY12" s="21" t="str">
        <f t="shared" si="1089"/>
        <v/>
      </c>
      <c r="BZ12" s="21" t="str">
        <f t="shared" si="1089"/>
        <v/>
      </c>
      <c r="CA12" s="21" t="str">
        <f t="shared" si="1089"/>
        <v/>
      </c>
      <c r="CB12" s="21" t="str">
        <f t="shared" si="1089"/>
        <v/>
      </c>
      <c r="CC12" s="21" t="str">
        <f t="shared" si="1089"/>
        <v/>
      </c>
      <c r="CD12" s="21" t="str">
        <f t="shared" si="1089"/>
        <v/>
      </c>
      <c r="CE12" s="21" t="str">
        <f t="shared" si="1089"/>
        <v/>
      </c>
      <c r="CF12" s="21" t="str">
        <f t="shared" si="1089"/>
        <v/>
      </c>
      <c r="CG12" s="21" t="str">
        <f t="shared" si="1089"/>
        <v/>
      </c>
      <c r="CH12" s="21" t="str">
        <f t="shared" si="1089"/>
        <v/>
      </c>
      <c r="CI12" s="21" t="str">
        <f t="shared" si="1089"/>
        <v/>
      </c>
      <c r="CJ12" s="21" t="str">
        <f t="shared" si="1089"/>
        <v/>
      </c>
      <c r="CK12" s="21" t="str">
        <f t="shared" si="1089"/>
        <v/>
      </c>
      <c r="CL12" s="21" t="str">
        <f t="shared" si="1089"/>
        <v/>
      </c>
      <c r="CM12" s="21" t="str">
        <f t="shared" si="1089"/>
        <v/>
      </c>
      <c r="CN12" s="21" t="str">
        <f t="shared" si="1089"/>
        <v/>
      </c>
      <c r="CO12" s="21" t="str">
        <f t="shared" si="1089"/>
        <v/>
      </c>
      <c r="CP12" s="21" t="str">
        <f t="shared" si="1089"/>
        <v/>
      </c>
      <c r="CQ12" s="21" t="str">
        <f t="shared" si="1089"/>
        <v/>
      </c>
      <c r="CR12" s="21" t="str">
        <f t="shared" si="1089"/>
        <v/>
      </c>
      <c r="CS12" s="21" t="str">
        <f t="shared" si="1089"/>
        <v/>
      </c>
      <c r="CT12" s="21" t="str">
        <f t="shared" si="1089"/>
        <v/>
      </c>
      <c r="CU12" s="21" t="str">
        <f t="shared" si="1089"/>
        <v/>
      </c>
      <c r="CV12" s="21" t="str">
        <f t="shared" si="1089"/>
        <v/>
      </c>
      <c r="CW12" s="21" t="str">
        <f t="shared" si="1089"/>
        <v/>
      </c>
      <c r="CX12" s="21" t="str">
        <f t="shared" si="1089"/>
        <v/>
      </c>
      <c r="CY12" s="21" t="str">
        <f t="shared" si="1089"/>
        <v/>
      </c>
      <c r="CZ12" s="21" t="str">
        <f t="shared" si="1089"/>
        <v/>
      </c>
      <c r="DA12" s="21" t="str">
        <f t="shared" si="1089"/>
        <v/>
      </c>
      <c r="DB12" s="21" t="str">
        <f t="shared" si="1089"/>
        <v/>
      </c>
      <c r="DC12" s="21" t="str">
        <f t="shared" si="1089"/>
        <v/>
      </c>
      <c r="DD12" s="21" t="str">
        <f t="shared" si="1089"/>
        <v/>
      </c>
      <c r="DE12" s="21" t="str">
        <f t="shared" si="1089"/>
        <v/>
      </c>
      <c r="DF12" s="21" t="str">
        <f t="shared" si="1089"/>
        <v/>
      </c>
      <c r="DG12" s="21" t="str">
        <f t="shared" si="1089"/>
        <v/>
      </c>
      <c r="DH12" s="21" t="str">
        <f t="shared" si="1089"/>
        <v/>
      </c>
      <c r="DI12" s="21" t="str">
        <f t="shared" si="1089"/>
        <v/>
      </c>
      <c r="DJ12" s="21" t="str">
        <f t="shared" si="1089"/>
        <v/>
      </c>
      <c r="DK12" s="21" t="str">
        <f t="shared" si="1089"/>
        <v/>
      </c>
      <c r="DL12" s="21" t="str">
        <f t="shared" si="1089"/>
        <v/>
      </c>
      <c r="DM12" s="21" t="str">
        <f t="shared" si="1089"/>
        <v/>
      </c>
      <c r="DN12" s="21" t="str">
        <f t="shared" si="1089"/>
        <v/>
      </c>
      <c r="DO12" s="21" t="str">
        <f t="shared" si="1089"/>
        <v/>
      </c>
      <c r="DP12" s="21" t="str">
        <f t="shared" si="1089"/>
        <v/>
      </c>
      <c r="DQ12" s="21" t="str">
        <f t="shared" si="1089"/>
        <v/>
      </c>
      <c r="DR12" s="21" t="str">
        <f t="shared" si="1089"/>
        <v/>
      </c>
      <c r="DS12" s="21" t="str">
        <f t="shared" si="1089"/>
        <v/>
      </c>
      <c r="DT12" s="21" t="str">
        <f t="shared" si="1089"/>
        <v/>
      </c>
      <c r="DU12" s="21" t="str">
        <f t="shared" si="1089"/>
        <v/>
      </c>
      <c r="DV12" s="21" t="str">
        <f t="shared" si="1089"/>
        <v/>
      </c>
      <c r="DW12" s="21" t="str">
        <f t="shared" si="1089"/>
        <v/>
      </c>
      <c r="DX12" s="21" t="str">
        <f t="shared" si="1089"/>
        <v/>
      </c>
      <c r="DY12" s="21" t="str">
        <f t="shared" si="1089"/>
        <v/>
      </c>
      <c r="DZ12" s="21" t="str">
        <f t="shared" si="1089"/>
        <v/>
      </c>
      <c r="EA12" s="21" t="str">
        <f t="shared" si="1089"/>
        <v/>
      </c>
      <c r="EB12" s="21" t="str">
        <f t="shared" si="1089"/>
        <v/>
      </c>
      <c r="EC12" s="21" t="str">
        <f t="shared" si="1089"/>
        <v/>
      </c>
      <c r="ED12" s="21" t="str">
        <f t="shared" si="1089"/>
        <v/>
      </c>
      <c r="EE12" s="21" t="str">
        <f t="shared" si="1089"/>
        <v/>
      </c>
      <c r="EF12" s="21" t="str">
        <f t="shared" si="1089"/>
        <v/>
      </c>
      <c r="EG12" s="21" t="str">
        <f t="shared" si="1089"/>
        <v/>
      </c>
      <c r="EH12" s="21" t="str">
        <f t="shared" si="1089"/>
        <v/>
      </c>
      <c r="EI12" s="21" t="str">
        <f t="shared" si="1090"/>
        <v/>
      </c>
      <c r="EJ12" s="21" t="str">
        <f t="shared" si="1090"/>
        <v/>
      </c>
      <c r="EK12" s="21" t="str">
        <f t="shared" si="1090"/>
        <v/>
      </c>
      <c r="EL12" s="21" t="str">
        <f t="shared" si="1090"/>
        <v/>
      </c>
      <c r="EM12" s="21" t="str">
        <f t="shared" si="1090"/>
        <v/>
      </c>
      <c r="EN12" s="21" t="str">
        <f t="shared" si="1090"/>
        <v/>
      </c>
      <c r="EO12" s="21" t="str">
        <f t="shared" si="1090"/>
        <v/>
      </c>
      <c r="EP12" s="21" t="str">
        <f t="shared" si="1090"/>
        <v/>
      </c>
      <c r="EQ12" s="21" t="str">
        <f t="shared" si="1090"/>
        <v/>
      </c>
      <c r="ER12" s="21" t="str">
        <f t="shared" si="1090"/>
        <v/>
      </c>
      <c r="ES12" s="21" t="str">
        <f t="shared" si="1090"/>
        <v/>
      </c>
      <c r="ET12" s="21" t="str">
        <f t="shared" si="1090"/>
        <v/>
      </c>
      <c r="EU12" s="21" t="str">
        <f t="shared" si="1090"/>
        <v/>
      </c>
      <c r="EV12" s="21" t="str">
        <f t="shared" si="1090"/>
        <v/>
      </c>
      <c r="EW12" s="21" t="str">
        <f t="shared" si="1090"/>
        <v/>
      </c>
      <c r="EX12" s="21" t="str">
        <f t="shared" si="1090"/>
        <v/>
      </c>
      <c r="EY12" s="21" t="str">
        <f t="shared" si="1090"/>
        <v/>
      </c>
      <c r="EZ12" s="21" t="str">
        <f t="shared" si="1090"/>
        <v/>
      </c>
      <c r="FA12" s="21" t="str">
        <f t="shared" si="1090"/>
        <v/>
      </c>
      <c r="FB12" s="21" t="str">
        <f t="shared" si="1090"/>
        <v/>
      </c>
      <c r="FC12" s="21" t="str">
        <f t="shared" si="1090"/>
        <v/>
      </c>
      <c r="FD12" s="21" t="str">
        <f t="shared" si="1090"/>
        <v/>
      </c>
      <c r="FE12" s="21" t="str">
        <f t="shared" si="1090"/>
        <v/>
      </c>
      <c r="FF12" s="21" t="str">
        <f t="shared" si="1090"/>
        <v/>
      </c>
      <c r="FG12" s="21" t="str">
        <f t="shared" si="1090"/>
        <v/>
      </c>
      <c r="FH12" s="21" t="str">
        <f t="shared" si="1090"/>
        <v/>
      </c>
      <c r="FI12" s="21" t="str">
        <f t="shared" si="1090"/>
        <v/>
      </c>
      <c r="FJ12" s="21" t="str">
        <f t="shared" si="1090"/>
        <v/>
      </c>
      <c r="FK12" s="21" t="str">
        <f t="shared" si="1090"/>
        <v/>
      </c>
      <c r="FL12" s="21" t="str">
        <f t="shared" si="1090"/>
        <v/>
      </c>
      <c r="FM12" s="21" t="str">
        <f t="shared" si="1090"/>
        <v/>
      </c>
      <c r="FN12" s="21" t="str">
        <f t="shared" si="1090"/>
        <v/>
      </c>
      <c r="FO12" s="21" t="str">
        <f t="shared" si="1090"/>
        <v/>
      </c>
      <c r="FP12" s="21" t="str">
        <f t="shared" si="1090"/>
        <v/>
      </c>
      <c r="FQ12" s="21" t="str">
        <f t="shared" si="1090"/>
        <v/>
      </c>
      <c r="FR12" s="21" t="str">
        <f t="shared" si="1090"/>
        <v/>
      </c>
      <c r="FS12" s="21" t="str">
        <f t="shared" si="1090"/>
        <v/>
      </c>
      <c r="FT12" s="21" t="str">
        <f t="shared" si="1090"/>
        <v/>
      </c>
      <c r="FU12" s="21" t="str">
        <f t="shared" si="1090"/>
        <v/>
      </c>
      <c r="FV12" s="21" t="str">
        <f t="shared" si="1090"/>
        <v/>
      </c>
      <c r="FW12" s="21" t="str">
        <f t="shared" si="1090"/>
        <v/>
      </c>
      <c r="FX12" s="21" t="str">
        <f t="shared" si="1090"/>
        <v/>
      </c>
      <c r="FY12" s="21" t="str">
        <f t="shared" si="1090"/>
        <v/>
      </c>
      <c r="FZ12" s="21" t="str">
        <f t="shared" si="1090"/>
        <v/>
      </c>
      <c r="GA12" s="21" t="str">
        <f t="shared" si="1090"/>
        <v/>
      </c>
      <c r="GB12" s="21" t="str">
        <f t="shared" si="1090"/>
        <v/>
      </c>
      <c r="GC12" s="21" t="str">
        <f t="shared" si="1090"/>
        <v/>
      </c>
      <c r="GD12" s="21" t="str">
        <f t="shared" si="1090"/>
        <v/>
      </c>
      <c r="GE12" s="21" t="str">
        <f t="shared" si="1090"/>
        <v/>
      </c>
      <c r="GF12" s="21" t="str">
        <f t="shared" si="1090"/>
        <v/>
      </c>
      <c r="GG12" s="21" t="str">
        <f t="shared" si="1090"/>
        <v/>
      </c>
      <c r="GH12" s="21" t="str">
        <f t="shared" si="1090"/>
        <v/>
      </c>
      <c r="GI12" s="21" t="str">
        <f t="shared" si="1090"/>
        <v/>
      </c>
      <c r="GJ12" s="21" t="str">
        <f t="shared" si="1090"/>
        <v/>
      </c>
      <c r="GK12" s="21" t="str">
        <f t="shared" si="1090"/>
        <v/>
      </c>
      <c r="GL12" s="21" t="str">
        <f t="shared" si="1090"/>
        <v/>
      </c>
      <c r="GM12" s="21" t="str">
        <f t="shared" si="1090"/>
        <v/>
      </c>
      <c r="GN12" s="21" t="str">
        <f t="shared" si="1090"/>
        <v/>
      </c>
      <c r="GO12" s="21" t="str">
        <f t="shared" si="1090"/>
        <v/>
      </c>
      <c r="GP12" s="21" t="str">
        <f t="shared" si="1090"/>
        <v/>
      </c>
      <c r="GQ12" s="21" t="str">
        <f t="shared" si="1090"/>
        <v/>
      </c>
      <c r="GR12" s="21" t="str">
        <f t="shared" si="1090"/>
        <v/>
      </c>
      <c r="GS12" s="21" t="str">
        <f t="shared" si="1090"/>
        <v/>
      </c>
      <c r="GT12" s="21" t="str">
        <f t="shared" si="1090"/>
        <v/>
      </c>
      <c r="GU12" s="21" t="str">
        <f t="shared" si="1091"/>
        <v/>
      </c>
      <c r="GV12" s="21" t="str">
        <f t="shared" si="1091"/>
        <v/>
      </c>
      <c r="GW12" s="21" t="str">
        <f t="shared" si="1091"/>
        <v/>
      </c>
      <c r="GX12" s="21" t="str">
        <f t="shared" si="1091"/>
        <v/>
      </c>
      <c r="GY12" s="21" t="str">
        <f t="shared" si="1091"/>
        <v/>
      </c>
      <c r="GZ12" s="21" t="str">
        <f t="shared" si="1091"/>
        <v/>
      </c>
      <c r="HA12" s="21" t="str">
        <f t="shared" si="1091"/>
        <v/>
      </c>
      <c r="HB12" s="21" t="str">
        <f t="shared" si="1091"/>
        <v/>
      </c>
      <c r="HC12" s="21" t="str">
        <f t="shared" si="1091"/>
        <v/>
      </c>
      <c r="HD12" s="21" t="str">
        <f t="shared" si="1091"/>
        <v/>
      </c>
      <c r="HE12" s="21" t="str">
        <f t="shared" si="1091"/>
        <v/>
      </c>
      <c r="HF12" s="21" t="str">
        <f t="shared" si="1091"/>
        <v/>
      </c>
      <c r="HG12" s="21" t="str">
        <f t="shared" si="1091"/>
        <v/>
      </c>
      <c r="HH12" s="21" t="str">
        <f t="shared" si="1091"/>
        <v/>
      </c>
      <c r="HI12" s="21" t="str">
        <f t="shared" si="1091"/>
        <v/>
      </c>
      <c r="HJ12" s="21" t="str">
        <f t="shared" si="1091"/>
        <v/>
      </c>
      <c r="HK12" s="21" t="str">
        <f t="shared" si="1091"/>
        <v/>
      </c>
      <c r="HL12" s="21" t="str">
        <f t="shared" si="1091"/>
        <v/>
      </c>
      <c r="HM12" s="21" t="str">
        <f t="shared" si="1091"/>
        <v/>
      </c>
      <c r="HN12" s="21" t="str">
        <f t="shared" si="1091"/>
        <v/>
      </c>
      <c r="HO12" s="21" t="str">
        <f t="shared" si="1091"/>
        <v/>
      </c>
      <c r="HP12" s="21" t="str">
        <f t="shared" si="1091"/>
        <v/>
      </c>
      <c r="HQ12" s="21" t="str">
        <f t="shared" si="1091"/>
        <v/>
      </c>
      <c r="HR12" s="21" t="str">
        <f t="shared" si="1091"/>
        <v/>
      </c>
      <c r="HS12" s="21" t="str">
        <f t="shared" si="1091"/>
        <v/>
      </c>
      <c r="HT12" s="21" t="str">
        <f t="shared" si="1091"/>
        <v/>
      </c>
      <c r="HU12" s="21" t="str">
        <f t="shared" si="1091"/>
        <v/>
      </c>
      <c r="HV12" s="21" t="str">
        <f t="shared" si="1091"/>
        <v/>
      </c>
      <c r="HW12" s="21" t="str">
        <f t="shared" si="1091"/>
        <v/>
      </c>
      <c r="HX12" s="21" t="str">
        <f t="shared" si="1091"/>
        <v/>
      </c>
      <c r="HY12" s="21" t="str">
        <f t="shared" si="1091"/>
        <v/>
      </c>
      <c r="HZ12" s="21" t="str">
        <f t="shared" si="1091"/>
        <v/>
      </c>
      <c r="IA12" s="21" t="str">
        <f t="shared" si="1091"/>
        <v/>
      </c>
      <c r="IB12" s="21" t="str">
        <f t="shared" si="1091"/>
        <v/>
      </c>
      <c r="IC12" s="21" t="str">
        <f t="shared" si="1091"/>
        <v/>
      </c>
      <c r="ID12" s="21" t="str">
        <f t="shared" si="1091"/>
        <v/>
      </c>
      <c r="IE12" s="21" t="str">
        <f t="shared" si="1091"/>
        <v/>
      </c>
      <c r="IF12" s="21" t="str">
        <f t="shared" si="1091"/>
        <v/>
      </c>
      <c r="IG12" s="21" t="str">
        <f t="shared" si="1091"/>
        <v/>
      </c>
      <c r="IH12" s="21" t="str">
        <f t="shared" si="1091"/>
        <v/>
      </c>
      <c r="II12" s="21" t="str">
        <f t="shared" si="1091"/>
        <v/>
      </c>
      <c r="IJ12" s="21" t="str">
        <f t="shared" si="1091"/>
        <v/>
      </c>
      <c r="IK12" s="21" t="str">
        <f t="shared" si="1091"/>
        <v/>
      </c>
      <c r="IL12" s="21" t="str">
        <f t="shared" si="1091"/>
        <v/>
      </c>
      <c r="IM12" s="21" t="str">
        <f t="shared" si="1091"/>
        <v/>
      </c>
      <c r="IN12" s="21" t="str">
        <f t="shared" si="1091"/>
        <v/>
      </c>
      <c r="IO12" s="21" t="str">
        <f t="shared" si="1091"/>
        <v/>
      </c>
      <c r="IP12" s="21" t="str">
        <f t="shared" si="1091"/>
        <v/>
      </c>
      <c r="IQ12" s="21" t="str">
        <f t="shared" si="1091"/>
        <v/>
      </c>
      <c r="IR12" s="21" t="str">
        <f t="shared" si="1091"/>
        <v/>
      </c>
      <c r="IS12" s="21" t="str">
        <f t="shared" si="1091"/>
        <v/>
      </c>
      <c r="IT12" s="21" t="str">
        <f t="shared" si="1091"/>
        <v/>
      </c>
      <c r="IU12" s="21" t="str">
        <f t="shared" si="1091"/>
        <v/>
      </c>
      <c r="IV12" s="21" t="str">
        <f t="shared" si="1091"/>
        <v/>
      </c>
      <c r="IW12" s="21" t="str">
        <f t="shared" si="1091"/>
        <v/>
      </c>
      <c r="IX12" s="21" t="str">
        <f t="shared" si="1091"/>
        <v/>
      </c>
      <c r="IY12" s="21" t="str">
        <f t="shared" si="1091"/>
        <v/>
      </c>
      <c r="IZ12" s="21" t="str">
        <f t="shared" si="1091"/>
        <v/>
      </c>
      <c r="JA12" s="21" t="str">
        <f t="shared" si="1091"/>
        <v/>
      </c>
      <c r="JB12" s="21" t="str">
        <f t="shared" si="1091"/>
        <v/>
      </c>
      <c r="JC12" s="21" t="str">
        <f t="shared" si="1091"/>
        <v/>
      </c>
      <c r="JD12" s="21" t="str">
        <f t="shared" si="1091"/>
        <v/>
      </c>
      <c r="JE12" s="21" t="str">
        <f t="shared" si="1091"/>
        <v/>
      </c>
      <c r="JF12" s="21" t="str">
        <f t="shared" si="1091"/>
        <v/>
      </c>
      <c r="JG12" s="21" t="str">
        <f t="shared" si="1092"/>
        <v/>
      </c>
      <c r="JH12" s="21" t="str">
        <f t="shared" si="1092"/>
        <v/>
      </c>
      <c r="JI12" s="21" t="str">
        <f t="shared" si="1092"/>
        <v/>
      </c>
      <c r="JJ12" s="21" t="str">
        <f t="shared" si="1092"/>
        <v/>
      </c>
      <c r="JK12" s="21" t="str">
        <f t="shared" si="1092"/>
        <v/>
      </c>
      <c r="JL12" s="21" t="str">
        <f t="shared" si="1092"/>
        <v/>
      </c>
      <c r="JM12" s="21" t="str">
        <f t="shared" si="1092"/>
        <v/>
      </c>
      <c r="JN12" s="21" t="str">
        <f t="shared" si="1092"/>
        <v/>
      </c>
      <c r="JO12" s="21" t="str">
        <f t="shared" si="1092"/>
        <v/>
      </c>
      <c r="JP12" s="21" t="str">
        <f t="shared" si="1092"/>
        <v/>
      </c>
      <c r="JQ12" s="21" t="str">
        <f t="shared" si="1092"/>
        <v/>
      </c>
      <c r="JR12" s="21" t="str">
        <f t="shared" si="1092"/>
        <v/>
      </c>
      <c r="JS12" s="21" t="str">
        <f t="shared" si="1092"/>
        <v/>
      </c>
      <c r="JT12" s="21" t="str">
        <f t="shared" si="1092"/>
        <v/>
      </c>
      <c r="JU12" s="21" t="str">
        <f t="shared" si="1092"/>
        <v/>
      </c>
      <c r="JV12" s="21" t="str">
        <f t="shared" si="1092"/>
        <v/>
      </c>
      <c r="JW12" s="21" t="str">
        <f t="shared" si="1092"/>
        <v/>
      </c>
      <c r="JX12" s="21" t="str">
        <f t="shared" si="1092"/>
        <v/>
      </c>
      <c r="JY12" s="21" t="str">
        <f t="shared" si="1092"/>
        <v/>
      </c>
      <c r="JZ12" s="21" t="str">
        <f t="shared" si="1092"/>
        <v/>
      </c>
      <c r="KA12" s="21" t="str">
        <f t="shared" si="1092"/>
        <v/>
      </c>
      <c r="KB12" s="21" t="str">
        <f t="shared" si="1092"/>
        <v/>
      </c>
      <c r="KC12" s="21" t="str">
        <f t="shared" si="1092"/>
        <v/>
      </c>
      <c r="KD12" s="21" t="str">
        <f t="shared" si="1092"/>
        <v/>
      </c>
      <c r="KE12" s="21" t="str">
        <f t="shared" si="1092"/>
        <v/>
      </c>
      <c r="KF12" s="21" t="str">
        <f t="shared" si="1092"/>
        <v/>
      </c>
      <c r="KG12" s="21" t="str">
        <f t="shared" si="1092"/>
        <v/>
      </c>
      <c r="KH12" s="21" t="str">
        <f t="shared" si="1092"/>
        <v/>
      </c>
      <c r="KI12" s="21" t="str">
        <f t="shared" si="1092"/>
        <v/>
      </c>
      <c r="KJ12" s="21" t="str">
        <f t="shared" si="1092"/>
        <v/>
      </c>
      <c r="KK12" s="21" t="str">
        <f t="shared" si="1092"/>
        <v/>
      </c>
      <c r="KL12" s="21" t="str">
        <f t="shared" si="1092"/>
        <v/>
      </c>
      <c r="KM12" s="21" t="str">
        <f t="shared" si="1092"/>
        <v/>
      </c>
      <c r="KN12" s="21" t="str">
        <f t="shared" si="1092"/>
        <v/>
      </c>
      <c r="KO12" s="21" t="str">
        <f t="shared" si="1092"/>
        <v/>
      </c>
      <c r="KP12" s="21" t="str">
        <f t="shared" si="1092"/>
        <v/>
      </c>
      <c r="KQ12" s="21" t="str">
        <f t="shared" si="1092"/>
        <v/>
      </c>
      <c r="KR12" s="21" t="str">
        <f t="shared" si="1092"/>
        <v/>
      </c>
      <c r="KS12" s="21" t="str">
        <f t="shared" si="1092"/>
        <v/>
      </c>
      <c r="KT12" s="21" t="str">
        <f t="shared" si="1092"/>
        <v/>
      </c>
      <c r="KU12" s="21" t="str">
        <f t="shared" si="1092"/>
        <v/>
      </c>
      <c r="KV12" s="21" t="str">
        <f t="shared" si="1092"/>
        <v/>
      </c>
      <c r="KW12" s="21" t="str">
        <f t="shared" si="1092"/>
        <v/>
      </c>
      <c r="KX12" s="21" t="str">
        <f t="shared" si="1092"/>
        <v/>
      </c>
      <c r="KY12" s="21" t="str">
        <f t="shared" si="1092"/>
        <v/>
      </c>
      <c r="KZ12" s="21" t="str">
        <f t="shared" si="1092"/>
        <v/>
      </c>
      <c r="LA12" s="21" t="str">
        <f t="shared" si="1092"/>
        <v/>
      </c>
      <c r="LB12" s="21" t="str">
        <f t="shared" si="1092"/>
        <v/>
      </c>
      <c r="LC12" s="21" t="str">
        <f t="shared" si="1092"/>
        <v/>
      </c>
      <c r="LD12" s="21" t="str">
        <f t="shared" si="1092"/>
        <v/>
      </c>
      <c r="LE12" s="21" t="str">
        <f t="shared" si="1092"/>
        <v/>
      </c>
      <c r="LF12" s="21" t="str">
        <f t="shared" si="1092"/>
        <v/>
      </c>
      <c r="LG12" s="21" t="str">
        <f t="shared" si="1092"/>
        <v/>
      </c>
      <c r="LH12" s="21" t="str">
        <f t="shared" si="1092"/>
        <v/>
      </c>
      <c r="LI12" s="21" t="str">
        <f t="shared" si="1092"/>
        <v/>
      </c>
      <c r="LJ12" s="21" t="str">
        <f t="shared" si="1092"/>
        <v/>
      </c>
      <c r="LK12" s="21" t="str">
        <f t="shared" si="1092"/>
        <v/>
      </c>
      <c r="LL12" s="21" t="str">
        <f t="shared" si="1092"/>
        <v/>
      </c>
      <c r="LM12" s="21" t="str">
        <f t="shared" si="1092"/>
        <v/>
      </c>
      <c r="LN12" s="21" t="str">
        <f t="shared" si="1092"/>
        <v/>
      </c>
      <c r="LO12" s="21" t="str">
        <f t="shared" si="1092"/>
        <v/>
      </c>
      <c r="LP12" s="21" t="str">
        <f t="shared" si="1092"/>
        <v/>
      </c>
      <c r="LQ12" s="21" t="str">
        <f t="shared" si="1092"/>
        <v/>
      </c>
      <c r="LR12" s="21" t="str">
        <f t="shared" si="1092"/>
        <v/>
      </c>
      <c r="LS12" s="21" t="str">
        <f t="shared" si="1093"/>
        <v/>
      </c>
      <c r="LT12" s="21" t="str">
        <f t="shared" si="1093"/>
        <v/>
      </c>
      <c r="LU12" s="21" t="str">
        <f t="shared" si="1093"/>
        <v/>
      </c>
      <c r="LV12" s="21" t="str">
        <f t="shared" si="1093"/>
        <v/>
      </c>
      <c r="LW12" s="21" t="str">
        <f t="shared" si="1093"/>
        <v/>
      </c>
      <c r="LX12" s="21" t="str">
        <f t="shared" si="1093"/>
        <v/>
      </c>
      <c r="LY12" s="21" t="str">
        <f t="shared" si="1093"/>
        <v/>
      </c>
      <c r="LZ12" s="21" t="str">
        <f t="shared" si="1093"/>
        <v/>
      </c>
      <c r="MA12" s="21" t="str">
        <f t="shared" si="1093"/>
        <v/>
      </c>
      <c r="MB12" s="21" t="str">
        <f t="shared" si="1093"/>
        <v/>
      </c>
      <c r="MC12" s="21" t="str">
        <f t="shared" si="1093"/>
        <v/>
      </c>
      <c r="MD12" s="21" t="str">
        <f t="shared" si="1093"/>
        <v/>
      </c>
      <c r="ME12" s="21" t="str">
        <f t="shared" si="1093"/>
        <v/>
      </c>
      <c r="MF12" s="21" t="str">
        <f t="shared" si="1093"/>
        <v/>
      </c>
      <c r="MG12" s="21" t="str">
        <f t="shared" si="1093"/>
        <v/>
      </c>
      <c r="MH12" s="21" t="str">
        <f t="shared" si="1093"/>
        <v/>
      </c>
      <c r="MI12" s="21" t="str">
        <f t="shared" si="1093"/>
        <v/>
      </c>
      <c r="MJ12" s="21" t="str">
        <f t="shared" si="1093"/>
        <v/>
      </c>
      <c r="MK12" s="21" t="str">
        <f t="shared" si="1093"/>
        <v/>
      </c>
      <c r="ML12" s="21" t="str">
        <f t="shared" si="1093"/>
        <v/>
      </c>
      <c r="MM12" s="21" t="str">
        <f t="shared" si="1093"/>
        <v/>
      </c>
      <c r="MN12" s="21" t="str">
        <f t="shared" si="1093"/>
        <v/>
      </c>
      <c r="MO12" s="21" t="str">
        <f t="shared" si="1093"/>
        <v/>
      </c>
      <c r="MP12" s="21" t="str">
        <f t="shared" si="1093"/>
        <v/>
      </c>
      <c r="MQ12" s="21" t="str">
        <f t="shared" si="1093"/>
        <v/>
      </c>
      <c r="MR12" s="21" t="str">
        <f t="shared" si="1093"/>
        <v/>
      </c>
      <c r="MS12" s="21" t="str">
        <f t="shared" si="1093"/>
        <v/>
      </c>
      <c r="MT12" s="21" t="str">
        <f t="shared" si="1093"/>
        <v/>
      </c>
      <c r="MU12" s="21" t="str">
        <f t="shared" si="1093"/>
        <v/>
      </c>
      <c r="MV12" s="21" t="str">
        <f t="shared" si="1093"/>
        <v/>
      </c>
      <c r="MW12" s="21" t="str">
        <f t="shared" si="1093"/>
        <v/>
      </c>
      <c r="MX12" s="21" t="str">
        <f t="shared" si="1093"/>
        <v/>
      </c>
      <c r="MY12" s="21" t="str">
        <f t="shared" si="1093"/>
        <v/>
      </c>
      <c r="MZ12" s="21" t="str">
        <f t="shared" si="1093"/>
        <v/>
      </c>
      <c r="NA12" s="21" t="str">
        <f t="shared" si="1093"/>
        <v/>
      </c>
      <c r="NB12" s="21" t="str">
        <f t="shared" si="1093"/>
        <v/>
      </c>
      <c r="NC12" s="21" t="str">
        <f t="shared" si="1093"/>
        <v/>
      </c>
      <c r="ND12" s="21" t="str">
        <f t="shared" si="1093"/>
        <v/>
      </c>
      <c r="NE12" s="21" t="str">
        <f t="shared" si="1093"/>
        <v/>
      </c>
      <c r="NF12" s="21" t="str">
        <f t="shared" si="1093"/>
        <v/>
      </c>
      <c r="NG12" s="21" t="str">
        <f t="shared" si="1093"/>
        <v/>
      </c>
      <c r="NH12" s="21" t="str">
        <f t="shared" si="1093"/>
        <v/>
      </c>
      <c r="NI12" s="21" t="str">
        <f t="shared" si="1093"/>
        <v/>
      </c>
      <c r="NJ12" s="21" t="str">
        <f t="shared" si="1093"/>
        <v/>
      </c>
      <c r="NK12" s="21" t="str">
        <f t="shared" si="1093"/>
        <v/>
      </c>
      <c r="NL12" s="21" t="str">
        <f t="shared" si="1093"/>
        <v/>
      </c>
      <c r="NM12" s="21" t="str">
        <f t="shared" si="1093"/>
        <v/>
      </c>
      <c r="NN12" s="21" t="str">
        <f t="shared" si="1093"/>
        <v/>
      </c>
      <c r="NO12" s="21" t="str">
        <f t="shared" si="1093"/>
        <v/>
      </c>
      <c r="NP12" s="21" t="str">
        <f t="shared" si="1093"/>
        <v/>
      </c>
      <c r="NQ12" s="21" t="str">
        <f t="shared" si="1093"/>
        <v/>
      </c>
      <c r="NR12" s="21" t="str">
        <f t="shared" si="1093"/>
        <v/>
      </c>
      <c r="NS12" s="21" t="str">
        <f t="shared" si="1093"/>
        <v/>
      </c>
      <c r="NT12" s="21" t="str">
        <f t="shared" si="1093"/>
        <v/>
      </c>
      <c r="NU12" s="21" t="str">
        <f t="shared" si="1093"/>
        <v/>
      </c>
      <c r="NV12" s="21" t="str">
        <f t="shared" si="1093"/>
        <v/>
      </c>
      <c r="NW12" s="21" t="str">
        <f t="shared" si="1093"/>
        <v/>
      </c>
      <c r="NX12" s="21" t="str">
        <f t="shared" si="1093"/>
        <v/>
      </c>
      <c r="NY12" s="21" t="str">
        <f t="shared" si="1093"/>
        <v/>
      </c>
      <c r="NZ12" s="21" t="str">
        <f t="shared" si="1093"/>
        <v/>
      </c>
      <c r="OA12" s="21" t="str">
        <f t="shared" si="1093"/>
        <v/>
      </c>
      <c r="OB12" s="21" t="str">
        <f t="shared" si="1093"/>
        <v/>
      </c>
      <c r="OC12" s="21" t="str">
        <f t="shared" si="1093"/>
        <v/>
      </c>
      <c r="OD12" s="21" t="str">
        <f t="shared" si="1093"/>
        <v/>
      </c>
      <c r="OE12" s="21" t="str">
        <f t="shared" si="1094"/>
        <v/>
      </c>
      <c r="OF12" s="21" t="str">
        <f t="shared" si="1094"/>
        <v/>
      </c>
      <c r="OG12" s="21" t="str">
        <f t="shared" si="1094"/>
        <v/>
      </c>
      <c r="OH12" s="21" t="str">
        <f t="shared" si="1094"/>
        <v/>
      </c>
      <c r="OI12" s="21" t="str">
        <f t="shared" si="1094"/>
        <v/>
      </c>
      <c r="OJ12" s="21" t="str">
        <f t="shared" si="1094"/>
        <v/>
      </c>
      <c r="OK12" s="21" t="str">
        <f t="shared" si="1094"/>
        <v/>
      </c>
      <c r="OL12" s="21" t="str">
        <f t="shared" si="1094"/>
        <v/>
      </c>
      <c r="OM12" s="21" t="str">
        <f t="shared" si="1094"/>
        <v/>
      </c>
      <c r="ON12" s="21" t="str">
        <f t="shared" si="1094"/>
        <v/>
      </c>
      <c r="OO12" s="21" t="str">
        <f t="shared" si="1094"/>
        <v/>
      </c>
      <c r="OP12" s="21" t="str">
        <f t="shared" si="1094"/>
        <v/>
      </c>
      <c r="OQ12" s="21" t="str">
        <f t="shared" si="1094"/>
        <v/>
      </c>
      <c r="OR12" s="21" t="str">
        <f t="shared" si="1094"/>
        <v/>
      </c>
      <c r="OS12" s="21" t="str">
        <f t="shared" si="1094"/>
        <v/>
      </c>
      <c r="OT12" s="21" t="str">
        <f t="shared" si="1094"/>
        <v/>
      </c>
      <c r="OU12" s="21" t="str">
        <f t="shared" si="1094"/>
        <v/>
      </c>
      <c r="OV12" s="21" t="str">
        <f t="shared" si="1094"/>
        <v/>
      </c>
      <c r="OW12" s="21" t="str">
        <f t="shared" si="1094"/>
        <v/>
      </c>
      <c r="OX12" s="21" t="str">
        <f t="shared" si="1094"/>
        <v/>
      </c>
      <c r="OY12" s="21" t="str">
        <f t="shared" si="1094"/>
        <v/>
      </c>
      <c r="OZ12" s="21" t="str">
        <f t="shared" si="1094"/>
        <v/>
      </c>
      <c r="PA12" s="21" t="str">
        <f t="shared" si="1094"/>
        <v/>
      </c>
      <c r="PB12" s="21" t="str">
        <f t="shared" si="1094"/>
        <v/>
      </c>
      <c r="PC12" s="21" t="str">
        <f t="shared" si="1094"/>
        <v/>
      </c>
      <c r="PD12" s="21" t="str">
        <f t="shared" si="1094"/>
        <v/>
      </c>
      <c r="PE12" s="21" t="str">
        <f t="shared" si="1094"/>
        <v/>
      </c>
      <c r="PF12" s="21" t="str">
        <f t="shared" si="1094"/>
        <v/>
      </c>
      <c r="PG12" s="21" t="str">
        <f t="shared" si="1094"/>
        <v/>
      </c>
      <c r="PH12" s="21" t="str">
        <f t="shared" si="1094"/>
        <v/>
      </c>
      <c r="PI12" s="21" t="str">
        <f t="shared" si="1094"/>
        <v/>
      </c>
      <c r="PJ12" s="21" t="str">
        <f t="shared" si="1094"/>
        <v/>
      </c>
      <c r="PK12" s="21" t="str">
        <f t="shared" si="1094"/>
        <v/>
      </c>
      <c r="PL12" s="21" t="str">
        <f t="shared" si="1094"/>
        <v/>
      </c>
      <c r="PM12" s="21" t="str">
        <f t="shared" si="1094"/>
        <v/>
      </c>
      <c r="PN12" s="21" t="str">
        <f t="shared" si="1094"/>
        <v/>
      </c>
      <c r="PO12" s="21" t="str">
        <f t="shared" si="1094"/>
        <v/>
      </c>
      <c r="PP12" s="21" t="str">
        <f t="shared" si="1094"/>
        <v/>
      </c>
      <c r="PQ12" s="21" t="str">
        <f t="shared" si="1094"/>
        <v/>
      </c>
      <c r="PR12" s="21" t="str">
        <f t="shared" si="1094"/>
        <v/>
      </c>
      <c r="PS12" s="21" t="str">
        <f t="shared" si="1094"/>
        <v/>
      </c>
      <c r="PT12" s="21" t="str">
        <f t="shared" si="1094"/>
        <v/>
      </c>
      <c r="PU12" s="21" t="str">
        <f t="shared" si="1094"/>
        <v/>
      </c>
      <c r="PV12" s="21" t="str">
        <f t="shared" si="1094"/>
        <v/>
      </c>
      <c r="PW12" s="21" t="str">
        <f t="shared" si="1094"/>
        <v/>
      </c>
      <c r="PX12" s="21" t="str">
        <f t="shared" si="1094"/>
        <v/>
      </c>
      <c r="PY12" s="21" t="str">
        <f t="shared" si="1094"/>
        <v/>
      </c>
      <c r="PZ12" s="21" t="str">
        <f t="shared" si="1094"/>
        <v/>
      </c>
      <c r="QA12" s="21" t="str">
        <f t="shared" si="1094"/>
        <v/>
      </c>
      <c r="QB12" s="21" t="str">
        <f t="shared" si="1094"/>
        <v/>
      </c>
      <c r="QC12" s="21" t="str">
        <f t="shared" si="1094"/>
        <v/>
      </c>
      <c r="QD12" s="21" t="str">
        <f t="shared" si="1094"/>
        <v/>
      </c>
      <c r="QE12" s="21" t="str">
        <f t="shared" si="1094"/>
        <v/>
      </c>
      <c r="QF12" s="21" t="str">
        <f t="shared" si="1094"/>
        <v/>
      </c>
      <c r="QG12" s="21" t="str">
        <f t="shared" si="1094"/>
        <v/>
      </c>
      <c r="QH12" s="21" t="str">
        <f t="shared" si="1094"/>
        <v/>
      </c>
      <c r="QI12" s="21" t="str">
        <f t="shared" si="1094"/>
        <v/>
      </c>
      <c r="QJ12" s="21" t="str">
        <f t="shared" si="1094"/>
        <v/>
      </c>
      <c r="QK12" s="21" t="str">
        <f t="shared" si="1094"/>
        <v/>
      </c>
      <c r="QL12" s="21" t="str">
        <f t="shared" si="1094"/>
        <v/>
      </c>
      <c r="QM12" s="21" t="str">
        <f t="shared" si="1094"/>
        <v/>
      </c>
      <c r="QN12" s="21" t="str">
        <f t="shared" si="1094"/>
        <v/>
      </c>
      <c r="QO12" s="21" t="str">
        <f t="shared" si="1094"/>
        <v/>
      </c>
      <c r="QP12" s="21" t="str">
        <f t="shared" si="1094"/>
        <v/>
      </c>
      <c r="QQ12" s="21" t="str">
        <f t="shared" si="1095"/>
        <v/>
      </c>
      <c r="QR12" s="21" t="str">
        <f t="shared" si="1095"/>
        <v/>
      </c>
      <c r="QS12" s="21" t="str">
        <f t="shared" si="1095"/>
        <v/>
      </c>
      <c r="QT12" s="21" t="str">
        <f t="shared" si="1095"/>
        <v/>
      </c>
      <c r="QU12" s="21" t="str">
        <f t="shared" si="1095"/>
        <v/>
      </c>
      <c r="QV12" s="21" t="str">
        <f t="shared" si="1095"/>
        <v/>
      </c>
      <c r="QW12" s="21" t="str">
        <f t="shared" si="1095"/>
        <v/>
      </c>
      <c r="QX12" s="21" t="str">
        <f t="shared" si="1095"/>
        <v/>
      </c>
      <c r="QY12" s="21" t="str">
        <f t="shared" si="1095"/>
        <v/>
      </c>
      <c r="QZ12" s="21" t="str">
        <f t="shared" si="1095"/>
        <v/>
      </c>
      <c r="RA12" s="21" t="str">
        <f t="shared" si="1095"/>
        <v/>
      </c>
      <c r="RB12" s="21" t="str">
        <f t="shared" si="1095"/>
        <v/>
      </c>
      <c r="RC12" s="21" t="str">
        <f t="shared" si="1095"/>
        <v/>
      </c>
      <c r="RD12" s="21" t="str">
        <f t="shared" si="1095"/>
        <v/>
      </c>
      <c r="RE12" s="21" t="str">
        <f t="shared" si="1095"/>
        <v/>
      </c>
      <c r="RF12" s="21" t="str">
        <f t="shared" si="1095"/>
        <v/>
      </c>
      <c r="RG12" s="21" t="str">
        <f t="shared" si="1095"/>
        <v/>
      </c>
      <c r="RH12" s="21" t="str">
        <f t="shared" si="1095"/>
        <v/>
      </c>
      <c r="RI12" s="21" t="str">
        <f t="shared" si="1095"/>
        <v/>
      </c>
      <c r="RJ12" s="21" t="str">
        <f t="shared" si="1095"/>
        <v/>
      </c>
      <c r="RK12" s="21" t="str">
        <f t="shared" si="1095"/>
        <v/>
      </c>
      <c r="RL12" s="21" t="str">
        <f t="shared" si="1095"/>
        <v/>
      </c>
      <c r="RM12" s="21" t="str">
        <f t="shared" si="1095"/>
        <v/>
      </c>
      <c r="RN12" s="21" t="str">
        <f t="shared" si="1095"/>
        <v/>
      </c>
      <c r="RO12" s="21" t="str">
        <f t="shared" si="1095"/>
        <v/>
      </c>
      <c r="RP12" s="21" t="str">
        <f t="shared" si="1095"/>
        <v/>
      </c>
      <c r="RQ12" s="21" t="str">
        <f t="shared" si="1095"/>
        <v/>
      </c>
      <c r="RR12" s="21" t="str">
        <f t="shared" si="1095"/>
        <v/>
      </c>
      <c r="RS12" s="21" t="str">
        <f t="shared" si="1095"/>
        <v/>
      </c>
      <c r="RT12" s="21" t="str">
        <f t="shared" si="1095"/>
        <v/>
      </c>
      <c r="RU12" s="21" t="str">
        <f t="shared" si="1095"/>
        <v/>
      </c>
      <c r="RV12" s="21" t="str">
        <f t="shared" si="1095"/>
        <v/>
      </c>
      <c r="RW12" s="21" t="str">
        <f t="shared" si="1095"/>
        <v/>
      </c>
      <c r="RX12" s="21" t="str">
        <f t="shared" si="1095"/>
        <v/>
      </c>
      <c r="RY12" s="21" t="str">
        <f t="shared" si="1095"/>
        <v/>
      </c>
      <c r="RZ12" s="21" t="str">
        <f t="shared" si="1095"/>
        <v/>
      </c>
      <c r="SA12" s="21" t="str">
        <f t="shared" si="1095"/>
        <v/>
      </c>
      <c r="SB12" s="21" t="str">
        <f t="shared" si="1095"/>
        <v/>
      </c>
      <c r="SC12" s="21" t="str">
        <f t="shared" si="1095"/>
        <v/>
      </c>
      <c r="SD12" s="21" t="str">
        <f t="shared" si="1095"/>
        <v/>
      </c>
      <c r="SE12" s="21" t="str">
        <f t="shared" si="1095"/>
        <v/>
      </c>
      <c r="SF12" s="21" t="str">
        <f t="shared" si="1095"/>
        <v/>
      </c>
      <c r="SG12" s="21" t="str">
        <f t="shared" si="1095"/>
        <v/>
      </c>
      <c r="SH12" s="21" t="str">
        <f t="shared" si="1095"/>
        <v/>
      </c>
      <c r="SI12" s="21" t="str">
        <f t="shared" si="1095"/>
        <v/>
      </c>
      <c r="SJ12" s="21" t="str">
        <f t="shared" si="1095"/>
        <v/>
      </c>
      <c r="SK12" s="21" t="str">
        <f t="shared" si="1095"/>
        <v/>
      </c>
      <c r="SL12" s="21" t="str">
        <f t="shared" si="1095"/>
        <v/>
      </c>
      <c r="SM12" s="21" t="str">
        <f t="shared" si="1095"/>
        <v/>
      </c>
      <c r="SN12" s="21" t="str">
        <f t="shared" si="1095"/>
        <v/>
      </c>
      <c r="SO12" s="21" t="str">
        <f t="shared" si="1095"/>
        <v/>
      </c>
      <c r="SP12" s="21" t="str">
        <f t="shared" si="1095"/>
        <v/>
      </c>
      <c r="SQ12" s="21" t="str">
        <f t="shared" si="1095"/>
        <v/>
      </c>
      <c r="SR12" s="21" t="str">
        <f t="shared" si="1095"/>
        <v/>
      </c>
      <c r="SS12" s="21" t="str">
        <f t="shared" si="1095"/>
        <v/>
      </c>
      <c r="ST12" s="21" t="str">
        <f t="shared" si="1095"/>
        <v/>
      </c>
      <c r="SU12" s="21" t="str">
        <f t="shared" si="1095"/>
        <v/>
      </c>
      <c r="SV12" s="21" t="str">
        <f t="shared" si="1095"/>
        <v/>
      </c>
      <c r="SW12" s="21" t="str">
        <f t="shared" si="1095"/>
        <v/>
      </c>
      <c r="SX12" s="21" t="str">
        <f t="shared" si="1095"/>
        <v/>
      </c>
      <c r="SY12" s="21" t="str">
        <f t="shared" si="1095"/>
        <v/>
      </c>
      <c r="SZ12" s="21" t="str">
        <f t="shared" si="1095"/>
        <v/>
      </c>
      <c r="TA12" s="21" t="str">
        <f t="shared" si="1095"/>
        <v/>
      </c>
      <c r="TB12" s="21" t="str">
        <f t="shared" si="1095"/>
        <v/>
      </c>
      <c r="TC12" s="21" t="str">
        <f t="shared" si="1096"/>
        <v/>
      </c>
      <c r="TD12" s="21" t="str">
        <f t="shared" si="1096"/>
        <v/>
      </c>
      <c r="TE12" s="21" t="str">
        <f t="shared" si="1096"/>
        <v/>
      </c>
      <c r="TF12" s="21" t="str">
        <f t="shared" si="1096"/>
        <v/>
      </c>
      <c r="TG12" s="21" t="str">
        <f t="shared" si="1096"/>
        <v/>
      </c>
      <c r="TH12" s="21" t="str">
        <f t="shared" si="1096"/>
        <v/>
      </c>
      <c r="TI12" s="21" t="str">
        <f t="shared" si="1096"/>
        <v/>
      </c>
      <c r="TJ12" s="21" t="str">
        <f t="shared" si="1096"/>
        <v/>
      </c>
      <c r="TK12" s="21" t="str">
        <f t="shared" si="1096"/>
        <v/>
      </c>
      <c r="TL12" s="21" t="str">
        <f t="shared" si="1096"/>
        <v/>
      </c>
      <c r="TM12" s="21" t="str">
        <f t="shared" si="1096"/>
        <v/>
      </c>
      <c r="TN12" s="21" t="str">
        <f t="shared" si="1096"/>
        <v/>
      </c>
      <c r="TO12" s="21" t="str">
        <f t="shared" si="1096"/>
        <v/>
      </c>
      <c r="TP12" s="21" t="str">
        <f t="shared" si="1096"/>
        <v/>
      </c>
      <c r="TQ12" s="21" t="str">
        <f t="shared" si="1096"/>
        <v/>
      </c>
      <c r="TR12" s="21" t="str">
        <f t="shared" si="1096"/>
        <v/>
      </c>
      <c r="TS12" s="21" t="str">
        <f t="shared" si="1096"/>
        <v/>
      </c>
      <c r="TT12" s="21" t="str">
        <f t="shared" si="1096"/>
        <v/>
      </c>
      <c r="TU12" s="21" t="str">
        <f t="shared" si="1096"/>
        <v/>
      </c>
      <c r="TV12" s="21" t="str">
        <f t="shared" si="1096"/>
        <v/>
      </c>
      <c r="TW12" s="21" t="str">
        <f t="shared" si="1096"/>
        <v/>
      </c>
      <c r="TX12" s="21" t="str">
        <f t="shared" si="1096"/>
        <v/>
      </c>
      <c r="TY12" s="21" t="str">
        <f t="shared" si="1096"/>
        <v/>
      </c>
      <c r="TZ12" s="21" t="str">
        <f t="shared" si="1096"/>
        <v/>
      </c>
      <c r="UA12" s="21" t="str">
        <f t="shared" si="1096"/>
        <v/>
      </c>
      <c r="UB12" s="21" t="str">
        <f t="shared" si="1096"/>
        <v/>
      </c>
      <c r="UC12" s="21" t="str">
        <f t="shared" si="1096"/>
        <v/>
      </c>
      <c r="UD12" s="21" t="str">
        <f t="shared" si="1096"/>
        <v/>
      </c>
      <c r="UE12" s="21" t="str">
        <f t="shared" si="1096"/>
        <v/>
      </c>
      <c r="UF12" s="21" t="str">
        <f t="shared" si="1096"/>
        <v/>
      </c>
      <c r="UG12" s="21" t="str">
        <f t="shared" si="1096"/>
        <v/>
      </c>
      <c r="UH12" s="21" t="str">
        <f t="shared" si="1096"/>
        <v/>
      </c>
      <c r="UI12" s="21" t="str">
        <f t="shared" si="1096"/>
        <v/>
      </c>
      <c r="UJ12" s="21" t="str">
        <f t="shared" si="1096"/>
        <v/>
      </c>
      <c r="UK12" s="21" t="str">
        <f t="shared" si="1096"/>
        <v/>
      </c>
      <c r="UL12" s="21" t="str">
        <f t="shared" si="1096"/>
        <v/>
      </c>
      <c r="UM12" s="21" t="str">
        <f t="shared" si="1096"/>
        <v/>
      </c>
      <c r="UN12" s="21" t="str">
        <f t="shared" si="1096"/>
        <v/>
      </c>
      <c r="UO12" s="21" t="str">
        <f t="shared" si="1096"/>
        <v/>
      </c>
      <c r="UP12" s="21" t="str">
        <f t="shared" si="1096"/>
        <v/>
      </c>
      <c r="UQ12" s="21" t="str">
        <f t="shared" si="1096"/>
        <v/>
      </c>
      <c r="UR12" s="21" t="str">
        <f t="shared" si="1096"/>
        <v/>
      </c>
      <c r="US12" s="21" t="str">
        <f t="shared" si="1096"/>
        <v/>
      </c>
      <c r="UT12" s="21" t="str">
        <f t="shared" si="1096"/>
        <v/>
      </c>
      <c r="UU12" s="21" t="str">
        <f t="shared" si="1096"/>
        <v/>
      </c>
      <c r="UV12" s="21" t="str">
        <f t="shared" si="1096"/>
        <v/>
      </c>
      <c r="UW12" s="21" t="str">
        <f t="shared" si="1096"/>
        <v/>
      </c>
      <c r="UX12" s="21" t="str">
        <f t="shared" si="1096"/>
        <v/>
      </c>
      <c r="UY12" s="21" t="str">
        <f t="shared" si="1096"/>
        <v/>
      </c>
      <c r="UZ12" s="21" t="str">
        <f t="shared" si="1096"/>
        <v/>
      </c>
      <c r="VA12" s="21" t="str">
        <f t="shared" si="1096"/>
        <v/>
      </c>
      <c r="VB12" s="21" t="str">
        <f t="shared" si="1096"/>
        <v/>
      </c>
      <c r="VC12" s="21" t="str">
        <f t="shared" si="1096"/>
        <v/>
      </c>
      <c r="VD12" s="21" t="str">
        <f t="shared" si="1096"/>
        <v/>
      </c>
      <c r="VE12" s="21" t="str">
        <f t="shared" si="1096"/>
        <v/>
      </c>
      <c r="VF12" s="21" t="str">
        <f t="shared" si="1096"/>
        <v/>
      </c>
      <c r="VG12" s="21" t="str">
        <f t="shared" si="1096"/>
        <v/>
      </c>
      <c r="VH12" s="21" t="str">
        <f t="shared" si="1096"/>
        <v/>
      </c>
      <c r="VI12" s="21" t="str">
        <f t="shared" si="1096"/>
        <v/>
      </c>
      <c r="VJ12" s="21" t="str">
        <f t="shared" si="1096"/>
        <v/>
      </c>
      <c r="VK12" s="21" t="str">
        <f t="shared" si="1096"/>
        <v/>
      </c>
      <c r="VL12" s="21" t="str">
        <f t="shared" si="1096"/>
        <v/>
      </c>
      <c r="VM12" s="21" t="str">
        <f t="shared" si="1096"/>
        <v/>
      </c>
      <c r="VN12" s="21" t="str">
        <f t="shared" si="1096"/>
        <v/>
      </c>
      <c r="VO12" s="21" t="str">
        <f t="shared" si="1097"/>
        <v/>
      </c>
      <c r="VP12" s="21" t="str">
        <f t="shared" si="1097"/>
        <v/>
      </c>
      <c r="VQ12" s="21" t="str">
        <f t="shared" si="1097"/>
        <v/>
      </c>
      <c r="VR12" s="21" t="str">
        <f t="shared" si="1097"/>
        <v/>
      </c>
      <c r="VS12" s="21" t="str">
        <f t="shared" si="1097"/>
        <v/>
      </c>
      <c r="VT12" s="21" t="str">
        <f t="shared" si="1097"/>
        <v/>
      </c>
      <c r="VU12" s="21" t="str">
        <f t="shared" si="1097"/>
        <v/>
      </c>
      <c r="VV12" s="21" t="str">
        <f t="shared" si="1097"/>
        <v/>
      </c>
      <c r="VW12" s="21" t="str">
        <f t="shared" si="1097"/>
        <v/>
      </c>
      <c r="VX12" s="21" t="str">
        <f t="shared" si="1097"/>
        <v/>
      </c>
      <c r="VY12" s="21" t="str">
        <f t="shared" si="1097"/>
        <v/>
      </c>
      <c r="VZ12" s="21" t="str">
        <f t="shared" si="1097"/>
        <v/>
      </c>
      <c r="WA12" s="21" t="str">
        <f t="shared" si="1097"/>
        <v/>
      </c>
      <c r="WB12" s="21" t="str">
        <f t="shared" si="1097"/>
        <v/>
      </c>
      <c r="WC12" s="21" t="str">
        <f t="shared" si="1097"/>
        <v/>
      </c>
      <c r="WD12" s="21" t="str">
        <f t="shared" si="1097"/>
        <v/>
      </c>
      <c r="WE12" s="21" t="str">
        <f t="shared" si="1097"/>
        <v/>
      </c>
      <c r="WF12" s="21" t="str">
        <f t="shared" si="1097"/>
        <v/>
      </c>
      <c r="WG12" s="21" t="str">
        <f t="shared" si="1097"/>
        <v/>
      </c>
      <c r="WH12" s="21" t="str">
        <f t="shared" si="1097"/>
        <v/>
      </c>
      <c r="WI12" s="21" t="str">
        <f t="shared" si="1097"/>
        <v/>
      </c>
      <c r="WJ12" s="21" t="str">
        <f t="shared" si="1097"/>
        <v/>
      </c>
      <c r="WK12" s="21" t="str">
        <f t="shared" si="1097"/>
        <v/>
      </c>
      <c r="WL12" s="21" t="str">
        <f t="shared" si="1097"/>
        <v/>
      </c>
      <c r="WM12" s="21" t="str">
        <f t="shared" si="1097"/>
        <v/>
      </c>
      <c r="WN12" s="21" t="str">
        <f t="shared" si="1097"/>
        <v/>
      </c>
      <c r="WO12" s="21" t="str">
        <f t="shared" si="1097"/>
        <v/>
      </c>
      <c r="WP12" s="21" t="str">
        <f t="shared" si="1097"/>
        <v/>
      </c>
      <c r="WQ12" s="21" t="str">
        <f t="shared" si="1097"/>
        <v/>
      </c>
      <c r="WR12" s="21" t="str">
        <f t="shared" si="1097"/>
        <v/>
      </c>
      <c r="WS12" s="21" t="str">
        <f t="shared" si="1097"/>
        <v/>
      </c>
      <c r="WT12" s="21" t="str">
        <f t="shared" si="1097"/>
        <v/>
      </c>
      <c r="WU12" s="21" t="str">
        <f t="shared" si="1097"/>
        <v/>
      </c>
      <c r="WV12" s="21" t="str">
        <f t="shared" si="1097"/>
        <v/>
      </c>
      <c r="WW12" s="21" t="str">
        <f t="shared" si="1097"/>
        <v/>
      </c>
      <c r="WX12" s="21" t="str">
        <f t="shared" si="1097"/>
        <v/>
      </c>
      <c r="WY12" s="21" t="str">
        <f t="shared" si="1097"/>
        <v/>
      </c>
      <c r="WZ12" s="21" t="str">
        <f t="shared" si="1097"/>
        <v/>
      </c>
      <c r="XA12" s="21" t="str">
        <f t="shared" si="1097"/>
        <v/>
      </c>
      <c r="XB12" s="21" t="str">
        <f t="shared" si="1097"/>
        <v/>
      </c>
      <c r="XC12" s="21" t="str">
        <f t="shared" si="1097"/>
        <v/>
      </c>
      <c r="XD12" s="21" t="str">
        <f t="shared" si="1097"/>
        <v/>
      </c>
      <c r="XE12" s="21" t="str">
        <f t="shared" si="1097"/>
        <v/>
      </c>
      <c r="XF12" s="21" t="str">
        <f t="shared" si="1097"/>
        <v/>
      </c>
      <c r="XG12" s="21" t="str">
        <f t="shared" si="1097"/>
        <v/>
      </c>
      <c r="XH12" s="21" t="str">
        <f t="shared" si="1097"/>
        <v/>
      </c>
      <c r="XI12" s="21" t="str">
        <f t="shared" si="1097"/>
        <v/>
      </c>
      <c r="XJ12" s="21" t="str">
        <f t="shared" si="1097"/>
        <v/>
      </c>
      <c r="XK12" s="21" t="str">
        <f t="shared" si="1097"/>
        <v/>
      </c>
      <c r="XL12" s="21" t="str">
        <f t="shared" si="1097"/>
        <v/>
      </c>
      <c r="XM12" s="21" t="str">
        <f t="shared" si="1097"/>
        <v/>
      </c>
      <c r="XN12" s="21" t="str">
        <f t="shared" si="1097"/>
        <v/>
      </c>
      <c r="XO12" s="21" t="str">
        <f t="shared" si="1097"/>
        <v/>
      </c>
      <c r="XP12" s="21" t="str">
        <f t="shared" si="1097"/>
        <v/>
      </c>
      <c r="XQ12" s="21" t="str">
        <f t="shared" si="1097"/>
        <v/>
      </c>
      <c r="XR12" s="21" t="str">
        <f t="shared" si="1097"/>
        <v/>
      </c>
      <c r="XS12" s="21" t="str">
        <f t="shared" si="1097"/>
        <v/>
      </c>
      <c r="XT12" s="21" t="str">
        <f t="shared" si="1097"/>
        <v/>
      </c>
      <c r="XU12" s="21" t="str">
        <f t="shared" si="1097"/>
        <v/>
      </c>
      <c r="XV12" s="21" t="str">
        <f t="shared" si="1097"/>
        <v/>
      </c>
      <c r="XW12" s="21" t="str">
        <f t="shared" si="1097"/>
        <v/>
      </c>
      <c r="XX12" s="21" t="str">
        <f t="shared" si="1097"/>
        <v/>
      </c>
      <c r="XY12" s="21" t="str">
        <f t="shared" si="1097"/>
        <v/>
      </c>
      <c r="XZ12" s="21" t="str">
        <f t="shared" si="1097"/>
        <v/>
      </c>
      <c r="YA12" s="21" t="str">
        <f t="shared" si="1098"/>
        <v/>
      </c>
      <c r="YB12" s="21" t="str">
        <f t="shared" si="1098"/>
        <v/>
      </c>
      <c r="YC12" s="21" t="str">
        <f t="shared" si="1098"/>
        <v/>
      </c>
      <c r="YD12" s="21" t="str">
        <f t="shared" si="1098"/>
        <v/>
      </c>
      <c r="YE12" s="21" t="str">
        <f t="shared" si="1098"/>
        <v/>
      </c>
      <c r="YF12" s="21" t="str">
        <f t="shared" si="1098"/>
        <v/>
      </c>
      <c r="YG12" s="21" t="str">
        <f t="shared" si="1098"/>
        <v/>
      </c>
      <c r="YH12" s="21" t="str">
        <f t="shared" si="1098"/>
        <v/>
      </c>
      <c r="YI12" s="21" t="str">
        <f t="shared" si="1098"/>
        <v/>
      </c>
      <c r="YJ12" s="21" t="str">
        <f t="shared" si="1098"/>
        <v/>
      </c>
      <c r="YK12" s="21" t="str">
        <f t="shared" si="1098"/>
        <v/>
      </c>
      <c r="YL12" s="21" t="str">
        <f t="shared" si="1098"/>
        <v/>
      </c>
      <c r="YM12" s="21" t="str">
        <f t="shared" si="1098"/>
        <v/>
      </c>
      <c r="YN12" s="21" t="str">
        <f t="shared" si="1098"/>
        <v/>
      </c>
      <c r="YO12" s="21" t="str">
        <f t="shared" si="1098"/>
        <v/>
      </c>
      <c r="YP12" s="21" t="str">
        <f t="shared" si="1098"/>
        <v/>
      </c>
      <c r="YQ12" s="21" t="str">
        <f t="shared" si="1098"/>
        <v/>
      </c>
      <c r="YR12" s="21" t="str">
        <f t="shared" si="1098"/>
        <v/>
      </c>
      <c r="YS12" s="21" t="str">
        <f t="shared" si="1098"/>
        <v/>
      </c>
      <c r="YT12" s="21" t="str">
        <f t="shared" si="1098"/>
        <v/>
      </c>
      <c r="YU12" s="21" t="str">
        <f t="shared" si="1098"/>
        <v/>
      </c>
      <c r="YV12" s="21" t="str">
        <f t="shared" si="1098"/>
        <v/>
      </c>
      <c r="YW12" s="21" t="str">
        <f t="shared" si="1098"/>
        <v/>
      </c>
      <c r="YX12" s="21" t="str">
        <f t="shared" si="1098"/>
        <v/>
      </c>
      <c r="YY12" s="21" t="str">
        <f t="shared" si="1098"/>
        <v/>
      </c>
      <c r="YZ12" s="21" t="str">
        <f t="shared" si="1098"/>
        <v/>
      </c>
      <c r="ZA12" s="21" t="str">
        <f t="shared" si="1098"/>
        <v/>
      </c>
      <c r="ZB12" s="21" t="str">
        <f t="shared" si="1098"/>
        <v/>
      </c>
      <c r="ZC12" s="21" t="str">
        <f t="shared" si="1098"/>
        <v/>
      </c>
      <c r="ZD12" s="21" t="str">
        <f t="shared" si="1098"/>
        <v/>
      </c>
      <c r="ZE12" s="21" t="str">
        <f t="shared" si="1098"/>
        <v/>
      </c>
      <c r="ZF12" s="21" t="str">
        <f t="shared" si="1098"/>
        <v/>
      </c>
      <c r="ZG12" s="21" t="str">
        <f t="shared" si="1098"/>
        <v/>
      </c>
      <c r="ZH12" s="21" t="str">
        <f t="shared" si="1098"/>
        <v/>
      </c>
      <c r="ZI12" s="21" t="str">
        <f t="shared" si="1098"/>
        <v/>
      </c>
      <c r="ZJ12" s="21" t="str">
        <f t="shared" si="1098"/>
        <v/>
      </c>
      <c r="ZK12" s="21" t="str">
        <f t="shared" si="1098"/>
        <v/>
      </c>
      <c r="ZL12" s="21" t="str">
        <f t="shared" si="1098"/>
        <v/>
      </c>
      <c r="ZM12" s="21" t="str">
        <f t="shared" si="1098"/>
        <v/>
      </c>
      <c r="ZN12" s="21" t="str">
        <f t="shared" si="1098"/>
        <v/>
      </c>
      <c r="ZO12" s="21" t="str">
        <f t="shared" si="1098"/>
        <v/>
      </c>
      <c r="ZP12" s="21" t="str">
        <f t="shared" si="1098"/>
        <v/>
      </c>
      <c r="ZQ12" s="21" t="str">
        <f t="shared" si="1098"/>
        <v/>
      </c>
      <c r="ZR12" s="21" t="str">
        <f t="shared" si="1098"/>
        <v/>
      </c>
      <c r="ZS12" s="21" t="str">
        <f t="shared" si="1098"/>
        <v/>
      </c>
      <c r="ZT12" s="21" t="str">
        <f t="shared" si="1098"/>
        <v/>
      </c>
      <c r="ZU12" s="21" t="str">
        <f t="shared" si="1098"/>
        <v/>
      </c>
      <c r="ZV12" s="21" t="str">
        <f t="shared" si="1098"/>
        <v/>
      </c>
      <c r="ZW12" s="21" t="str">
        <f t="shared" si="1098"/>
        <v/>
      </c>
      <c r="ZX12" s="21" t="str">
        <f t="shared" si="1098"/>
        <v/>
      </c>
      <c r="ZY12" s="21" t="str">
        <f t="shared" si="1098"/>
        <v/>
      </c>
      <c r="ZZ12" s="21" t="str">
        <f t="shared" si="1098"/>
        <v/>
      </c>
      <c r="AAA12" s="21" t="str">
        <f t="shared" si="1098"/>
        <v/>
      </c>
      <c r="AAB12" s="21" t="str">
        <f t="shared" si="1098"/>
        <v/>
      </c>
      <c r="AAC12" s="21" t="str">
        <f t="shared" si="1098"/>
        <v/>
      </c>
      <c r="AAD12" s="21" t="str">
        <f t="shared" si="1098"/>
        <v/>
      </c>
      <c r="AAE12" s="21" t="str">
        <f t="shared" si="1098"/>
        <v/>
      </c>
      <c r="AAF12" s="21" t="str">
        <f t="shared" si="1098"/>
        <v/>
      </c>
      <c r="AAG12" s="21" t="str">
        <f t="shared" si="1098"/>
        <v/>
      </c>
      <c r="AAH12" s="21" t="str">
        <f t="shared" si="1098"/>
        <v/>
      </c>
      <c r="AAI12" s="21" t="str">
        <f t="shared" si="1098"/>
        <v/>
      </c>
      <c r="AAJ12" s="21" t="str">
        <f t="shared" si="1098"/>
        <v/>
      </c>
      <c r="AAK12" s="21" t="str">
        <f t="shared" si="1098"/>
        <v/>
      </c>
      <c r="AAL12" s="21" t="str">
        <f t="shared" si="1098"/>
        <v/>
      </c>
      <c r="AAM12" s="21" t="str">
        <f t="shared" si="1099"/>
        <v/>
      </c>
      <c r="AAN12" s="21" t="str">
        <f t="shared" si="1099"/>
        <v/>
      </c>
      <c r="AAO12" s="21" t="str">
        <f t="shared" si="1099"/>
        <v/>
      </c>
      <c r="AAP12" s="21" t="str">
        <f t="shared" si="1099"/>
        <v/>
      </c>
      <c r="AAQ12" s="21" t="str">
        <f t="shared" si="1099"/>
        <v/>
      </c>
      <c r="AAR12" s="21" t="str">
        <f t="shared" si="1099"/>
        <v/>
      </c>
      <c r="AAS12" s="21" t="str">
        <f t="shared" si="1099"/>
        <v/>
      </c>
      <c r="AAT12" s="21" t="str">
        <f t="shared" si="1099"/>
        <v/>
      </c>
      <c r="AAU12" s="21" t="str">
        <f t="shared" si="1099"/>
        <v/>
      </c>
      <c r="AAV12" s="21" t="str">
        <f t="shared" si="1099"/>
        <v/>
      </c>
      <c r="AAW12" s="21" t="str">
        <f t="shared" si="1099"/>
        <v/>
      </c>
      <c r="AAX12" s="21" t="str">
        <f t="shared" si="1099"/>
        <v/>
      </c>
      <c r="AAY12" s="21" t="str">
        <f t="shared" si="1099"/>
        <v/>
      </c>
      <c r="AAZ12" s="21" t="str">
        <f t="shared" si="1099"/>
        <v/>
      </c>
      <c r="ABA12" s="21" t="str">
        <f t="shared" si="1099"/>
        <v/>
      </c>
      <c r="ABB12" s="21" t="str">
        <f t="shared" si="1099"/>
        <v/>
      </c>
      <c r="ABC12" s="21" t="str">
        <f t="shared" si="1099"/>
        <v/>
      </c>
      <c r="ABD12" s="21" t="str">
        <f t="shared" si="1099"/>
        <v/>
      </c>
      <c r="ABE12" s="21" t="str">
        <f t="shared" si="1099"/>
        <v/>
      </c>
      <c r="ABF12" s="21" t="str">
        <f t="shared" si="1099"/>
        <v/>
      </c>
      <c r="ABG12" s="21" t="str">
        <f t="shared" si="1099"/>
        <v/>
      </c>
      <c r="ABH12" s="21" t="str">
        <f t="shared" si="1099"/>
        <v/>
      </c>
      <c r="ABI12" s="21" t="str">
        <f t="shared" si="1099"/>
        <v/>
      </c>
      <c r="ABJ12" s="21" t="str">
        <f t="shared" si="1099"/>
        <v/>
      </c>
      <c r="ABK12" s="21" t="str">
        <f t="shared" si="1099"/>
        <v/>
      </c>
      <c r="ABL12" s="21" t="str">
        <f t="shared" si="1099"/>
        <v/>
      </c>
      <c r="ABM12" s="21" t="str">
        <f t="shared" si="1099"/>
        <v/>
      </c>
      <c r="ABN12" s="21" t="str">
        <f t="shared" si="1099"/>
        <v/>
      </c>
      <c r="ABO12" s="21" t="str">
        <f t="shared" si="1099"/>
        <v/>
      </c>
      <c r="ABP12" s="21" t="str">
        <f t="shared" si="1099"/>
        <v/>
      </c>
      <c r="ABQ12" s="21" t="str">
        <f t="shared" si="1099"/>
        <v/>
      </c>
      <c r="ABR12" s="21" t="str">
        <f t="shared" si="1099"/>
        <v/>
      </c>
      <c r="ABS12" s="21" t="str">
        <f t="shared" si="1099"/>
        <v/>
      </c>
      <c r="ABT12" s="21" t="str">
        <f t="shared" si="1099"/>
        <v/>
      </c>
      <c r="ABU12" s="21" t="str">
        <f t="shared" si="1099"/>
        <v/>
      </c>
      <c r="ABV12" s="21" t="str">
        <f t="shared" si="1099"/>
        <v/>
      </c>
      <c r="ABW12" s="21" t="str">
        <f t="shared" si="1099"/>
        <v/>
      </c>
      <c r="ABX12" s="21" t="str">
        <f t="shared" si="1099"/>
        <v/>
      </c>
      <c r="ABY12" s="21" t="str">
        <f t="shared" si="1099"/>
        <v/>
      </c>
      <c r="ABZ12" s="21" t="str">
        <f t="shared" si="1099"/>
        <v/>
      </c>
      <c r="ACA12" s="21" t="str">
        <f t="shared" si="1099"/>
        <v/>
      </c>
      <c r="ACB12" s="21" t="str">
        <f t="shared" si="1099"/>
        <v/>
      </c>
      <c r="ACC12" s="21" t="str">
        <f t="shared" si="1099"/>
        <v/>
      </c>
      <c r="ACD12" s="21" t="str">
        <f t="shared" si="1099"/>
        <v/>
      </c>
      <c r="ACE12" s="21" t="str">
        <f t="shared" si="1099"/>
        <v/>
      </c>
      <c r="ACF12" s="21" t="str">
        <f t="shared" si="1099"/>
        <v/>
      </c>
      <c r="ACG12" s="21" t="str">
        <f t="shared" si="1099"/>
        <v/>
      </c>
      <c r="ACH12" s="21" t="str">
        <f t="shared" si="1099"/>
        <v/>
      </c>
      <c r="ACI12" s="21" t="str">
        <f t="shared" si="1099"/>
        <v/>
      </c>
      <c r="ACJ12" s="21" t="str">
        <f t="shared" si="1099"/>
        <v/>
      </c>
      <c r="ACK12" s="21" t="str">
        <f t="shared" si="1099"/>
        <v/>
      </c>
      <c r="ACL12" s="21" t="str">
        <f t="shared" si="1099"/>
        <v/>
      </c>
      <c r="ACM12" s="21" t="str">
        <f t="shared" si="1099"/>
        <v/>
      </c>
      <c r="ACN12" s="21" t="str">
        <f t="shared" si="1099"/>
        <v/>
      </c>
      <c r="ACO12" s="21" t="str">
        <f t="shared" si="1099"/>
        <v/>
      </c>
      <c r="ACP12" s="21" t="str">
        <f t="shared" si="1099"/>
        <v/>
      </c>
      <c r="ACQ12" s="21" t="str">
        <f t="shared" si="1099"/>
        <v/>
      </c>
      <c r="ACR12" s="21" t="str">
        <f t="shared" si="1099"/>
        <v/>
      </c>
      <c r="ACS12" s="21" t="str">
        <f t="shared" si="1099"/>
        <v/>
      </c>
      <c r="ACT12" s="21" t="str">
        <f t="shared" si="1099"/>
        <v/>
      </c>
      <c r="ACU12" s="21" t="str">
        <f t="shared" si="1099"/>
        <v/>
      </c>
      <c r="ACV12" s="21" t="str">
        <f t="shared" si="1099"/>
        <v/>
      </c>
      <c r="ACW12" s="21" t="str">
        <f t="shared" si="1099"/>
        <v/>
      </c>
      <c r="ACX12" s="21" t="str">
        <f t="shared" si="1099"/>
        <v/>
      </c>
      <c r="ACY12" s="21" t="str">
        <f t="shared" si="1100"/>
        <v/>
      </c>
      <c r="ACZ12" s="21" t="str">
        <f t="shared" si="1100"/>
        <v/>
      </c>
      <c r="ADA12" s="21" t="str">
        <f t="shared" si="1100"/>
        <v/>
      </c>
      <c r="ADB12" s="21" t="str">
        <f t="shared" si="1100"/>
        <v/>
      </c>
      <c r="ADC12" s="21" t="str">
        <f t="shared" si="1100"/>
        <v/>
      </c>
      <c r="ADD12" s="21" t="str">
        <f t="shared" si="1100"/>
        <v/>
      </c>
      <c r="ADE12" s="21" t="str">
        <f t="shared" si="1100"/>
        <v/>
      </c>
      <c r="ADF12" s="21" t="str">
        <f t="shared" si="1100"/>
        <v/>
      </c>
      <c r="ADG12" s="21" t="str">
        <f t="shared" si="1100"/>
        <v/>
      </c>
      <c r="ADH12" s="21" t="str">
        <f t="shared" si="1100"/>
        <v/>
      </c>
      <c r="ADI12" s="21" t="str">
        <f t="shared" si="1100"/>
        <v/>
      </c>
      <c r="ADJ12" s="21" t="str">
        <f t="shared" si="1100"/>
        <v/>
      </c>
      <c r="ADK12" s="21" t="str">
        <f t="shared" si="1100"/>
        <v/>
      </c>
      <c r="ADL12" s="21" t="str">
        <f t="shared" si="1100"/>
        <v/>
      </c>
      <c r="ADM12" s="21" t="str">
        <f t="shared" si="1100"/>
        <v/>
      </c>
      <c r="ADN12" s="21" t="str">
        <f t="shared" si="1100"/>
        <v/>
      </c>
      <c r="ADO12" s="21" t="str">
        <f t="shared" si="1100"/>
        <v/>
      </c>
      <c r="ADP12" s="21" t="str">
        <f t="shared" si="1100"/>
        <v/>
      </c>
      <c r="ADQ12" s="21" t="str">
        <f t="shared" si="1100"/>
        <v/>
      </c>
      <c r="ADR12" s="21" t="str">
        <f t="shared" si="1100"/>
        <v/>
      </c>
      <c r="ADS12" s="21" t="str">
        <f t="shared" si="1100"/>
        <v/>
      </c>
      <c r="ADT12" s="21" t="str">
        <f t="shared" si="1100"/>
        <v/>
      </c>
      <c r="ADU12" s="21" t="str">
        <f t="shared" si="1100"/>
        <v/>
      </c>
      <c r="ADV12" s="21" t="str">
        <f t="shared" si="1100"/>
        <v/>
      </c>
      <c r="ADW12" s="21" t="str">
        <f t="shared" si="1100"/>
        <v/>
      </c>
      <c r="ADX12" s="21" t="str">
        <f t="shared" si="1100"/>
        <v/>
      </c>
      <c r="ADY12" s="21" t="str">
        <f t="shared" si="1100"/>
        <v/>
      </c>
      <c r="ADZ12" s="21" t="str">
        <f t="shared" si="1100"/>
        <v/>
      </c>
      <c r="AEA12" s="21" t="str">
        <f t="shared" si="1100"/>
        <v/>
      </c>
      <c r="AEB12" s="21" t="str">
        <f t="shared" si="1100"/>
        <v/>
      </c>
      <c r="AEC12" s="21" t="str">
        <f t="shared" si="1100"/>
        <v/>
      </c>
      <c r="AED12" s="21" t="str">
        <f t="shared" si="1100"/>
        <v/>
      </c>
      <c r="AEE12" s="21" t="str">
        <f t="shared" si="1100"/>
        <v/>
      </c>
      <c r="AEF12" s="21" t="str">
        <f t="shared" si="1100"/>
        <v/>
      </c>
      <c r="AEG12" s="21" t="str">
        <f t="shared" si="1100"/>
        <v/>
      </c>
      <c r="AEH12" s="21" t="str">
        <f t="shared" si="1100"/>
        <v/>
      </c>
      <c r="AEI12" s="21" t="str">
        <f t="shared" si="1100"/>
        <v/>
      </c>
      <c r="AEJ12" s="21" t="str">
        <f t="shared" si="1100"/>
        <v/>
      </c>
      <c r="AEK12" s="21" t="str">
        <f t="shared" si="1100"/>
        <v/>
      </c>
      <c r="AEL12" s="21" t="str">
        <f t="shared" si="1100"/>
        <v/>
      </c>
      <c r="AEM12" s="21" t="str">
        <f t="shared" si="1100"/>
        <v/>
      </c>
      <c r="AEN12" s="21" t="str">
        <f t="shared" si="1100"/>
        <v/>
      </c>
      <c r="AEO12" s="21" t="str">
        <f t="shared" si="1100"/>
        <v/>
      </c>
      <c r="AEP12" s="21" t="str">
        <f t="shared" si="1100"/>
        <v/>
      </c>
      <c r="AEQ12" s="21" t="str">
        <f t="shared" si="1100"/>
        <v/>
      </c>
      <c r="AER12" s="21" t="str">
        <f t="shared" si="1100"/>
        <v/>
      </c>
      <c r="AES12" s="21" t="str">
        <f t="shared" si="1100"/>
        <v/>
      </c>
      <c r="AET12" s="21" t="str">
        <f t="shared" si="1100"/>
        <v/>
      </c>
      <c r="AEU12" s="21" t="str">
        <f t="shared" si="1100"/>
        <v/>
      </c>
      <c r="AEV12" s="21" t="str">
        <f t="shared" si="1100"/>
        <v/>
      </c>
      <c r="AEW12" s="21" t="str">
        <f t="shared" si="1100"/>
        <v/>
      </c>
      <c r="AEX12" s="21" t="str">
        <f t="shared" si="1100"/>
        <v/>
      </c>
      <c r="AEY12" s="21" t="str">
        <f t="shared" si="1100"/>
        <v/>
      </c>
      <c r="AEZ12" s="21" t="str">
        <f t="shared" si="1100"/>
        <v/>
      </c>
      <c r="AFA12" s="21" t="str">
        <f t="shared" si="1100"/>
        <v/>
      </c>
      <c r="AFB12" s="21" t="str">
        <f t="shared" si="1100"/>
        <v/>
      </c>
      <c r="AFC12" s="21" t="str">
        <f t="shared" si="1100"/>
        <v/>
      </c>
      <c r="AFD12" s="21" t="str">
        <f t="shared" si="1100"/>
        <v/>
      </c>
      <c r="AFE12" s="21" t="str">
        <f t="shared" si="1100"/>
        <v/>
      </c>
      <c r="AFF12" s="21" t="str">
        <f t="shared" si="1100"/>
        <v/>
      </c>
      <c r="AFG12" s="21" t="str">
        <f t="shared" si="1100"/>
        <v/>
      </c>
      <c r="AFH12" s="21" t="str">
        <f t="shared" si="1100"/>
        <v/>
      </c>
      <c r="AFI12" s="21" t="str">
        <f t="shared" si="1100"/>
        <v/>
      </c>
      <c r="AFJ12" s="21" t="str">
        <f t="shared" si="1100"/>
        <v/>
      </c>
      <c r="AFK12" s="21" t="str">
        <f t="shared" si="1101"/>
        <v/>
      </c>
      <c r="AFL12" s="21" t="str">
        <f t="shared" si="1101"/>
        <v/>
      </c>
      <c r="AFM12" s="21" t="str">
        <f t="shared" si="1101"/>
        <v/>
      </c>
      <c r="AFN12" s="21" t="str">
        <f t="shared" si="1101"/>
        <v/>
      </c>
      <c r="AFO12" s="21" t="str">
        <f t="shared" si="1101"/>
        <v/>
      </c>
      <c r="AFP12" s="21" t="str">
        <f t="shared" si="1101"/>
        <v/>
      </c>
      <c r="AFQ12" s="21" t="str">
        <f t="shared" si="1101"/>
        <v/>
      </c>
      <c r="AFR12" s="21" t="str">
        <f t="shared" si="1101"/>
        <v/>
      </c>
      <c r="AFS12" s="21" t="str">
        <f t="shared" si="1101"/>
        <v/>
      </c>
      <c r="AFT12" s="21" t="str">
        <f t="shared" si="1101"/>
        <v/>
      </c>
      <c r="AFU12" s="21" t="str">
        <f t="shared" si="1101"/>
        <v/>
      </c>
      <c r="AFV12" s="21" t="str">
        <f t="shared" si="1101"/>
        <v/>
      </c>
      <c r="AFW12" s="21" t="str">
        <f t="shared" si="1101"/>
        <v/>
      </c>
      <c r="AFX12" s="21" t="str">
        <f t="shared" si="1101"/>
        <v/>
      </c>
      <c r="AFY12" s="21" t="str">
        <f t="shared" si="1101"/>
        <v/>
      </c>
      <c r="AFZ12" s="21" t="str">
        <f t="shared" si="1101"/>
        <v/>
      </c>
      <c r="AGA12" s="21" t="str">
        <f t="shared" si="1101"/>
        <v/>
      </c>
      <c r="AGB12" s="21" t="str">
        <f t="shared" si="1101"/>
        <v/>
      </c>
      <c r="AGC12" s="21" t="str">
        <f t="shared" si="1101"/>
        <v/>
      </c>
      <c r="AGD12" s="21" t="str">
        <f t="shared" si="1101"/>
        <v/>
      </c>
      <c r="AGE12" s="21" t="str">
        <f t="shared" si="1101"/>
        <v/>
      </c>
      <c r="AGF12" s="21" t="str">
        <f t="shared" si="1101"/>
        <v/>
      </c>
      <c r="AGG12" s="21" t="str">
        <f t="shared" si="1101"/>
        <v/>
      </c>
      <c r="AGH12" s="21" t="str">
        <f t="shared" si="1101"/>
        <v/>
      </c>
      <c r="AGI12" s="21" t="str">
        <f t="shared" si="1101"/>
        <v/>
      </c>
      <c r="AGJ12" s="21" t="str">
        <f t="shared" si="1101"/>
        <v/>
      </c>
      <c r="AGK12" s="21" t="str">
        <f t="shared" si="1101"/>
        <v/>
      </c>
      <c r="AGL12" s="21" t="str">
        <f t="shared" si="1101"/>
        <v/>
      </c>
      <c r="AGM12" s="21" t="str">
        <f t="shared" si="1101"/>
        <v/>
      </c>
      <c r="AGN12" s="21" t="str">
        <f t="shared" si="1101"/>
        <v/>
      </c>
      <c r="AGO12" s="21" t="str">
        <f t="shared" si="1101"/>
        <v/>
      </c>
      <c r="AGP12" s="21" t="str">
        <f t="shared" si="1101"/>
        <v/>
      </c>
      <c r="AGQ12" s="21" t="str">
        <f t="shared" si="1101"/>
        <v/>
      </c>
      <c r="AGR12" s="21" t="str">
        <f t="shared" si="1101"/>
        <v/>
      </c>
      <c r="AGS12" s="21" t="str">
        <f t="shared" si="1101"/>
        <v/>
      </c>
      <c r="AGT12" s="21" t="str">
        <f t="shared" si="1101"/>
        <v/>
      </c>
      <c r="AGU12" s="21" t="str">
        <f t="shared" si="1101"/>
        <v/>
      </c>
      <c r="AGV12" s="21" t="str">
        <f t="shared" si="1101"/>
        <v/>
      </c>
      <c r="AGW12" s="21" t="str">
        <f t="shared" si="1101"/>
        <v/>
      </c>
      <c r="AGX12" s="21" t="str">
        <f t="shared" si="1101"/>
        <v/>
      </c>
      <c r="AGY12" s="21" t="str">
        <f t="shared" si="1101"/>
        <v/>
      </c>
      <c r="AGZ12" s="21" t="str">
        <f t="shared" si="1101"/>
        <v/>
      </c>
      <c r="AHA12" s="21" t="str">
        <f t="shared" si="1101"/>
        <v/>
      </c>
      <c r="AHB12" s="21" t="str">
        <f t="shared" si="1101"/>
        <v/>
      </c>
      <c r="AHC12" s="21" t="str">
        <f t="shared" si="1101"/>
        <v/>
      </c>
      <c r="AHD12" s="21" t="str">
        <f t="shared" si="1101"/>
        <v/>
      </c>
      <c r="AHE12" s="21" t="str">
        <f t="shared" si="1101"/>
        <v/>
      </c>
      <c r="AHF12" s="21" t="str">
        <f t="shared" si="1101"/>
        <v/>
      </c>
      <c r="AHG12" s="21" t="str">
        <f t="shared" si="1101"/>
        <v/>
      </c>
      <c r="AHH12" s="21" t="str">
        <f t="shared" si="1101"/>
        <v/>
      </c>
      <c r="AHI12" s="21" t="str">
        <f t="shared" si="1101"/>
        <v/>
      </c>
      <c r="AHJ12" s="21" t="str">
        <f t="shared" si="1101"/>
        <v/>
      </c>
      <c r="AHK12" s="21" t="str">
        <f t="shared" si="1101"/>
        <v/>
      </c>
      <c r="AHL12" s="21" t="str">
        <f t="shared" si="1101"/>
        <v/>
      </c>
      <c r="AHM12" s="21" t="str">
        <f t="shared" si="1101"/>
        <v/>
      </c>
      <c r="AHN12" s="21" t="str">
        <f t="shared" si="1101"/>
        <v/>
      </c>
      <c r="AHO12" s="21" t="str">
        <f t="shared" si="1101"/>
        <v/>
      </c>
      <c r="AHP12" s="21" t="str">
        <f t="shared" si="1101"/>
        <v/>
      </c>
      <c r="AHQ12" s="21" t="str">
        <f t="shared" si="1101"/>
        <v/>
      </c>
      <c r="AHR12" s="21" t="str">
        <f t="shared" si="1101"/>
        <v/>
      </c>
      <c r="AHS12" s="21" t="str">
        <f t="shared" si="1101"/>
        <v/>
      </c>
      <c r="AHT12" s="21" t="str">
        <f t="shared" si="1101"/>
        <v/>
      </c>
      <c r="AHU12" s="21" t="str">
        <f t="shared" si="1101"/>
        <v/>
      </c>
      <c r="AHV12" s="21" t="str">
        <f t="shared" si="1101"/>
        <v/>
      </c>
      <c r="AHW12" s="21" t="str">
        <f t="shared" si="1102"/>
        <v/>
      </c>
      <c r="AHX12" s="21" t="str">
        <f t="shared" si="1102"/>
        <v/>
      </c>
      <c r="AHY12" s="21" t="str">
        <f t="shared" si="1102"/>
        <v/>
      </c>
      <c r="AHZ12" s="21" t="str">
        <f t="shared" si="1102"/>
        <v/>
      </c>
      <c r="AIA12" s="21" t="str">
        <f t="shared" si="1102"/>
        <v/>
      </c>
      <c r="AIB12" s="21" t="str">
        <f t="shared" si="1102"/>
        <v/>
      </c>
      <c r="AIC12" s="21" t="str">
        <f t="shared" si="1102"/>
        <v/>
      </c>
      <c r="AID12" s="21" t="str">
        <f t="shared" si="1102"/>
        <v/>
      </c>
      <c r="AIE12" s="21" t="str">
        <f t="shared" si="1102"/>
        <v/>
      </c>
      <c r="AIF12" s="21" t="str">
        <f t="shared" si="1102"/>
        <v/>
      </c>
      <c r="AIG12" s="21" t="str">
        <f t="shared" si="1102"/>
        <v/>
      </c>
      <c r="AIH12" s="21" t="str">
        <f t="shared" si="1102"/>
        <v/>
      </c>
      <c r="AII12" s="21" t="str">
        <f t="shared" si="1102"/>
        <v/>
      </c>
      <c r="AIJ12" s="21" t="str">
        <f t="shared" si="1102"/>
        <v/>
      </c>
      <c r="AIK12" s="21" t="str">
        <f t="shared" si="1102"/>
        <v/>
      </c>
      <c r="AIL12" s="21" t="str">
        <f t="shared" si="1102"/>
        <v/>
      </c>
      <c r="AIM12" s="21" t="str">
        <f t="shared" si="1102"/>
        <v/>
      </c>
      <c r="AIN12" s="21" t="str">
        <f t="shared" si="1102"/>
        <v/>
      </c>
      <c r="AIO12" s="21" t="str">
        <f t="shared" si="1102"/>
        <v/>
      </c>
      <c r="AIP12" s="21" t="str">
        <f t="shared" si="1102"/>
        <v/>
      </c>
      <c r="AIQ12" s="21" t="str">
        <f t="shared" si="1102"/>
        <v/>
      </c>
      <c r="AIR12" s="21" t="str">
        <f t="shared" si="1102"/>
        <v/>
      </c>
      <c r="AIS12" s="21" t="str">
        <f t="shared" si="1102"/>
        <v/>
      </c>
      <c r="AIT12" s="21" t="str">
        <f t="shared" si="1102"/>
        <v/>
      </c>
      <c r="AIU12" s="21" t="str">
        <f t="shared" si="1102"/>
        <v/>
      </c>
      <c r="AIV12" s="21" t="str">
        <f t="shared" si="1102"/>
        <v/>
      </c>
      <c r="AIW12" s="21" t="str">
        <f t="shared" si="1102"/>
        <v/>
      </c>
      <c r="AIX12" s="21" t="str">
        <f t="shared" si="1102"/>
        <v/>
      </c>
      <c r="AIY12" s="21" t="str">
        <f t="shared" si="1102"/>
        <v/>
      </c>
      <c r="AIZ12" s="21" t="str">
        <f t="shared" si="1102"/>
        <v/>
      </c>
      <c r="AJA12" s="21" t="str">
        <f t="shared" si="1102"/>
        <v/>
      </c>
      <c r="AJB12" s="21" t="str">
        <f t="shared" si="1102"/>
        <v/>
      </c>
      <c r="AJC12" s="21" t="str">
        <f t="shared" si="1102"/>
        <v/>
      </c>
      <c r="AJD12" s="21" t="str">
        <f t="shared" si="1102"/>
        <v/>
      </c>
      <c r="AJE12" s="21" t="str">
        <f t="shared" si="1102"/>
        <v/>
      </c>
      <c r="AJF12" s="21" t="str">
        <f t="shared" si="1102"/>
        <v/>
      </c>
      <c r="AJG12" s="21" t="str">
        <f t="shared" si="1102"/>
        <v/>
      </c>
      <c r="AJH12" s="21" t="str">
        <f t="shared" si="1102"/>
        <v/>
      </c>
      <c r="AJI12" s="21" t="str">
        <f t="shared" si="1102"/>
        <v/>
      </c>
      <c r="AJJ12" s="21" t="str">
        <f t="shared" si="1102"/>
        <v/>
      </c>
      <c r="AJK12" s="21" t="str">
        <f t="shared" si="1102"/>
        <v/>
      </c>
      <c r="AJL12" s="21" t="str">
        <f t="shared" si="1102"/>
        <v/>
      </c>
      <c r="AJM12" s="21" t="str">
        <f t="shared" si="1102"/>
        <v/>
      </c>
      <c r="AJN12" s="21" t="str">
        <f t="shared" si="1102"/>
        <v/>
      </c>
      <c r="AJO12" s="21" t="str">
        <f t="shared" si="1102"/>
        <v/>
      </c>
      <c r="AJP12" s="21" t="str">
        <f t="shared" si="1102"/>
        <v/>
      </c>
      <c r="AJQ12" s="21" t="str">
        <f t="shared" si="1102"/>
        <v/>
      </c>
      <c r="AJR12" s="21" t="str">
        <f t="shared" si="1102"/>
        <v/>
      </c>
      <c r="AJS12" s="21" t="str">
        <f t="shared" si="1102"/>
        <v/>
      </c>
      <c r="AJT12" s="21" t="str">
        <f t="shared" si="1102"/>
        <v/>
      </c>
      <c r="AJU12" s="21" t="str">
        <f t="shared" si="1102"/>
        <v/>
      </c>
      <c r="AJV12" s="21" t="str">
        <f t="shared" si="1102"/>
        <v/>
      </c>
      <c r="AJW12" s="21" t="str">
        <f t="shared" si="1102"/>
        <v/>
      </c>
      <c r="AJX12" s="21" t="str">
        <f t="shared" si="1102"/>
        <v/>
      </c>
      <c r="AJY12" s="21" t="str">
        <f t="shared" si="1102"/>
        <v/>
      </c>
      <c r="AJZ12" s="21" t="str">
        <f t="shared" si="1102"/>
        <v/>
      </c>
      <c r="AKA12" s="21" t="str">
        <f t="shared" si="1102"/>
        <v/>
      </c>
      <c r="AKB12" s="21" t="str">
        <f t="shared" si="1102"/>
        <v/>
      </c>
      <c r="AKC12" s="21" t="str">
        <f t="shared" si="1102"/>
        <v/>
      </c>
      <c r="AKD12" s="21" t="str">
        <f t="shared" si="1102"/>
        <v/>
      </c>
      <c r="AKE12" s="21" t="str">
        <f t="shared" si="1102"/>
        <v/>
      </c>
      <c r="AKF12" s="21" t="str">
        <f t="shared" si="1102"/>
        <v/>
      </c>
      <c r="AKG12" s="21" t="str">
        <f t="shared" si="1102"/>
        <v/>
      </c>
      <c r="AKH12" s="21" t="str">
        <f t="shared" si="1102"/>
        <v/>
      </c>
      <c r="AKI12" s="21" t="str">
        <f t="shared" si="1103"/>
        <v/>
      </c>
      <c r="AKJ12" s="21" t="str">
        <f t="shared" si="1103"/>
        <v/>
      </c>
      <c r="AKK12" s="21" t="str">
        <f t="shared" si="1103"/>
        <v/>
      </c>
      <c r="AKL12" s="21" t="str">
        <f t="shared" si="1103"/>
        <v/>
      </c>
      <c r="AKM12" s="21" t="str">
        <f t="shared" si="1103"/>
        <v/>
      </c>
      <c r="AKN12" s="21" t="str">
        <f t="shared" si="1103"/>
        <v/>
      </c>
      <c r="AKO12" s="21" t="str">
        <f t="shared" si="1103"/>
        <v/>
      </c>
      <c r="AKP12" s="21" t="str">
        <f t="shared" si="1103"/>
        <v/>
      </c>
      <c r="AKQ12" s="21" t="str">
        <f t="shared" si="1103"/>
        <v/>
      </c>
      <c r="AKR12" s="21" t="str">
        <f t="shared" si="1103"/>
        <v/>
      </c>
      <c r="AKS12" s="21" t="str">
        <f t="shared" si="1103"/>
        <v/>
      </c>
      <c r="AKT12" s="21" t="str">
        <f t="shared" si="1103"/>
        <v/>
      </c>
      <c r="AKU12" s="21" t="str">
        <f t="shared" si="1103"/>
        <v/>
      </c>
      <c r="AKV12" s="21" t="str">
        <f t="shared" si="1103"/>
        <v/>
      </c>
      <c r="AKW12" s="21" t="str">
        <f t="shared" si="1103"/>
        <v/>
      </c>
      <c r="AKX12" s="21" t="str">
        <f t="shared" si="1103"/>
        <v/>
      </c>
      <c r="AKY12" s="21" t="str">
        <f t="shared" si="1103"/>
        <v/>
      </c>
      <c r="AKZ12" s="21" t="str">
        <f t="shared" si="1103"/>
        <v/>
      </c>
      <c r="ALA12" s="21" t="str">
        <f t="shared" si="1103"/>
        <v/>
      </c>
      <c r="ALB12" s="21" t="str">
        <f t="shared" si="1103"/>
        <v/>
      </c>
      <c r="ALC12" s="21" t="str">
        <f t="shared" si="1103"/>
        <v/>
      </c>
      <c r="ALD12" s="21" t="str">
        <f t="shared" si="1103"/>
        <v/>
      </c>
      <c r="ALE12" s="21" t="str">
        <f t="shared" si="1103"/>
        <v/>
      </c>
      <c r="ALF12" s="21" t="str">
        <f t="shared" si="1103"/>
        <v/>
      </c>
      <c r="ALG12" s="21" t="str">
        <f t="shared" si="1103"/>
        <v/>
      </c>
      <c r="ALH12" s="21" t="str">
        <f t="shared" si="1103"/>
        <v/>
      </c>
      <c r="ALI12" s="21" t="str">
        <f t="shared" si="1103"/>
        <v/>
      </c>
      <c r="ALJ12" s="21" t="str">
        <f t="shared" si="1103"/>
        <v/>
      </c>
      <c r="ALK12" s="21" t="str">
        <f t="shared" si="1103"/>
        <v/>
      </c>
      <c r="ALL12" s="21" t="str">
        <f t="shared" si="1103"/>
        <v/>
      </c>
      <c r="ALM12" s="21" t="str">
        <f t="shared" si="1103"/>
        <v/>
      </c>
      <c r="ALN12" s="21" t="str">
        <f t="shared" si="1103"/>
        <v/>
      </c>
      <c r="ALO12" s="21" t="str">
        <f t="shared" si="1103"/>
        <v/>
      </c>
      <c r="ALP12" s="21" t="str">
        <f t="shared" si="1103"/>
        <v/>
      </c>
      <c r="ALQ12" s="21" t="str">
        <f t="shared" si="1103"/>
        <v/>
      </c>
      <c r="ALR12" s="21" t="str">
        <f t="shared" si="1103"/>
        <v/>
      </c>
      <c r="ALS12" s="21" t="str">
        <f t="shared" si="1103"/>
        <v/>
      </c>
      <c r="ALT12" s="21" t="str">
        <f t="shared" si="1103"/>
        <v/>
      </c>
      <c r="ALU12" s="21" t="str">
        <f t="shared" si="1103"/>
        <v/>
      </c>
      <c r="ALV12" s="21" t="str">
        <f t="shared" si="1103"/>
        <v/>
      </c>
      <c r="ALW12" s="21" t="str">
        <f t="shared" si="1103"/>
        <v/>
      </c>
      <c r="ALX12" s="21" t="str">
        <f t="shared" si="1103"/>
        <v/>
      </c>
      <c r="ALY12" s="21" t="str">
        <f t="shared" si="1103"/>
        <v/>
      </c>
      <c r="ALZ12" s="21" t="str">
        <f t="shared" si="1103"/>
        <v/>
      </c>
      <c r="AMA12" s="21" t="str">
        <f t="shared" si="1103"/>
        <v/>
      </c>
      <c r="AMB12" s="21" t="str">
        <f t="shared" si="1103"/>
        <v/>
      </c>
      <c r="AMC12" s="21" t="str">
        <f t="shared" si="1103"/>
        <v/>
      </c>
      <c r="AMD12" s="21" t="str">
        <f t="shared" si="1103"/>
        <v/>
      </c>
      <c r="AME12" s="21" t="str">
        <f t="shared" si="1103"/>
        <v/>
      </c>
      <c r="AMF12" s="21" t="str">
        <f t="shared" si="1103"/>
        <v/>
      </c>
      <c r="AMG12" s="21" t="str">
        <f t="shared" si="1103"/>
        <v/>
      </c>
      <c r="AMH12" s="21" t="str">
        <f t="shared" si="1103"/>
        <v/>
      </c>
      <c r="AMI12" s="21" t="str">
        <f t="shared" si="1103"/>
        <v/>
      </c>
      <c r="AMJ12" s="21" t="str">
        <f t="shared" si="1103"/>
        <v/>
      </c>
      <c r="AMK12" s="21" t="str">
        <f t="shared" si="1103"/>
        <v/>
      </c>
      <c r="AML12" s="21" t="str">
        <f t="shared" si="1103"/>
        <v/>
      </c>
      <c r="AMM12" s="21" t="str">
        <f t="shared" si="1103"/>
        <v/>
      </c>
      <c r="AMN12" s="21" t="str">
        <f t="shared" si="1103"/>
        <v/>
      </c>
      <c r="AMO12" s="21" t="str">
        <f t="shared" si="1103"/>
        <v/>
      </c>
      <c r="AMP12" s="21" t="str">
        <f t="shared" si="1103"/>
        <v/>
      </c>
      <c r="AMQ12" s="21" t="str">
        <f t="shared" si="1103"/>
        <v/>
      </c>
      <c r="AMR12" s="21" t="str">
        <f t="shared" si="1103"/>
        <v/>
      </c>
      <c r="AMS12" s="21" t="str">
        <f t="shared" si="1103"/>
        <v/>
      </c>
      <c r="AMT12" s="21" t="str">
        <f t="shared" si="1103"/>
        <v/>
      </c>
      <c r="AMU12" s="21" t="str">
        <f t="shared" si="1104"/>
        <v/>
      </c>
      <c r="AMV12" s="21" t="str">
        <f t="shared" si="1104"/>
        <v/>
      </c>
      <c r="AMW12" s="21" t="str">
        <f t="shared" si="1104"/>
        <v/>
      </c>
      <c r="AMX12" s="21" t="str">
        <f t="shared" si="1104"/>
        <v/>
      </c>
      <c r="AMY12" s="21" t="str">
        <f t="shared" si="1104"/>
        <v/>
      </c>
      <c r="AMZ12" s="21" t="str">
        <f t="shared" si="1104"/>
        <v/>
      </c>
      <c r="ANA12" s="21" t="str">
        <f t="shared" si="1104"/>
        <v/>
      </c>
      <c r="ANB12" s="21" t="str">
        <f t="shared" si="1104"/>
        <v/>
      </c>
      <c r="ANC12" s="21" t="str">
        <f t="shared" si="1104"/>
        <v/>
      </c>
      <c r="AND12" s="21" t="str">
        <f t="shared" si="1104"/>
        <v/>
      </c>
      <c r="ANE12" s="21" t="str">
        <f t="shared" si="1104"/>
        <v/>
      </c>
      <c r="ANF12" s="21" t="str">
        <f t="shared" si="1104"/>
        <v/>
      </c>
      <c r="ANG12" s="21" t="str">
        <f t="shared" si="1104"/>
        <v/>
      </c>
      <c r="ANH12" s="21" t="str">
        <f t="shared" si="1104"/>
        <v/>
      </c>
      <c r="ANI12" s="21" t="str">
        <f t="shared" si="1104"/>
        <v/>
      </c>
      <c r="ANJ12" s="21" t="str">
        <f t="shared" si="1104"/>
        <v/>
      </c>
      <c r="ANK12" s="21" t="str">
        <f t="shared" si="1104"/>
        <v/>
      </c>
      <c r="ANL12" s="21" t="str">
        <f t="shared" si="1104"/>
        <v/>
      </c>
      <c r="ANM12" s="21" t="str">
        <f t="shared" si="1104"/>
        <v/>
      </c>
      <c r="ANN12" s="21" t="str">
        <f t="shared" si="1104"/>
        <v/>
      </c>
      <c r="ANO12" s="21" t="str">
        <f t="shared" si="1104"/>
        <v/>
      </c>
      <c r="ANP12" s="21" t="str">
        <f t="shared" si="1104"/>
        <v/>
      </c>
      <c r="ANQ12" s="21" t="str">
        <f t="shared" si="1104"/>
        <v/>
      </c>
      <c r="ANR12" s="21" t="str">
        <f t="shared" si="1104"/>
        <v/>
      </c>
      <c r="ANS12" s="21" t="str">
        <f t="shared" si="1104"/>
        <v/>
      </c>
      <c r="ANT12" s="21" t="str">
        <f t="shared" si="1104"/>
        <v/>
      </c>
      <c r="ANU12" s="21" t="str">
        <f t="shared" si="1104"/>
        <v/>
      </c>
      <c r="ANV12" s="21" t="str">
        <f t="shared" si="1104"/>
        <v/>
      </c>
      <c r="ANW12" s="21" t="str">
        <f t="shared" si="1104"/>
        <v/>
      </c>
      <c r="ANX12" s="21" t="str">
        <f t="shared" si="1104"/>
        <v/>
      </c>
      <c r="ANY12" s="21" t="str">
        <f t="shared" si="1104"/>
        <v/>
      </c>
      <c r="ANZ12" s="21" t="str">
        <f t="shared" si="1104"/>
        <v/>
      </c>
      <c r="AOA12" s="21" t="str">
        <f t="shared" si="1104"/>
        <v/>
      </c>
      <c r="AOB12" s="21" t="str">
        <f t="shared" si="1104"/>
        <v/>
      </c>
      <c r="AOC12" s="21" t="str">
        <f t="shared" si="1104"/>
        <v/>
      </c>
      <c r="AOD12" s="21" t="str">
        <f t="shared" si="1104"/>
        <v/>
      </c>
      <c r="AOE12" s="21" t="str">
        <f t="shared" si="1104"/>
        <v/>
      </c>
      <c r="AOF12" s="21" t="str">
        <f t="shared" si="1104"/>
        <v/>
      </c>
      <c r="AOG12" s="21" t="str">
        <f t="shared" si="1104"/>
        <v/>
      </c>
      <c r="AOH12" s="21" t="str">
        <f t="shared" si="1104"/>
        <v/>
      </c>
      <c r="AOI12" s="21" t="str">
        <f t="shared" si="1104"/>
        <v/>
      </c>
      <c r="AOJ12" s="21" t="str">
        <f t="shared" si="1104"/>
        <v/>
      </c>
      <c r="AOK12" s="21" t="str">
        <f t="shared" si="1104"/>
        <v/>
      </c>
      <c r="AOL12" s="21" t="str">
        <f t="shared" si="1104"/>
        <v/>
      </c>
      <c r="AOM12" s="21" t="str">
        <f t="shared" si="1104"/>
        <v/>
      </c>
      <c r="AON12" s="21" t="str">
        <f t="shared" si="1104"/>
        <v/>
      </c>
      <c r="AOO12" s="21" t="str">
        <f t="shared" si="1104"/>
        <v/>
      </c>
      <c r="AOP12" s="21" t="str">
        <f t="shared" si="1104"/>
        <v/>
      </c>
      <c r="AOQ12" s="21" t="str">
        <f t="shared" si="1104"/>
        <v/>
      </c>
      <c r="AOR12" s="21" t="str">
        <f t="shared" si="1104"/>
        <v/>
      </c>
      <c r="AOS12" s="21" t="str">
        <f t="shared" si="1104"/>
        <v/>
      </c>
      <c r="AOT12" s="21" t="str">
        <f t="shared" si="1104"/>
        <v/>
      </c>
      <c r="AOU12" s="21" t="str">
        <f t="shared" si="1104"/>
        <v/>
      </c>
      <c r="AOV12" s="21" t="str">
        <f t="shared" si="1104"/>
        <v/>
      </c>
      <c r="AOW12" s="21" t="str">
        <f t="shared" si="1104"/>
        <v/>
      </c>
      <c r="AOX12" s="21" t="str">
        <f t="shared" si="1104"/>
        <v/>
      </c>
      <c r="AOY12" s="21" t="str">
        <f t="shared" si="1104"/>
        <v/>
      </c>
      <c r="AOZ12" s="21" t="str">
        <f t="shared" si="1104"/>
        <v/>
      </c>
      <c r="APA12" s="21" t="str">
        <f t="shared" si="1104"/>
        <v/>
      </c>
      <c r="APB12" s="21" t="str">
        <f t="shared" si="1104"/>
        <v/>
      </c>
      <c r="APC12" s="21" t="str">
        <f t="shared" si="1104"/>
        <v/>
      </c>
      <c r="APD12" s="21" t="str">
        <f t="shared" si="1104"/>
        <v/>
      </c>
      <c r="APE12" s="21" t="str">
        <f t="shared" si="1104"/>
        <v/>
      </c>
      <c r="APF12" s="21" t="str">
        <f t="shared" si="1104"/>
        <v/>
      </c>
      <c r="APG12" s="21" t="str">
        <f t="shared" si="1105"/>
        <v/>
      </c>
      <c r="APH12" s="21" t="str">
        <f t="shared" si="1105"/>
        <v/>
      </c>
      <c r="API12" s="21" t="str">
        <f t="shared" si="1105"/>
        <v/>
      </c>
      <c r="APJ12" s="21" t="str">
        <f t="shared" si="1105"/>
        <v/>
      </c>
      <c r="APK12" s="21" t="str">
        <f t="shared" si="1105"/>
        <v/>
      </c>
      <c r="APL12" s="47" t="str">
        <f t="shared" si="1105"/>
        <v/>
      </c>
    </row>
    <row r="13" spans="1:1104" ht="40" customHeight="1">
      <c r="B13" s="32" t="s">
        <v>279</v>
      </c>
      <c r="C13" s="51">
        <f>D12</f>
        <v>43</v>
      </c>
      <c r="D13" s="53"/>
      <c r="E13" s="50" t="str">
        <f>IF(F12=0,"",F12)</f>
        <v/>
      </c>
      <c r="F13" s="50"/>
      <c r="G13" s="38">
        <f>IF(E13&lt;&gt;"", E13, C13)</f>
        <v>43</v>
      </c>
      <c r="H13" s="38"/>
      <c r="I13" s="40"/>
      <c r="J13" s="21" t="str">
        <f>IF($G13=J$10,"★","")</f>
        <v/>
      </c>
      <c r="K13" s="21" t="str">
        <f t="shared" ref="K13:BV13" si="1107">IF($G13=K$10,"★","")</f>
        <v/>
      </c>
      <c r="L13" s="21" t="str">
        <f t="shared" si="1107"/>
        <v/>
      </c>
      <c r="M13" s="21" t="str">
        <f t="shared" si="1107"/>
        <v/>
      </c>
      <c r="N13" s="21" t="str">
        <f t="shared" si="1107"/>
        <v/>
      </c>
      <c r="O13" s="21" t="str">
        <f t="shared" si="1107"/>
        <v/>
      </c>
      <c r="P13" s="21" t="str">
        <f t="shared" si="1107"/>
        <v/>
      </c>
      <c r="Q13" s="21" t="str">
        <f t="shared" si="1107"/>
        <v/>
      </c>
      <c r="R13" s="21" t="str">
        <f t="shared" si="1107"/>
        <v/>
      </c>
      <c r="S13" s="21" t="str">
        <f t="shared" si="1107"/>
        <v/>
      </c>
      <c r="T13" s="21" t="str">
        <f t="shared" si="1107"/>
        <v/>
      </c>
      <c r="U13" s="21" t="str">
        <f t="shared" si="1107"/>
        <v/>
      </c>
      <c r="V13" s="21" t="str">
        <f t="shared" si="1107"/>
        <v/>
      </c>
      <c r="W13" s="21" t="str">
        <f t="shared" si="1107"/>
        <v/>
      </c>
      <c r="X13" s="21" t="str">
        <f t="shared" si="1107"/>
        <v/>
      </c>
      <c r="Y13" s="21" t="str">
        <f t="shared" si="1107"/>
        <v/>
      </c>
      <c r="Z13" s="21" t="str">
        <f t="shared" si="1107"/>
        <v/>
      </c>
      <c r="AA13" s="21" t="str">
        <f t="shared" si="1107"/>
        <v/>
      </c>
      <c r="AB13" s="21" t="str">
        <f t="shared" si="1107"/>
        <v/>
      </c>
      <c r="AC13" s="21" t="str">
        <f t="shared" si="1107"/>
        <v/>
      </c>
      <c r="AD13" s="21" t="str">
        <f t="shared" si="1107"/>
        <v/>
      </c>
      <c r="AE13" s="21" t="str">
        <f t="shared" si="1107"/>
        <v/>
      </c>
      <c r="AF13" s="21" t="str">
        <f t="shared" si="1107"/>
        <v/>
      </c>
      <c r="AG13" s="21" t="str">
        <f t="shared" si="1107"/>
        <v/>
      </c>
      <c r="AH13" s="21" t="str">
        <f t="shared" si="1107"/>
        <v/>
      </c>
      <c r="AI13" s="21" t="str">
        <f t="shared" si="1107"/>
        <v/>
      </c>
      <c r="AJ13" s="21" t="str">
        <f t="shared" si="1107"/>
        <v/>
      </c>
      <c r="AK13" s="21" t="str">
        <f t="shared" si="1107"/>
        <v/>
      </c>
      <c r="AL13" s="21" t="str">
        <f t="shared" si="1107"/>
        <v/>
      </c>
      <c r="AM13" s="21" t="str">
        <f t="shared" si="1107"/>
        <v/>
      </c>
      <c r="AN13" s="21" t="str">
        <f t="shared" si="1107"/>
        <v/>
      </c>
      <c r="AO13" s="21" t="str">
        <f t="shared" si="1107"/>
        <v/>
      </c>
      <c r="AP13" s="21" t="str">
        <f t="shared" si="1107"/>
        <v/>
      </c>
      <c r="AQ13" s="21" t="str">
        <f t="shared" si="1107"/>
        <v/>
      </c>
      <c r="AR13" s="21" t="str">
        <f t="shared" si="1107"/>
        <v/>
      </c>
      <c r="AS13" s="21" t="str">
        <f t="shared" si="1107"/>
        <v/>
      </c>
      <c r="AT13" s="21" t="str">
        <f t="shared" si="1107"/>
        <v/>
      </c>
      <c r="AU13" s="21" t="str">
        <f t="shared" si="1107"/>
        <v/>
      </c>
      <c r="AV13" s="21" t="str">
        <f t="shared" si="1107"/>
        <v/>
      </c>
      <c r="AW13" s="21" t="str">
        <f t="shared" si="1107"/>
        <v/>
      </c>
      <c r="AX13" s="21" t="str">
        <f t="shared" si="1107"/>
        <v/>
      </c>
      <c r="AY13" s="21" t="str">
        <f t="shared" si="1107"/>
        <v/>
      </c>
      <c r="AZ13" s="21" t="str">
        <f t="shared" si="1107"/>
        <v/>
      </c>
      <c r="BA13" s="21" t="str">
        <f t="shared" si="1107"/>
        <v>★</v>
      </c>
      <c r="BB13" s="21" t="str">
        <f t="shared" si="1107"/>
        <v/>
      </c>
      <c r="BC13" s="21" t="str">
        <f t="shared" si="1107"/>
        <v/>
      </c>
      <c r="BD13" s="21" t="str">
        <f t="shared" si="1107"/>
        <v/>
      </c>
      <c r="BE13" s="21" t="str">
        <f t="shared" si="1107"/>
        <v/>
      </c>
      <c r="BF13" s="21" t="str">
        <f t="shared" si="1107"/>
        <v/>
      </c>
      <c r="BG13" s="21" t="str">
        <f t="shared" si="1107"/>
        <v/>
      </c>
      <c r="BH13" s="21" t="str">
        <f t="shared" si="1107"/>
        <v/>
      </c>
      <c r="BI13" s="21" t="str">
        <f t="shared" si="1107"/>
        <v/>
      </c>
      <c r="BJ13" s="21" t="str">
        <f t="shared" si="1107"/>
        <v/>
      </c>
      <c r="BK13" s="21" t="str">
        <f t="shared" si="1107"/>
        <v/>
      </c>
      <c r="BL13" s="21" t="str">
        <f t="shared" si="1107"/>
        <v/>
      </c>
      <c r="BM13" s="21" t="str">
        <f t="shared" si="1107"/>
        <v/>
      </c>
      <c r="BN13" s="21" t="str">
        <f t="shared" si="1107"/>
        <v/>
      </c>
      <c r="BO13" s="21" t="str">
        <f t="shared" si="1107"/>
        <v/>
      </c>
      <c r="BP13" s="21" t="str">
        <f t="shared" si="1107"/>
        <v/>
      </c>
      <c r="BQ13" s="21" t="str">
        <f t="shared" si="1107"/>
        <v/>
      </c>
      <c r="BR13" s="21" t="str">
        <f t="shared" si="1107"/>
        <v/>
      </c>
      <c r="BS13" s="21" t="str">
        <f t="shared" si="1107"/>
        <v/>
      </c>
      <c r="BT13" s="21" t="str">
        <f t="shared" si="1107"/>
        <v/>
      </c>
      <c r="BU13" s="21" t="str">
        <f t="shared" si="1107"/>
        <v/>
      </c>
      <c r="BV13" s="21" t="str">
        <f t="shared" si="1107"/>
        <v/>
      </c>
      <c r="BW13" s="21" t="str">
        <f t="shared" ref="BW13:EH13" si="1108">IF($G13=BW$10,"★","")</f>
        <v/>
      </c>
      <c r="BX13" s="21" t="str">
        <f t="shared" si="1108"/>
        <v/>
      </c>
      <c r="BY13" s="21" t="str">
        <f t="shared" si="1108"/>
        <v/>
      </c>
      <c r="BZ13" s="21" t="str">
        <f t="shared" si="1108"/>
        <v/>
      </c>
      <c r="CA13" s="21" t="str">
        <f t="shared" si="1108"/>
        <v/>
      </c>
      <c r="CB13" s="21" t="str">
        <f t="shared" si="1108"/>
        <v/>
      </c>
      <c r="CC13" s="21" t="str">
        <f t="shared" si="1108"/>
        <v/>
      </c>
      <c r="CD13" s="21" t="str">
        <f t="shared" si="1108"/>
        <v/>
      </c>
      <c r="CE13" s="21" t="str">
        <f t="shared" si="1108"/>
        <v/>
      </c>
      <c r="CF13" s="21" t="str">
        <f t="shared" si="1108"/>
        <v/>
      </c>
      <c r="CG13" s="21" t="str">
        <f t="shared" si="1108"/>
        <v/>
      </c>
      <c r="CH13" s="21" t="str">
        <f t="shared" si="1108"/>
        <v/>
      </c>
      <c r="CI13" s="21" t="str">
        <f t="shared" si="1108"/>
        <v/>
      </c>
      <c r="CJ13" s="21" t="str">
        <f t="shared" si="1108"/>
        <v/>
      </c>
      <c r="CK13" s="21" t="str">
        <f t="shared" si="1108"/>
        <v/>
      </c>
      <c r="CL13" s="21" t="str">
        <f t="shared" si="1108"/>
        <v/>
      </c>
      <c r="CM13" s="21" t="str">
        <f t="shared" si="1108"/>
        <v/>
      </c>
      <c r="CN13" s="21" t="str">
        <f t="shared" si="1108"/>
        <v/>
      </c>
      <c r="CO13" s="21" t="str">
        <f t="shared" si="1108"/>
        <v/>
      </c>
      <c r="CP13" s="21" t="str">
        <f t="shared" si="1108"/>
        <v/>
      </c>
      <c r="CQ13" s="21" t="str">
        <f t="shared" si="1108"/>
        <v/>
      </c>
      <c r="CR13" s="21" t="str">
        <f t="shared" si="1108"/>
        <v/>
      </c>
      <c r="CS13" s="21" t="str">
        <f t="shared" si="1108"/>
        <v/>
      </c>
      <c r="CT13" s="21" t="str">
        <f t="shared" si="1108"/>
        <v/>
      </c>
      <c r="CU13" s="21" t="str">
        <f t="shared" si="1108"/>
        <v/>
      </c>
      <c r="CV13" s="21" t="str">
        <f t="shared" si="1108"/>
        <v/>
      </c>
      <c r="CW13" s="21" t="str">
        <f t="shared" si="1108"/>
        <v/>
      </c>
      <c r="CX13" s="21" t="str">
        <f t="shared" si="1108"/>
        <v/>
      </c>
      <c r="CY13" s="21" t="str">
        <f t="shared" si="1108"/>
        <v/>
      </c>
      <c r="CZ13" s="21" t="str">
        <f t="shared" si="1108"/>
        <v/>
      </c>
      <c r="DA13" s="21" t="str">
        <f t="shared" si="1108"/>
        <v/>
      </c>
      <c r="DB13" s="21" t="str">
        <f t="shared" si="1108"/>
        <v/>
      </c>
      <c r="DC13" s="21" t="str">
        <f t="shared" si="1108"/>
        <v/>
      </c>
      <c r="DD13" s="21" t="str">
        <f t="shared" si="1108"/>
        <v/>
      </c>
      <c r="DE13" s="21" t="str">
        <f t="shared" si="1108"/>
        <v/>
      </c>
      <c r="DF13" s="21" t="str">
        <f t="shared" si="1108"/>
        <v/>
      </c>
      <c r="DG13" s="21" t="str">
        <f t="shared" si="1108"/>
        <v/>
      </c>
      <c r="DH13" s="21" t="str">
        <f t="shared" si="1108"/>
        <v/>
      </c>
      <c r="DI13" s="21" t="str">
        <f t="shared" si="1108"/>
        <v/>
      </c>
      <c r="DJ13" s="21" t="str">
        <f t="shared" si="1108"/>
        <v/>
      </c>
      <c r="DK13" s="21" t="str">
        <f t="shared" si="1108"/>
        <v/>
      </c>
      <c r="DL13" s="21" t="str">
        <f t="shared" si="1108"/>
        <v/>
      </c>
      <c r="DM13" s="21" t="str">
        <f t="shared" si="1108"/>
        <v/>
      </c>
      <c r="DN13" s="21" t="str">
        <f t="shared" si="1108"/>
        <v/>
      </c>
      <c r="DO13" s="21" t="str">
        <f t="shared" si="1108"/>
        <v/>
      </c>
      <c r="DP13" s="21" t="str">
        <f t="shared" si="1108"/>
        <v/>
      </c>
      <c r="DQ13" s="21" t="str">
        <f t="shared" si="1108"/>
        <v/>
      </c>
      <c r="DR13" s="21" t="str">
        <f t="shared" si="1108"/>
        <v/>
      </c>
      <c r="DS13" s="21" t="str">
        <f t="shared" si="1108"/>
        <v/>
      </c>
      <c r="DT13" s="21" t="str">
        <f t="shared" si="1108"/>
        <v/>
      </c>
      <c r="DU13" s="21" t="str">
        <f t="shared" si="1108"/>
        <v/>
      </c>
      <c r="DV13" s="21" t="str">
        <f t="shared" si="1108"/>
        <v/>
      </c>
      <c r="DW13" s="21" t="str">
        <f t="shared" si="1108"/>
        <v/>
      </c>
      <c r="DX13" s="21" t="str">
        <f t="shared" si="1108"/>
        <v/>
      </c>
      <c r="DY13" s="21" t="str">
        <f t="shared" si="1108"/>
        <v/>
      </c>
      <c r="DZ13" s="21" t="str">
        <f t="shared" si="1108"/>
        <v/>
      </c>
      <c r="EA13" s="21" t="str">
        <f t="shared" si="1108"/>
        <v/>
      </c>
      <c r="EB13" s="21" t="str">
        <f t="shared" si="1108"/>
        <v/>
      </c>
      <c r="EC13" s="21" t="str">
        <f t="shared" si="1108"/>
        <v/>
      </c>
      <c r="ED13" s="21" t="str">
        <f t="shared" si="1108"/>
        <v/>
      </c>
      <c r="EE13" s="21" t="str">
        <f t="shared" si="1108"/>
        <v/>
      </c>
      <c r="EF13" s="21" t="str">
        <f t="shared" si="1108"/>
        <v/>
      </c>
      <c r="EG13" s="21" t="str">
        <f t="shared" si="1108"/>
        <v/>
      </c>
      <c r="EH13" s="21" t="str">
        <f t="shared" si="1108"/>
        <v/>
      </c>
      <c r="EI13" s="21" t="str">
        <f t="shared" ref="EI13:GT13" si="1109">IF($G13=EI$10,"★","")</f>
        <v/>
      </c>
      <c r="EJ13" s="21" t="str">
        <f t="shared" si="1109"/>
        <v/>
      </c>
      <c r="EK13" s="21" t="str">
        <f t="shared" si="1109"/>
        <v/>
      </c>
      <c r="EL13" s="21" t="str">
        <f t="shared" si="1109"/>
        <v/>
      </c>
      <c r="EM13" s="21" t="str">
        <f t="shared" si="1109"/>
        <v/>
      </c>
      <c r="EN13" s="21" t="str">
        <f t="shared" si="1109"/>
        <v/>
      </c>
      <c r="EO13" s="21" t="str">
        <f t="shared" si="1109"/>
        <v/>
      </c>
      <c r="EP13" s="21" t="str">
        <f t="shared" si="1109"/>
        <v/>
      </c>
      <c r="EQ13" s="21" t="str">
        <f t="shared" si="1109"/>
        <v/>
      </c>
      <c r="ER13" s="21" t="str">
        <f t="shared" si="1109"/>
        <v/>
      </c>
      <c r="ES13" s="21" t="str">
        <f t="shared" si="1109"/>
        <v/>
      </c>
      <c r="ET13" s="21" t="str">
        <f t="shared" si="1109"/>
        <v/>
      </c>
      <c r="EU13" s="21" t="str">
        <f t="shared" si="1109"/>
        <v/>
      </c>
      <c r="EV13" s="21" t="str">
        <f t="shared" si="1109"/>
        <v/>
      </c>
      <c r="EW13" s="21" t="str">
        <f t="shared" si="1109"/>
        <v/>
      </c>
      <c r="EX13" s="21" t="str">
        <f t="shared" si="1109"/>
        <v/>
      </c>
      <c r="EY13" s="21" t="str">
        <f t="shared" si="1109"/>
        <v/>
      </c>
      <c r="EZ13" s="21" t="str">
        <f t="shared" si="1109"/>
        <v/>
      </c>
      <c r="FA13" s="21" t="str">
        <f t="shared" si="1109"/>
        <v/>
      </c>
      <c r="FB13" s="21" t="str">
        <f t="shared" si="1109"/>
        <v/>
      </c>
      <c r="FC13" s="21" t="str">
        <f t="shared" si="1109"/>
        <v/>
      </c>
      <c r="FD13" s="21" t="str">
        <f t="shared" si="1109"/>
        <v/>
      </c>
      <c r="FE13" s="21" t="str">
        <f t="shared" si="1109"/>
        <v/>
      </c>
      <c r="FF13" s="21" t="str">
        <f t="shared" si="1109"/>
        <v/>
      </c>
      <c r="FG13" s="21" t="str">
        <f t="shared" si="1109"/>
        <v/>
      </c>
      <c r="FH13" s="21" t="str">
        <f t="shared" si="1109"/>
        <v/>
      </c>
      <c r="FI13" s="21" t="str">
        <f t="shared" si="1109"/>
        <v/>
      </c>
      <c r="FJ13" s="21" t="str">
        <f t="shared" si="1109"/>
        <v/>
      </c>
      <c r="FK13" s="21" t="str">
        <f t="shared" si="1109"/>
        <v/>
      </c>
      <c r="FL13" s="21" t="str">
        <f t="shared" si="1109"/>
        <v/>
      </c>
      <c r="FM13" s="21" t="str">
        <f t="shared" si="1109"/>
        <v/>
      </c>
      <c r="FN13" s="21" t="str">
        <f t="shared" si="1109"/>
        <v/>
      </c>
      <c r="FO13" s="21" t="str">
        <f t="shared" si="1109"/>
        <v/>
      </c>
      <c r="FP13" s="21" t="str">
        <f t="shared" si="1109"/>
        <v/>
      </c>
      <c r="FQ13" s="21" t="str">
        <f t="shared" si="1109"/>
        <v/>
      </c>
      <c r="FR13" s="21" t="str">
        <f t="shared" si="1109"/>
        <v/>
      </c>
      <c r="FS13" s="21" t="str">
        <f t="shared" si="1109"/>
        <v/>
      </c>
      <c r="FT13" s="21" t="str">
        <f t="shared" si="1109"/>
        <v/>
      </c>
      <c r="FU13" s="21" t="str">
        <f t="shared" si="1109"/>
        <v/>
      </c>
      <c r="FV13" s="21" t="str">
        <f t="shared" si="1109"/>
        <v/>
      </c>
      <c r="FW13" s="21" t="str">
        <f t="shared" si="1109"/>
        <v/>
      </c>
      <c r="FX13" s="21" t="str">
        <f t="shared" si="1109"/>
        <v/>
      </c>
      <c r="FY13" s="21" t="str">
        <f t="shared" si="1109"/>
        <v/>
      </c>
      <c r="FZ13" s="21" t="str">
        <f t="shared" si="1109"/>
        <v/>
      </c>
      <c r="GA13" s="21" t="str">
        <f t="shared" si="1109"/>
        <v/>
      </c>
      <c r="GB13" s="21" t="str">
        <f t="shared" si="1109"/>
        <v/>
      </c>
      <c r="GC13" s="21" t="str">
        <f t="shared" si="1109"/>
        <v/>
      </c>
      <c r="GD13" s="21" t="str">
        <f t="shared" si="1109"/>
        <v/>
      </c>
      <c r="GE13" s="21" t="str">
        <f t="shared" si="1109"/>
        <v/>
      </c>
      <c r="GF13" s="21" t="str">
        <f t="shared" si="1109"/>
        <v/>
      </c>
      <c r="GG13" s="21" t="str">
        <f t="shared" si="1109"/>
        <v/>
      </c>
      <c r="GH13" s="21" t="str">
        <f t="shared" si="1109"/>
        <v/>
      </c>
      <c r="GI13" s="21" t="str">
        <f t="shared" si="1109"/>
        <v/>
      </c>
      <c r="GJ13" s="21" t="str">
        <f t="shared" si="1109"/>
        <v/>
      </c>
      <c r="GK13" s="21" t="str">
        <f t="shared" si="1109"/>
        <v/>
      </c>
      <c r="GL13" s="21" t="str">
        <f t="shared" si="1109"/>
        <v/>
      </c>
      <c r="GM13" s="21" t="str">
        <f t="shared" si="1109"/>
        <v/>
      </c>
      <c r="GN13" s="21" t="str">
        <f t="shared" si="1109"/>
        <v/>
      </c>
      <c r="GO13" s="21" t="str">
        <f t="shared" si="1109"/>
        <v/>
      </c>
      <c r="GP13" s="21" t="str">
        <f t="shared" si="1109"/>
        <v/>
      </c>
      <c r="GQ13" s="21" t="str">
        <f t="shared" si="1109"/>
        <v/>
      </c>
      <c r="GR13" s="21" t="str">
        <f t="shared" si="1109"/>
        <v/>
      </c>
      <c r="GS13" s="21" t="str">
        <f t="shared" si="1109"/>
        <v/>
      </c>
      <c r="GT13" s="21" t="str">
        <f t="shared" si="1109"/>
        <v/>
      </c>
      <c r="GU13" s="21" t="str">
        <f t="shared" ref="GU13:JF13" si="1110">IF($G13=GU$10,"★","")</f>
        <v/>
      </c>
      <c r="GV13" s="21" t="str">
        <f t="shared" si="1110"/>
        <v/>
      </c>
      <c r="GW13" s="21" t="str">
        <f t="shared" si="1110"/>
        <v/>
      </c>
      <c r="GX13" s="21" t="str">
        <f t="shared" si="1110"/>
        <v/>
      </c>
      <c r="GY13" s="21" t="str">
        <f t="shared" si="1110"/>
        <v/>
      </c>
      <c r="GZ13" s="21" t="str">
        <f t="shared" si="1110"/>
        <v/>
      </c>
      <c r="HA13" s="21" t="str">
        <f t="shared" si="1110"/>
        <v/>
      </c>
      <c r="HB13" s="21" t="str">
        <f t="shared" si="1110"/>
        <v/>
      </c>
      <c r="HC13" s="21" t="str">
        <f t="shared" si="1110"/>
        <v/>
      </c>
      <c r="HD13" s="21" t="str">
        <f t="shared" si="1110"/>
        <v/>
      </c>
      <c r="HE13" s="21" t="str">
        <f t="shared" si="1110"/>
        <v/>
      </c>
      <c r="HF13" s="21" t="str">
        <f t="shared" si="1110"/>
        <v/>
      </c>
      <c r="HG13" s="21" t="str">
        <f t="shared" si="1110"/>
        <v/>
      </c>
      <c r="HH13" s="21" t="str">
        <f t="shared" si="1110"/>
        <v/>
      </c>
      <c r="HI13" s="21" t="str">
        <f t="shared" si="1110"/>
        <v/>
      </c>
      <c r="HJ13" s="21" t="str">
        <f t="shared" si="1110"/>
        <v/>
      </c>
      <c r="HK13" s="21" t="str">
        <f t="shared" si="1110"/>
        <v/>
      </c>
      <c r="HL13" s="21" t="str">
        <f t="shared" si="1110"/>
        <v/>
      </c>
      <c r="HM13" s="21" t="str">
        <f t="shared" si="1110"/>
        <v/>
      </c>
      <c r="HN13" s="21" t="str">
        <f t="shared" si="1110"/>
        <v/>
      </c>
      <c r="HO13" s="21" t="str">
        <f t="shared" si="1110"/>
        <v/>
      </c>
      <c r="HP13" s="21" t="str">
        <f t="shared" si="1110"/>
        <v/>
      </c>
      <c r="HQ13" s="21" t="str">
        <f t="shared" si="1110"/>
        <v/>
      </c>
      <c r="HR13" s="21" t="str">
        <f t="shared" si="1110"/>
        <v/>
      </c>
      <c r="HS13" s="21" t="str">
        <f t="shared" si="1110"/>
        <v/>
      </c>
      <c r="HT13" s="21" t="str">
        <f t="shared" si="1110"/>
        <v/>
      </c>
      <c r="HU13" s="21" t="str">
        <f t="shared" si="1110"/>
        <v/>
      </c>
      <c r="HV13" s="21" t="str">
        <f t="shared" si="1110"/>
        <v/>
      </c>
      <c r="HW13" s="21" t="str">
        <f t="shared" si="1110"/>
        <v/>
      </c>
      <c r="HX13" s="21" t="str">
        <f t="shared" si="1110"/>
        <v/>
      </c>
      <c r="HY13" s="21" t="str">
        <f t="shared" si="1110"/>
        <v/>
      </c>
      <c r="HZ13" s="21" t="str">
        <f t="shared" si="1110"/>
        <v/>
      </c>
      <c r="IA13" s="21" t="str">
        <f t="shared" si="1110"/>
        <v/>
      </c>
      <c r="IB13" s="21" t="str">
        <f t="shared" si="1110"/>
        <v/>
      </c>
      <c r="IC13" s="21" t="str">
        <f t="shared" si="1110"/>
        <v/>
      </c>
      <c r="ID13" s="21" t="str">
        <f t="shared" si="1110"/>
        <v/>
      </c>
      <c r="IE13" s="21" t="str">
        <f t="shared" si="1110"/>
        <v/>
      </c>
      <c r="IF13" s="21" t="str">
        <f t="shared" si="1110"/>
        <v/>
      </c>
      <c r="IG13" s="21" t="str">
        <f t="shared" si="1110"/>
        <v/>
      </c>
      <c r="IH13" s="21" t="str">
        <f t="shared" si="1110"/>
        <v/>
      </c>
      <c r="II13" s="21" t="str">
        <f t="shared" si="1110"/>
        <v/>
      </c>
      <c r="IJ13" s="21" t="str">
        <f t="shared" si="1110"/>
        <v/>
      </c>
      <c r="IK13" s="21" t="str">
        <f t="shared" si="1110"/>
        <v/>
      </c>
      <c r="IL13" s="21" t="str">
        <f t="shared" si="1110"/>
        <v/>
      </c>
      <c r="IM13" s="21" t="str">
        <f t="shared" si="1110"/>
        <v/>
      </c>
      <c r="IN13" s="21" t="str">
        <f t="shared" si="1110"/>
        <v/>
      </c>
      <c r="IO13" s="21" t="str">
        <f t="shared" si="1110"/>
        <v/>
      </c>
      <c r="IP13" s="21" t="str">
        <f t="shared" si="1110"/>
        <v/>
      </c>
      <c r="IQ13" s="21" t="str">
        <f t="shared" si="1110"/>
        <v/>
      </c>
      <c r="IR13" s="21" t="str">
        <f t="shared" si="1110"/>
        <v/>
      </c>
      <c r="IS13" s="21" t="str">
        <f t="shared" si="1110"/>
        <v/>
      </c>
      <c r="IT13" s="21" t="str">
        <f t="shared" si="1110"/>
        <v/>
      </c>
      <c r="IU13" s="21" t="str">
        <f t="shared" si="1110"/>
        <v/>
      </c>
      <c r="IV13" s="21" t="str">
        <f t="shared" si="1110"/>
        <v/>
      </c>
      <c r="IW13" s="21" t="str">
        <f t="shared" si="1110"/>
        <v/>
      </c>
      <c r="IX13" s="21" t="str">
        <f t="shared" si="1110"/>
        <v/>
      </c>
      <c r="IY13" s="21" t="str">
        <f t="shared" si="1110"/>
        <v/>
      </c>
      <c r="IZ13" s="21" t="str">
        <f t="shared" si="1110"/>
        <v/>
      </c>
      <c r="JA13" s="21" t="str">
        <f t="shared" si="1110"/>
        <v/>
      </c>
      <c r="JB13" s="21" t="str">
        <f t="shared" si="1110"/>
        <v/>
      </c>
      <c r="JC13" s="21" t="str">
        <f t="shared" si="1110"/>
        <v/>
      </c>
      <c r="JD13" s="21" t="str">
        <f t="shared" si="1110"/>
        <v/>
      </c>
      <c r="JE13" s="21" t="str">
        <f t="shared" si="1110"/>
        <v/>
      </c>
      <c r="JF13" s="21" t="str">
        <f t="shared" si="1110"/>
        <v/>
      </c>
      <c r="JG13" s="21" t="str">
        <f t="shared" ref="JG13:LR13" si="1111">IF($G13=JG$10,"★","")</f>
        <v/>
      </c>
      <c r="JH13" s="21" t="str">
        <f t="shared" si="1111"/>
        <v/>
      </c>
      <c r="JI13" s="21" t="str">
        <f t="shared" si="1111"/>
        <v/>
      </c>
      <c r="JJ13" s="21" t="str">
        <f t="shared" si="1111"/>
        <v/>
      </c>
      <c r="JK13" s="21" t="str">
        <f t="shared" si="1111"/>
        <v/>
      </c>
      <c r="JL13" s="21" t="str">
        <f t="shared" si="1111"/>
        <v/>
      </c>
      <c r="JM13" s="21" t="str">
        <f t="shared" si="1111"/>
        <v/>
      </c>
      <c r="JN13" s="21" t="str">
        <f t="shared" si="1111"/>
        <v/>
      </c>
      <c r="JO13" s="21" t="str">
        <f t="shared" si="1111"/>
        <v/>
      </c>
      <c r="JP13" s="21" t="str">
        <f t="shared" si="1111"/>
        <v/>
      </c>
      <c r="JQ13" s="21" t="str">
        <f t="shared" si="1111"/>
        <v/>
      </c>
      <c r="JR13" s="21" t="str">
        <f t="shared" si="1111"/>
        <v/>
      </c>
      <c r="JS13" s="21" t="str">
        <f t="shared" si="1111"/>
        <v/>
      </c>
      <c r="JT13" s="21" t="str">
        <f t="shared" si="1111"/>
        <v/>
      </c>
      <c r="JU13" s="21" t="str">
        <f t="shared" si="1111"/>
        <v/>
      </c>
      <c r="JV13" s="21" t="str">
        <f t="shared" si="1111"/>
        <v/>
      </c>
      <c r="JW13" s="21" t="str">
        <f t="shared" si="1111"/>
        <v/>
      </c>
      <c r="JX13" s="21" t="str">
        <f t="shared" si="1111"/>
        <v/>
      </c>
      <c r="JY13" s="21" t="str">
        <f t="shared" si="1111"/>
        <v/>
      </c>
      <c r="JZ13" s="21" t="str">
        <f t="shared" si="1111"/>
        <v/>
      </c>
      <c r="KA13" s="21" t="str">
        <f t="shared" si="1111"/>
        <v/>
      </c>
      <c r="KB13" s="21" t="str">
        <f t="shared" si="1111"/>
        <v/>
      </c>
      <c r="KC13" s="21" t="str">
        <f t="shared" si="1111"/>
        <v/>
      </c>
      <c r="KD13" s="21" t="str">
        <f t="shared" si="1111"/>
        <v/>
      </c>
      <c r="KE13" s="21" t="str">
        <f t="shared" si="1111"/>
        <v/>
      </c>
      <c r="KF13" s="21" t="str">
        <f t="shared" si="1111"/>
        <v/>
      </c>
      <c r="KG13" s="21" t="str">
        <f t="shared" si="1111"/>
        <v/>
      </c>
      <c r="KH13" s="21" t="str">
        <f t="shared" si="1111"/>
        <v/>
      </c>
      <c r="KI13" s="21" t="str">
        <f t="shared" si="1111"/>
        <v/>
      </c>
      <c r="KJ13" s="21" t="str">
        <f t="shared" si="1111"/>
        <v/>
      </c>
      <c r="KK13" s="21" t="str">
        <f t="shared" si="1111"/>
        <v/>
      </c>
      <c r="KL13" s="21" t="str">
        <f t="shared" si="1111"/>
        <v/>
      </c>
      <c r="KM13" s="21" t="str">
        <f t="shared" si="1111"/>
        <v/>
      </c>
      <c r="KN13" s="21" t="str">
        <f t="shared" si="1111"/>
        <v/>
      </c>
      <c r="KO13" s="21" t="str">
        <f t="shared" si="1111"/>
        <v/>
      </c>
      <c r="KP13" s="21" t="str">
        <f t="shared" si="1111"/>
        <v/>
      </c>
      <c r="KQ13" s="21" t="str">
        <f t="shared" si="1111"/>
        <v/>
      </c>
      <c r="KR13" s="21" t="str">
        <f t="shared" si="1111"/>
        <v/>
      </c>
      <c r="KS13" s="21" t="str">
        <f t="shared" si="1111"/>
        <v/>
      </c>
      <c r="KT13" s="21" t="str">
        <f t="shared" si="1111"/>
        <v/>
      </c>
      <c r="KU13" s="21" t="str">
        <f t="shared" si="1111"/>
        <v/>
      </c>
      <c r="KV13" s="21" t="str">
        <f t="shared" si="1111"/>
        <v/>
      </c>
      <c r="KW13" s="21" t="str">
        <f t="shared" si="1111"/>
        <v/>
      </c>
      <c r="KX13" s="21" t="str">
        <f t="shared" si="1111"/>
        <v/>
      </c>
      <c r="KY13" s="21" t="str">
        <f t="shared" si="1111"/>
        <v/>
      </c>
      <c r="KZ13" s="21" t="str">
        <f t="shared" si="1111"/>
        <v/>
      </c>
      <c r="LA13" s="21" t="str">
        <f t="shared" si="1111"/>
        <v/>
      </c>
      <c r="LB13" s="21" t="str">
        <f t="shared" si="1111"/>
        <v/>
      </c>
      <c r="LC13" s="21" t="str">
        <f t="shared" si="1111"/>
        <v/>
      </c>
      <c r="LD13" s="21" t="str">
        <f t="shared" si="1111"/>
        <v/>
      </c>
      <c r="LE13" s="21" t="str">
        <f t="shared" si="1111"/>
        <v/>
      </c>
      <c r="LF13" s="21" t="str">
        <f t="shared" si="1111"/>
        <v/>
      </c>
      <c r="LG13" s="21" t="str">
        <f t="shared" si="1111"/>
        <v/>
      </c>
      <c r="LH13" s="21" t="str">
        <f t="shared" si="1111"/>
        <v/>
      </c>
      <c r="LI13" s="21" t="str">
        <f t="shared" si="1111"/>
        <v/>
      </c>
      <c r="LJ13" s="21" t="str">
        <f t="shared" si="1111"/>
        <v/>
      </c>
      <c r="LK13" s="21" t="str">
        <f t="shared" si="1111"/>
        <v/>
      </c>
      <c r="LL13" s="21" t="str">
        <f t="shared" si="1111"/>
        <v/>
      </c>
      <c r="LM13" s="21" t="str">
        <f t="shared" si="1111"/>
        <v/>
      </c>
      <c r="LN13" s="21" t="str">
        <f t="shared" si="1111"/>
        <v/>
      </c>
      <c r="LO13" s="21" t="str">
        <f t="shared" si="1111"/>
        <v/>
      </c>
      <c r="LP13" s="21" t="str">
        <f t="shared" si="1111"/>
        <v/>
      </c>
      <c r="LQ13" s="21" t="str">
        <f t="shared" si="1111"/>
        <v/>
      </c>
      <c r="LR13" s="21" t="str">
        <f t="shared" si="1111"/>
        <v/>
      </c>
      <c r="LS13" s="21" t="str">
        <f t="shared" ref="LS13:OD13" si="1112">IF($G13=LS$10,"★","")</f>
        <v/>
      </c>
      <c r="LT13" s="21" t="str">
        <f t="shared" si="1112"/>
        <v/>
      </c>
      <c r="LU13" s="21" t="str">
        <f t="shared" si="1112"/>
        <v/>
      </c>
      <c r="LV13" s="21" t="str">
        <f t="shared" si="1112"/>
        <v/>
      </c>
      <c r="LW13" s="21" t="str">
        <f t="shared" si="1112"/>
        <v/>
      </c>
      <c r="LX13" s="21" t="str">
        <f t="shared" si="1112"/>
        <v/>
      </c>
      <c r="LY13" s="21" t="str">
        <f t="shared" si="1112"/>
        <v/>
      </c>
      <c r="LZ13" s="21" t="str">
        <f t="shared" si="1112"/>
        <v/>
      </c>
      <c r="MA13" s="21" t="str">
        <f t="shared" si="1112"/>
        <v/>
      </c>
      <c r="MB13" s="21" t="str">
        <f t="shared" si="1112"/>
        <v/>
      </c>
      <c r="MC13" s="21" t="str">
        <f t="shared" si="1112"/>
        <v/>
      </c>
      <c r="MD13" s="21" t="str">
        <f t="shared" si="1112"/>
        <v/>
      </c>
      <c r="ME13" s="21" t="str">
        <f t="shared" si="1112"/>
        <v/>
      </c>
      <c r="MF13" s="21" t="str">
        <f t="shared" si="1112"/>
        <v/>
      </c>
      <c r="MG13" s="21" t="str">
        <f t="shared" si="1112"/>
        <v/>
      </c>
      <c r="MH13" s="21" t="str">
        <f t="shared" si="1112"/>
        <v/>
      </c>
      <c r="MI13" s="21" t="str">
        <f t="shared" si="1112"/>
        <v/>
      </c>
      <c r="MJ13" s="21" t="str">
        <f t="shared" si="1112"/>
        <v/>
      </c>
      <c r="MK13" s="21" t="str">
        <f t="shared" si="1112"/>
        <v/>
      </c>
      <c r="ML13" s="21" t="str">
        <f t="shared" si="1112"/>
        <v/>
      </c>
      <c r="MM13" s="21" t="str">
        <f t="shared" si="1112"/>
        <v/>
      </c>
      <c r="MN13" s="21" t="str">
        <f t="shared" si="1112"/>
        <v/>
      </c>
      <c r="MO13" s="21" t="str">
        <f t="shared" si="1112"/>
        <v/>
      </c>
      <c r="MP13" s="21" t="str">
        <f t="shared" si="1112"/>
        <v/>
      </c>
      <c r="MQ13" s="21" t="str">
        <f t="shared" si="1112"/>
        <v/>
      </c>
      <c r="MR13" s="21" t="str">
        <f t="shared" si="1112"/>
        <v/>
      </c>
      <c r="MS13" s="21" t="str">
        <f t="shared" si="1112"/>
        <v/>
      </c>
      <c r="MT13" s="21" t="str">
        <f t="shared" si="1112"/>
        <v/>
      </c>
      <c r="MU13" s="21" t="str">
        <f t="shared" si="1112"/>
        <v/>
      </c>
      <c r="MV13" s="21" t="str">
        <f t="shared" si="1112"/>
        <v/>
      </c>
      <c r="MW13" s="21" t="str">
        <f t="shared" si="1112"/>
        <v/>
      </c>
      <c r="MX13" s="21" t="str">
        <f t="shared" si="1112"/>
        <v/>
      </c>
      <c r="MY13" s="21" t="str">
        <f t="shared" si="1112"/>
        <v/>
      </c>
      <c r="MZ13" s="21" t="str">
        <f t="shared" si="1112"/>
        <v/>
      </c>
      <c r="NA13" s="21" t="str">
        <f t="shared" si="1112"/>
        <v/>
      </c>
      <c r="NB13" s="21" t="str">
        <f t="shared" si="1112"/>
        <v/>
      </c>
      <c r="NC13" s="21" t="str">
        <f t="shared" si="1112"/>
        <v/>
      </c>
      <c r="ND13" s="21" t="str">
        <f t="shared" si="1112"/>
        <v/>
      </c>
      <c r="NE13" s="21" t="str">
        <f t="shared" si="1112"/>
        <v/>
      </c>
      <c r="NF13" s="21" t="str">
        <f t="shared" si="1112"/>
        <v/>
      </c>
      <c r="NG13" s="21" t="str">
        <f t="shared" si="1112"/>
        <v/>
      </c>
      <c r="NH13" s="21" t="str">
        <f t="shared" si="1112"/>
        <v/>
      </c>
      <c r="NI13" s="21" t="str">
        <f t="shared" si="1112"/>
        <v/>
      </c>
      <c r="NJ13" s="21" t="str">
        <f t="shared" si="1112"/>
        <v/>
      </c>
      <c r="NK13" s="21" t="str">
        <f t="shared" si="1112"/>
        <v/>
      </c>
      <c r="NL13" s="21" t="str">
        <f t="shared" si="1112"/>
        <v/>
      </c>
      <c r="NM13" s="21" t="str">
        <f t="shared" si="1112"/>
        <v/>
      </c>
      <c r="NN13" s="21" t="str">
        <f t="shared" si="1112"/>
        <v/>
      </c>
      <c r="NO13" s="21" t="str">
        <f t="shared" si="1112"/>
        <v/>
      </c>
      <c r="NP13" s="21" t="str">
        <f t="shared" si="1112"/>
        <v/>
      </c>
      <c r="NQ13" s="21" t="str">
        <f t="shared" si="1112"/>
        <v/>
      </c>
      <c r="NR13" s="21" t="str">
        <f t="shared" si="1112"/>
        <v/>
      </c>
      <c r="NS13" s="21" t="str">
        <f t="shared" si="1112"/>
        <v/>
      </c>
      <c r="NT13" s="21" t="str">
        <f t="shared" si="1112"/>
        <v/>
      </c>
      <c r="NU13" s="21" t="str">
        <f t="shared" si="1112"/>
        <v/>
      </c>
      <c r="NV13" s="21" t="str">
        <f t="shared" si="1112"/>
        <v/>
      </c>
      <c r="NW13" s="21" t="str">
        <f t="shared" si="1112"/>
        <v/>
      </c>
      <c r="NX13" s="21" t="str">
        <f t="shared" si="1112"/>
        <v/>
      </c>
      <c r="NY13" s="21" t="str">
        <f t="shared" si="1112"/>
        <v/>
      </c>
      <c r="NZ13" s="21" t="str">
        <f t="shared" si="1112"/>
        <v/>
      </c>
      <c r="OA13" s="21" t="str">
        <f t="shared" si="1112"/>
        <v/>
      </c>
      <c r="OB13" s="21" t="str">
        <f t="shared" si="1112"/>
        <v/>
      </c>
      <c r="OC13" s="21" t="str">
        <f t="shared" si="1112"/>
        <v/>
      </c>
      <c r="OD13" s="21" t="str">
        <f t="shared" si="1112"/>
        <v/>
      </c>
      <c r="OE13" s="21" t="str">
        <f t="shared" ref="OE13:QP13" si="1113">IF($G13=OE$10,"★","")</f>
        <v/>
      </c>
      <c r="OF13" s="21" t="str">
        <f t="shared" si="1113"/>
        <v/>
      </c>
      <c r="OG13" s="21" t="str">
        <f t="shared" si="1113"/>
        <v/>
      </c>
      <c r="OH13" s="21" t="str">
        <f t="shared" si="1113"/>
        <v/>
      </c>
      <c r="OI13" s="21" t="str">
        <f t="shared" si="1113"/>
        <v/>
      </c>
      <c r="OJ13" s="21" t="str">
        <f t="shared" si="1113"/>
        <v/>
      </c>
      <c r="OK13" s="21" t="str">
        <f t="shared" si="1113"/>
        <v/>
      </c>
      <c r="OL13" s="21" t="str">
        <f t="shared" si="1113"/>
        <v/>
      </c>
      <c r="OM13" s="21" t="str">
        <f t="shared" si="1113"/>
        <v/>
      </c>
      <c r="ON13" s="21" t="str">
        <f t="shared" si="1113"/>
        <v/>
      </c>
      <c r="OO13" s="21" t="str">
        <f t="shared" si="1113"/>
        <v/>
      </c>
      <c r="OP13" s="21" t="str">
        <f t="shared" si="1113"/>
        <v/>
      </c>
      <c r="OQ13" s="21" t="str">
        <f t="shared" si="1113"/>
        <v/>
      </c>
      <c r="OR13" s="21" t="str">
        <f t="shared" si="1113"/>
        <v/>
      </c>
      <c r="OS13" s="21" t="str">
        <f t="shared" si="1113"/>
        <v/>
      </c>
      <c r="OT13" s="21" t="str">
        <f t="shared" si="1113"/>
        <v/>
      </c>
      <c r="OU13" s="21" t="str">
        <f t="shared" si="1113"/>
        <v/>
      </c>
      <c r="OV13" s="21" t="str">
        <f t="shared" si="1113"/>
        <v/>
      </c>
      <c r="OW13" s="21" t="str">
        <f t="shared" si="1113"/>
        <v/>
      </c>
      <c r="OX13" s="21" t="str">
        <f t="shared" si="1113"/>
        <v/>
      </c>
      <c r="OY13" s="21" t="str">
        <f t="shared" si="1113"/>
        <v/>
      </c>
      <c r="OZ13" s="21" t="str">
        <f t="shared" si="1113"/>
        <v/>
      </c>
      <c r="PA13" s="21" t="str">
        <f t="shared" si="1113"/>
        <v/>
      </c>
      <c r="PB13" s="21" t="str">
        <f t="shared" si="1113"/>
        <v/>
      </c>
      <c r="PC13" s="21" t="str">
        <f t="shared" si="1113"/>
        <v/>
      </c>
      <c r="PD13" s="21" t="str">
        <f t="shared" si="1113"/>
        <v/>
      </c>
      <c r="PE13" s="21" t="str">
        <f t="shared" si="1113"/>
        <v/>
      </c>
      <c r="PF13" s="21" t="str">
        <f t="shared" si="1113"/>
        <v/>
      </c>
      <c r="PG13" s="21" t="str">
        <f t="shared" si="1113"/>
        <v/>
      </c>
      <c r="PH13" s="21" t="str">
        <f t="shared" si="1113"/>
        <v/>
      </c>
      <c r="PI13" s="21" t="str">
        <f t="shared" si="1113"/>
        <v/>
      </c>
      <c r="PJ13" s="21" t="str">
        <f t="shared" si="1113"/>
        <v/>
      </c>
      <c r="PK13" s="21" t="str">
        <f t="shared" si="1113"/>
        <v/>
      </c>
      <c r="PL13" s="21" t="str">
        <f t="shared" si="1113"/>
        <v/>
      </c>
      <c r="PM13" s="21" t="str">
        <f t="shared" si="1113"/>
        <v/>
      </c>
      <c r="PN13" s="21" t="str">
        <f t="shared" si="1113"/>
        <v/>
      </c>
      <c r="PO13" s="21" t="str">
        <f t="shared" si="1113"/>
        <v/>
      </c>
      <c r="PP13" s="21" t="str">
        <f t="shared" si="1113"/>
        <v/>
      </c>
      <c r="PQ13" s="21" t="str">
        <f t="shared" si="1113"/>
        <v/>
      </c>
      <c r="PR13" s="21" t="str">
        <f t="shared" si="1113"/>
        <v/>
      </c>
      <c r="PS13" s="21" t="str">
        <f t="shared" si="1113"/>
        <v/>
      </c>
      <c r="PT13" s="21" t="str">
        <f t="shared" si="1113"/>
        <v/>
      </c>
      <c r="PU13" s="21" t="str">
        <f t="shared" si="1113"/>
        <v/>
      </c>
      <c r="PV13" s="21" t="str">
        <f t="shared" si="1113"/>
        <v/>
      </c>
      <c r="PW13" s="21" t="str">
        <f t="shared" si="1113"/>
        <v/>
      </c>
      <c r="PX13" s="21" t="str">
        <f t="shared" si="1113"/>
        <v/>
      </c>
      <c r="PY13" s="21" t="str">
        <f t="shared" si="1113"/>
        <v/>
      </c>
      <c r="PZ13" s="21" t="str">
        <f t="shared" si="1113"/>
        <v/>
      </c>
      <c r="QA13" s="21" t="str">
        <f t="shared" si="1113"/>
        <v/>
      </c>
      <c r="QB13" s="21" t="str">
        <f t="shared" si="1113"/>
        <v/>
      </c>
      <c r="QC13" s="21" t="str">
        <f t="shared" si="1113"/>
        <v/>
      </c>
      <c r="QD13" s="21" t="str">
        <f t="shared" si="1113"/>
        <v/>
      </c>
      <c r="QE13" s="21" t="str">
        <f t="shared" si="1113"/>
        <v/>
      </c>
      <c r="QF13" s="21" t="str">
        <f t="shared" si="1113"/>
        <v/>
      </c>
      <c r="QG13" s="21" t="str">
        <f t="shared" si="1113"/>
        <v/>
      </c>
      <c r="QH13" s="21" t="str">
        <f t="shared" si="1113"/>
        <v/>
      </c>
      <c r="QI13" s="21" t="str">
        <f t="shared" si="1113"/>
        <v/>
      </c>
      <c r="QJ13" s="21" t="str">
        <f t="shared" si="1113"/>
        <v/>
      </c>
      <c r="QK13" s="21" t="str">
        <f t="shared" si="1113"/>
        <v/>
      </c>
      <c r="QL13" s="21" t="str">
        <f t="shared" si="1113"/>
        <v/>
      </c>
      <c r="QM13" s="21" t="str">
        <f t="shared" si="1113"/>
        <v/>
      </c>
      <c r="QN13" s="21" t="str">
        <f t="shared" si="1113"/>
        <v/>
      </c>
      <c r="QO13" s="21" t="str">
        <f t="shared" si="1113"/>
        <v/>
      </c>
      <c r="QP13" s="21" t="str">
        <f t="shared" si="1113"/>
        <v/>
      </c>
      <c r="QQ13" s="21" t="str">
        <f t="shared" ref="QQ13:TB13" si="1114">IF($G13=QQ$10,"★","")</f>
        <v/>
      </c>
      <c r="QR13" s="21" t="str">
        <f t="shared" si="1114"/>
        <v/>
      </c>
      <c r="QS13" s="21" t="str">
        <f t="shared" si="1114"/>
        <v/>
      </c>
      <c r="QT13" s="21" t="str">
        <f t="shared" si="1114"/>
        <v/>
      </c>
      <c r="QU13" s="21" t="str">
        <f t="shared" si="1114"/>
        <v/>
      </c>
      <c r="QV13" s="21" t="str">
        <f t="shared" si="1114"/>
        <v/>
      </c>
      <c r="QW13" s="21" t="str">
        <f t="shared" si="1114"/>
        <v/>
      </c>
      <c r="QX13" s="21" t="str">
        <f t="shared" si="1114"/>
        <v/>
      </c>
      <c r="QY13" s="21" t="str">
        <f t="shared" si="1114"/>
        <v/>
      </c>
      <c r="QZ13" s="21" t="str">
        <f t="shared" si="1114"/>
        <v/>
      </c>
      <c r="RA13" s="21" t="str">
        <f t="shared" si="1114"/>
        <v/>
      </c>
      <c r="RB13" s="21" t="str">
        <f t="shared" si="1114"/>
        <v/>
      </c>
      <c r="RC13" s="21" t="str">
        <f t="shared" si="1114"/>
        <v/>
      </c>
      <c r="RD13" s="21" t="str">
        <f t="shared" si="1114"/>
        <v/>
      </c>
      <c r="RE13" s="21" t="str">
        <f t="shared" si="1114"/>
        <v/>
      </c>
      <c r="RF13" s="21" t="str">
        <f t="shared" si="1114"/>
        <v/>
      </c>
      <c r="RG13" s="21" t="str">
        <f t="shared" si="1114"/>
        <v/>
      </c>
      <c r="RH13" s="21" t="str">
        <f t="shared" si="1114"/>
        <v/>
      </c>
      <c r="RI13" s="21" t="str">
        <f t="shared" si="1114"/>
        <v/>
      </c>
      <c r="RJ13" s="21" t="str">
        <f t="shared" si="1114"/>
        <v/>
      </c>
      <c r="RK13" s="21" t="str">
        <f t="shared" si="1114"/>
        <v/>
      </c>
      <c r="RL13" s="21" t="str">
        <f t="shared" si="1114"/>
        <v/>
      </c>
      <c r="RM13" s="21" t="str">
        <f t="shared" si="1114"/>
        <v/>
      </c>
      <c r="RN13" s="21" t="str">
        <f t="shared" si="1114"/>
        <v/>
      </c>
      <c r="RO13" s="21" t="str">
        <f t="shared" si="1114"/>
        <v/>
      </c>
      <c r="RP13" s="21" t="str">
        <f t="shared" si="1114"/>
        <v/>
      </c>
      <c r="RQ13" s="21" t="str">
        <f t="shared" si="1114"/>
        <v/>
      </c>
      <c r="RR13" s="21" t="str">
        <f t="shared" si="1114"/>
        <v/>
      </c>
      <c r="RS13" s="21" t="str">
        <f t="shared" si="1114"/>
        <v/>
      </c>
      <c r="RT13" s="21" t="str">
        <f t="shared" si="1114"/>
        <v/>
      </c>
      <c r="RU13" s="21" t="str">
        <f t="shared" si="1114"/>
        <v/>
      </c>
      <c r="RV13" s="21" t="str">
        <f t="shared" si="1114"/>
        <v/>
      </c>
      <c r="RW13" s="21" t="str">
        <f t="shared" si="1114"/>
        <v/>
      </c>
      <c r="RX13" s="21" t="str">
        <f t="shared" si="1114"/>
        <v/>
      </c>
      <c r="RY13" s="21" t="str">
        <f t="shared" si="1114"/>
        <v/>
      </c>
      <c r="RZ13" s="21" t="str">
        <f t="shared" si="1114"/>
        <v/>
      </c>
      <c r="SA13" s="21" t="str">
        <f t="shared" si="1114"/>
        <v/>
      </c>
      <c r="SB13" s="21" t="str">
        <f t="shared" si="1114"/>
        <v/>
      </c>
      <c r="SC13" s="21" t="str">
        <f t="shared" si="1114"/>
        <v/>
      </c>
      <c r="SD13" s="21" t="str">
        <f t="shared" si="1114"/>
        <v/>
      </c>
      <c r="SE13" s="21" t="str">
        <f t="shared" si="1114"/>
        <v/>
      </c>
      <c r="SF13" s="21" t="str">
        <f t="shared" si="1114"/>
        <v/>
      </c>
      <c r="SG13" s="21" t="str">
        <f t="shared" si="1114"/>
        <v/>
      </c>
      <c r="SH13" s="21" t="str">
        <f t="shared" si="1114"/>
        <v/>
      </c>
      <c r="SI13" s="21" t="str">
        <f t="shared" si="1114"/>
        <v/>
      </c>
      <c r="SJ13" s="21" t="str">
        <f t="shared" si="1114"/>
        <v/>
      </c>
      <c r="SK13" s="21" t="str">
        <f t="shared" si="1114"/>
        <v/>
      </c>
      <c r="SL13" s="21" t="str">
        <f t="shared" si="1114"/>
        <v/>
      </c>
      <c r="SM13" s="21" t="str">
        <f t="shared" si="1114"/>
        <v/>
      </c>
      <c r="SN13" s="21" t="str">
        <f t="shared" si="1114"/>
        <v/>
      </c>
      <c r="SO13" s="21" t="str">
        <f t="shared" si="1114"/>
        <v/>
      </c>
      <c r="SP13" s="21" t="str">
        <f t="shared" si="1114"/>
        <v/>
      </c>
      <c r="SQ13" s="21" t="str">
        <f t="shared" si="1114"/>
        <v/>
      </c>
      <c r="SR13" s="21" t="str">
        <f t="shared" si="1114"/>
        <v/>
      </c>
      <c r="SS13" s="21" t="str">
        <f t="shared" si="1114"/>
        <v/>
      </c>
      <c r="ST13" s="21" t="str">
        <f t="shared" si="1114"/>
        <v/>
      </c>
      <c r="SU13" s="21" t="str">
        <f t="shared" si="1114"/>
        <v/>
      </c>
      <c r="SV13" s="21" t="str">
        <f t="shared" si="1114"/>
        <v/>
      </c>
      <c r="SW13" s="21" t="str">
        <f t="shared" si="1114"/>
        <v/>
      </c>
      <c r="SX13" s="21" t="str">
        <f t="shared" si="1114"/>
        <v/>
      </c>
      <c r="SY13" s="21" t="str">
        <f t="shared" si="1114"/>
        <v/>
      </c>
      <c r="SZ13" s="21" t="str">
        <f t="shared" si="1114"/>
        <v/>
      </c>
      <c r="TA13" s="21" t="str">
        <f t="shared" si="1114"/>
        <v/>
      </c>
      <c r="TB13" s="21" t="str">
        <f t="shared" si="1114"/>
        <v/>
      </c>
      <c r="TC13" s="21" t="str">
        <f t="shared" ref="TC13:VN13" si="1115">IF($G13=TC$10,"★","")</f>
        <v/>
      </c>
      <c r="TD13" s="21" t="str">
        <f t="shared" si="1115"/>
        <v/>
      </c>
      <c r="TE13" s="21" t="str">
        <f t="shared" si="1115"/>
        <v/>
      </c>
      <c r="TF13" s="21" t="str">
        <f t="shared" si="1115"/>
        <v/>
      </c>
      <c r="TG13" s="21" t="str">
        <f t="shared" si="1115"/>
        <v/>
      </c>
      <c r="TH13" s="21" t="str">
        <f t="shared" si="1115"/>
        <v/>
      </c>
      <c r="TI13" s="21" t="str">
        <f t="shared" si="1115"/>
        <v/>
      </c>
      <c r="TJ13" s="21" t="str">
        <f t="shared" si="1115"/>
        <v/>
      </c>
      <c r="TK13" s="21" t="str">
        <f t="shared" si="1115"/>
        <v/>
      </c>
      <c r="TL13" s="21" t="str">
        <f t="shared" si="1115"/>
        <v/>
      </c>
      <c r="TM13" s="21" t="str">
        <f t="shared" si="1115"/>
        <v/>
      </c>
      <c r="TN13" s="21" t="str">
        <f t="shared" si="1115"/>
        <v/>
      </c>
      <c r="TO13" s="21" t="str">
        <f t="shared" si="1115"/>
        <v/>
      </c>
      <c r="TP13" s="21" t="str">
        <f t="shared" si="1115"/>
        <v/>
      </c>
      <c r="TQ13" s="21" t="str">
        <f t="shared" si="1115"/>
        <v/>
      </c>
      <c r="TR13" s="21" t="str">
        <f t="shared" si="1115"/>
        <v/>
      </c>
      <c r="TS13" s="21" t="str">
        <f t="shared" si="1115"/>
        <v/>
      </c>
      <c r="TT13" s="21" t="str">
        <f t="shared" si="1115"/>
        <v/>
      </c>
      <c r="TU13" s="21" t="str">
        <f t="shared" si="1115"/>
        <v/>
      </c>
      <c r="TV13" s="21" t="str">
        <f t="shared" si="1115"/>
        <v/>
      </c>
      <c r="TW13" s="21" t="str">
        <f t="shared" si="1115"/>
        <v/>
      </c>
      <c r="TX13" s="21" t="str">
        <f t="shared" si="1115"/>
        <v/>
      </c>
      <c r="TY13" s="21" t="str">
        <f t="shared" si="1115"/>
        <v/>
      </c>
      <c r="TZ13" s="21" t="str">
        <f t="shared" si="1115"/>
        <v/>
      </c>
      <c r="UA13" s="21" t="str">
        <f t="shared" si="1115"/>
        <v/>
      </c>
      <c r="UB13" s="21" t="str">
        <f t="shared" si="1115"/>
        <v/>
      </c>
      <c r="UC13" s="21" t="str">
        <f t="shared" si="1115"/>
        <v/>
      </c>
      <c r="UD13" s="21" t="str">
        <f t="shared" si="1115"/>
        <v/>
      </c>
      <c r="UE13" s="21" t="str">
        <f t="shared" si="1115"/>
        <v/>
      </c>
      <c r="UF13" s="21" t="str">
        <f t="shared" si="1115"/>
        <v/>
      </c>
      <c r="UG13" s="21" t="str">
        <f t="shared" si="1115"/>
        <v/>
      </c>
      <c r="UH13" s="21" t="str">
        <f t="shared" si="1115"/>
        <v/>
      </c>
      <c r="UI13" s="21" t="str">
        <f t="shared" si="1115"/>
        <v/>
      </c>
      <c r="UJ13" s="21" t="str">
        <f t="shared" si="1115"/>
        <v/>
      </c>
      <c r="UK13" s="21" t="str">
        <f t="shared" si="1115"/>
        <v/>
      </c>
      <c r="UL13" s="21" t="str">
        <f t="shared" si="1115"/>
        <v/>
      </c>
      <c r="UM13" s="21" t="str">
        <f t="shared" si="1115"/>
        <v/>
      </c>
      <c r="UN13" s="21" t="str">
        <f t="shared" si="1115"/>
        <v/>
      </c>
      <c r="UO13" s="21" t="str">
        <f t="shared" si="1115"/>
        <v/>
      </c>
      <c r="UP13" s="21" t="str">
        <f t="shared" si="1115"/>
        <v/>
      </c>
      <c r="UQ13" s="21" t="str">
        <f t="shared" si="1115"/>
        <v/>
      </c>
      <c r="UR13" s="21" t="str">
        <f t="shared" si="1115"/>
        <v/>
      </c>
      <c r="US13" s="21" t="str">
        <f t="shared" si="1115"/>
        <v/>
      </c>
      <c r="UT13" s="21" t="str">
        <f t="shared" si="1115"/>
        <v/>
      </c>
      <c r="UU13" s="21" t="str">
        <f t="shared" si="1115"/>
        <v/>
      </c>
      <c r="UV13" s="21" t="str">
        <f t="shared" si="1115"/>
        <v/>
      </c>
      <c r="UW13" s="21" t="str">
        <f t="shared" si="1115"/>
        <v/>
      </c>
      <c r="UX13" s="21" t="str">
        <f t="shared" si="1115"/>
        <v/>
      </c>
      <c r="UY13" s="21" t="str">
        <f t="shared" si="1115"/>
        <v/>
      </c>
      <c r="UZ13" s="21" t="str">
        <f t="shared" si="1115"/>
        <v/>
      </c>
      <c r="VA13" s="21" t="str">
        <f t="shared" si="1115"/>
        <v/>
      </c>
      <c r="VB13" s="21" t="str">
        <f t="shared" si="1115"/>
        <v/>
      </c>
      <c r="VC13" s="21" t="str">
        <f t="shared" si="1115"/>
        <v/>
      </c>
      <c r="VD13" s="21" t="str">
        <f t="shared" si="1115"/>
        <v/>
      </c>
      <c r="VE13" s="21" t="str">
        <f t="shared" si="1115"/>
        <v/>
      </c>
      <c r="VF13" s="21" t="str">
        <f t="shared" si="1115"/>
        <v/>
      </c>
      <c r="VG13" s="21" t="str">
        <f t="shared" si="1115"/>
        <v/>
      </c>
      <c r="VH13" s="21" t="str">
        <f t="shared" si="1115"/>
        <v/>
      </c>
      <c r="VI13" s="21" t="str">
        <f t="shared" si="1115"/>
        <v/>
      </c>
      <c r="VJ13" s="21" t="str">
        <f t="shared" si="1115"/>
        <v/>
      </c>
      <c r="VK13" s="21" t="str">
        <f t="shared" si="1115"/>
        <v/>
      </c>
      <c r="VL13" s="21" t="str">
        <f t="shared" si="1115"/>
        <v/>
      </c>
      <c r="VM13" s="21" t="str">
        <f t="shared" si="1115"/>
        <v/>
      </c>
      <c r="VN13" s="21" t="str">
        <f t="shared" si="1115"/>
        <v/>
      </c>
      <c r="VO13" s="21" t="str">
        <f t="shared" ref="VO13:XZ13" si="1116">IF($G13=VO$10,"★","")</f>
        <v/>
      </c>
      <c r="VP13" s="21" t="str">
        <f t="shared" si="1116"/>
        <v/>
      </c>
      <c r="VQ13" s="21" t="str">
        <f t="shared" si="1116"/>
        <v/>
      </c>
      <c r="VR13" s="21" t="str">
        <f t="shared" si="1116"/>
        <v/>
      </c>
      <c r="VS13" s="21" t="str">
        <f t="shared" si="1116"/>
        <v/>
      </c>
      <c r="VT13" s="21" t="str">
        <f t="shared" si="1116"/>
        <v/>
      </c>
      <c r="VU13" s="21" t="str">
        <f t="shared" si="1116"/>
        <v/>
      </c>
      <c r="VV13" s="21" t="str">
        <f t="shared" si="1116"/>
        <v/>
      </c>
      <c r="VW13" s="21" t="str">
        <f t="shared" si="1116"/>
        <v/>
      </c>
      <c r="VX13" s="21" t="str">
        <f t="shared" si="1116"/>
        <v/>
      </c>
      <c r="VY13" s="21" t="str">
        <f t="shared" si="1116"/>
        <v/>
      </c>
      <c r="VZ13" s="21" t="str">
        <f t="shared" si="1116"/>
        <v/>
      </c>
      <c r="WA13" s="21" t="str">
        <f t="shared" si="1116"/>
        <v/>
      </c>
      <c r="WB13" s="21" t="str">
        <f t="shared" si="1116"/>
        <v/>
      </c>
      <c r="WC13" s="21" t="str">
        <f t="shared" si="1116"/>
        <v/>
      </c>
      <c r="WD13" s="21" t="str">
        <f t="shared" si="1116"/>
        <v/>
      </c>
      <c r="WE13" s="21" t="str">
        <f t="shared" si="1116"/>
        <v/>
      </c>
      <c r="WF13" s="21" t="str">
        <f t="shared" si="1116"/>
        <v/>
      </c>
      <c r="WG13" s="21" t="str">
        <f t="shared" si="1116"/>
        <v/>
      </c>
      <c r="WH13" s="21" t="str">
        <f t="shared" si="1116"/>
        <v/>
      </c>
      <c r="WI13" s="21" t="str">
        <f t="shared" si="1116"/>
        <v/>
      </c>
      <c r="WJ13" s="21" t="str">
        <f t="shared" si="1116"/>
        <v/>
      </c>
      <c r="WK13" s="21" t="str">
        <f t="shared" si="1116"/>
        <v/>
      </c>
      <c r="WL13" s="21" t="str">
        <f t="shared" si="1116"/>
        <v/>
      </c>
      <c r="WM13" s="21" t="str">
        <f t="shared" si="1116"/>
        <v/>
      </c>
      <c r="WN13" s="21" t="str">
        <f t="shared" si="1116"/>
        <v/>
      </c>
      <c r="WO13" s="21" t="str">
        <f t="shared" si="1116"/>
        <v/>
      </c>
      <c r="WP13" s="21" t="str">
        <f t="shared" si="1116"/>
        <v/>
      </c>
      <c r="WQ13" s="21" t="str">
        <f t="shared" si="1116"/>
        <v/>
      </c>
      <c r="WR13" s="21" t="str">
        <f t="shared" si="1116"/>
        <v/>
      </c>
      <c r="WS13" s="21" t="str">
        <f t="shared" si="1116"/>
        <v/>
      </c>
      <c r="WT13" s="21" t="str">
        <f t="shared" si="1116"/>
        <v/>
      </c>
      <c r="WU13" s="21" t="str">
        <f t="shared" si="1116"/>
        <v/>
      </c>
      <c r="WV13" s="21" t="str">
        <f t="shared" si="1116"/>
        <v/>
      </c>
      <c r="WW13" s="21" t="str">
        <f t="shared" si="1116"/>
        <v/>
      </c>
      <c r="WX13" s="21" t="str">
        <f t="shared" si="1116"/>
        <v/>
      </c>
      <c r="WY13" s="21" t="str">
        <f t="shared" si="1116"/>
        <v/>
      </c>
      <c r="WZ13" s="21" t="str">
        <f t="shared" si="1116"/>
        <v/>
      </c>
      <c r="XA13" s="21" t="str">
        <f t="shared" si="1116"/>
        <v/>
      </c>
      <c r="XB13" s="21" t="str">
        <f t="shared" si="1116"/>
        <v/>
      </c>
      <c r="XC13" s="21" t="str">
        <f t="shared" si="1116"/>
        <v/>
      </c>
      <c r="XD13" s="21" t="str">
        <f t="shared" si="1116"/>
        <v/>
      </c>
      <c r="XE13" s="21" t="str">
        <f t="shared" si="1116"/>
        <v/>
      </c>
      <c r="XF13" s="21" t="str">
        <f t="shared" si="1116"/>
        <v/>
      </c>
      <c r="XG13" s="21" t="str">
        <f t="shared" si="1116"/>
        <v/>
      </c>
      <c r="XH13" s="21" t="str">
        <f t="shared" si="1116"/>
        <v/>
      </c>
      <c r="XI13" s="21" t="str">
        <f t="shared" si="1116"/>
        <v/>
      </c>
      <c r="XJ13" s="21" t="str">
        <f t="shared" si="1116"/>
        <v/>
      </c>
      <c r="XK13" s="21" t="str">
        <f t="shared" si="1116"/>
        <v/>
      </c>
      <c r="XL13" s="21" t="str">
        <f t="shared" si="1116"/>
        <v/>
      </c>
      <c r="XM13" s="21" t="str">
        <f t="shared" si="1116"/>
        <v/>
      </c>
      <c r="XN13" s="21" t="str">
        <f t="shared" si="1116"/>
        <v/>
      </c>
      <c r="XO13" s="21" t="str">
        <f t="shared" si="1116"/>
        <v/>
      </c>
      <c r="XP13" s="21" t="str">
        <f t="shared" si="1116"/>
        <v/>
      </c>
      <c r="XQ13" s="21" t="str">
        <f t="shared" si="1116"/>
        <v/>
      </c>
      <c r="XR13" s="21" t="str">
        <f t="shared" si="1116"/>
        <v/>
      </c>
      <c r="XS13" s="21" t="str">
        <f t="shared" si="1116"/>
        <v/>
      </c>
      <c r="XT13" s="21" t="str">
        <f t="shared" si="1116"/>
        <v/>
      </c>
      <c r="XU13" s="21" t="str">
        <f t="shared" si="1116"/>
        <v/>
      </c>
      <c r="XV13" s="21" t="str">
        <f t="shared" si="1116"/>
        <v/>
      </c>
      <c r="XW13" s="21" t="str">
        <f t="shared" si="1116"/>
        <v/>
      </c>
      <c r="XX13" s="21" t="str">
        <f t="shared" si="1116"/>
        <v/>
      </c>
      <c r="XY13" s="21" t="str">
        <f t="shared" si="1116"/>
        <v/>
      </c>
      <c r="XZ13" s="21" t="str">
        <f t="shared" si="1116"/>
        <v/>
      </c>
      <c r="YA13" s="21" t="str">
        <f t="shared" ref="YA13:AAL13" si="1117">IF($G13=YA$10,"★","")</f>
        <v/>
      </c>
      <c r="YB13" s="21" t="str">
        <f t="shared" si="1117"/>
        <v/>
      </c>
      <c r="YC13" s="21" t="str">
        <f t="shared" si="1117"/>
        <v/>
      </c>
      <c r="YD13" s="21" t="str">
        <f t="shared" si="1117"/>
        <v/>
      </c>
      <c r="YE13" s="21" t="str">
        <f t="shared" si="1117"/>
        <v/>
      </c>
      <c r="YF13" s="21" t="str">
        <f t="shared" si="1117"/>
        <v/>
      </c>
      <c r="YG13" s="21" t="str">
        <f t="shared" si="1117"/>
        <v/>
      </c>
      <c r="YH13" s="21" t="str">
        <f t="shared" si="1117"/>
        <v/>
      </c>
      <c r="YI13" s="21" t="str">
        <f t="shared" si="1117"/>
        <v/>
      </c>
      <c r="YJ13" s="21" t="str">
        <f t="shared" si="1117"/>
        <v/>
      </c>
      <c r="YK13" s="21" t="str">
        <f t="shared" si="1117"/>
        <v/>
      </c>
      <c r="YL13" s="21" t="str">
        <f t="shared" si="1117"/>
        <v/>
      </c>
      <c r="YM13" s="21" t="str">
        <f t="shared" si="1117"/>
        <v/>
      </c>
      <c r="YN13" s="21" t="str">
        <f t="shared" si="1117"/>
        <v/>
      </c>
      <c r="YO13" s="21" t="str">
        <f t="shared" si="1117"/>
        <v/>
      </c>
      <c r="YP13" s="21" t="str">
        <f t="shared" si="1117"/>
        <v/>
      </c>
      <c r="YQ13" s="21" t="str">
        <f t="shared" si="1117"/>
        <v/>
      </c>
      <c r="YR13" s="21" t="str">
        <f t="shared" si="1117"/>
        <v/>
      </c>
      <c r="YS13" s="21" t="str">
        <f t="shared" si="1117"/>
        <v/>
      </c>
      <c r="YT13" s="21" t="str">
        <f t="shared" si="1117"/>
        <v/>
      </c>
      <c r="YU13" s="21" t="str">
        <f t="shared" si="1117"/>
        <v/>
      </c>
      <c r="YV13" s="21" t="str">
        <f t="shared" si="1117"/>
        <v/>
      </c>
      <c r="YW13" s="21" t="str">
        <f t="shared" si="1117"/>
        <v/>
      </c>
      <c r="YX13" s="21" t="str">
        <f t="shared" si="1117"/>
        <v/>
      </c>
      <c r="YY13" s="21" t="str">
        <f t="shared" si="1117"/>
        <v/>
      </c>
      <c r="YZ13" s="21" t="str">
        <f t="shared" si="1117"/>
        <v/>
      </c>
      <c r="ZA13" s="21" t="str">
        <f t="shared" si="1117"/>
        <v/>
      </c>
      <c r="ZB13" s="21" t="str">
        <f t="shared" si="1117"/>
        <v/>
      </c>
      <c r="ZC13" s="21" t="str">
        <f t="shared" si="1117"/>
        <v/>
      </c>
      <c r="ZD13" s="21" t="str">
        <f t="shared" si="1117"/>
        <v/>
      </c>
      <c r="ZE13" s="21" t="str">
        <f t="shared" si="1117"/>
        <v/>
      </c>
      <c r="ZF13" s="21" t="str">
        <f t="shared" si="1117"/>
        <v/>
      </c>
      <c r="ZG13" s="21" t="str">
        <f t="shared" si="1117"/>
        <v/>
      </c>
      <c r="ZH13" s="21" t="str">
        <f t="shared" si="1117"/>
        <v/>
      </c>
      <c r="ZI13" s="21" t="str">
        <f t="shared" si="1117"/>
        <v/>
      </c>
      <c r="ZJ13" s="21" t="str">
        <f t="shared" si="1117"/>
        <v/>
      </c>
      <c r="ZK13" s="21" t="str">
        <f t="shared" si="1117"/>
        <v/>
      </c>
      <c r="ZL13" s="21" t="str">
        <f t="shared" si="1117"/>
        <v/>
      </c>
      <c r="ZM13" s="21" t="str">
        <f t="shared" si="1117"/>
        <v/>
      </c>
      <c r="ZN13" s="21" t="str">
        <f t="shared" si="1117"/>
        <v/>
      </c>
      <c r="ZO13" s="21" t="str">
        <f t="shared" si="1117"/>
        <v/>
      </c>
      <c r="ZP13" s="21" t="str">
        <f t="shared" si="1117"/>
        <v/>
      </c>
      <c r="ZQ13" s="21" t="str">
        <f t="shared" si="1117"/>
        <v/>
      </c>
      <c r="ZR13" s="21" t="str">
        <f t="shared" si="1117"/>
        <v/>
      </c>
      <c r="ZS13" s="21" t="str">
        <f t="shared" si="1117"/>
        <v/>
      </c>
      <c r="ZT13" s="21" t="str">
        <f t="shared" si="1117"/>
        <v/>
      </c>
      <c r="ZU13" s="21" t="str">
        <f t="shared" si="1117"/>
        <v/>
      </c>
      <c r="ZV13" s="21" t="str">
        <f t="shared" si="1117"/>
        <v/>
      </c>
      <c r="ZW13" s="21" t="str">
        <f t="shared" si="1117"/>
        <v/>
      </c>
      <c r="ZX13" s="21" t="str">
        <f t="shared" si="1117"/>
        <v/>
      </c>
      <c r="ZY13" s="21" t="str">
        <f t="shared" si="1117"/>
        <v/>
      </c>
      <c r="ZZ13" s="21" t="str">
        <f t="shared" si="1117"/>
        <v/>
      </c>
      <c r="AAA13" s="21" t="str">
        <f t="shared" si="1117"/>
        <v/>
      </c>
      <c r="AAB13" s="21" t="str">
        <f t="shared" si="1117"/>
        <v/>
      </c>
      <c r="AAC13" s="21" t="str">
        <f t="shared" si="1117"/>
        <v/>
      </c>
      <c r="AAD13" s="21" t="str">
        <f t="shared" si="1117"/>
        <v/>
      </c>
      <c r="AAE13" s="21" t="str">
        <f t="shared" si="1117"/>
        <v/>
      </c>
      <c r="AAF13" s="21" t="str">
        <f t="shared" si="1117"/>
        <v/>
      </c>
      <c r="AAG13" s="21" t="str">
        <f t="shared" si="1117"/>
        <v/>
      </c>
      <c r="AAH13" s="21" t="str">
        <f t="shared" si="1117"/>
        <v/>
      </c>
      <c r="AAI13" s="21" t="str">
        <f t="shared" si="1117"/>
        <v/>
      </c>
      <c r="AAJ13" s="21" t="str">
        <f t="shared" si="1117"/>
        <v/>
      </c>
      <c r="AAK13" s="21" t="str">
        <f t="shared" si="1117"/>
        <v/>
      </c>
      <c r="AAL13" s="21" t="str">
        <f t="shared" si="1117"/>
        <v/>
      </c>
      <c r="AAM13" s="21" t="str">
        <f t="shared" ref="AAM13:ACX13" si="1118">IF($G13=AAM$10,"★","")</f>
        <v/>
      </c>
      <c r="AAN13" s="21" t="str">
        <f t="shared" si="1118"/>
        <v/>
      </c>
      <c r="AAO13" s="21" t="str">
        <f t="shared" si="1118"/>
        <v/>
      </c>
      <c r="AAP13" s="21" t="str">
        <f t="shared" si="1118"/>
        <v/>
      </c>
      <c r="AAQ13" s="21" t="str">
        <f t="shared" si="1118"/>
        <v/>
      </c>
      <c r="AAR13" s="21" t="str">
        <f t="shared" si="1118"/>
        <v/>
      </c>
      <c r="AAS13" s="21" t="str">
        <f t="shared" si="1118"/>
        <v/>
      </c>
      <c r="AAT13" s="21" t="str">
        <f t="shared" si="1118"/>
        <v/>
      </c>
      <c r="AAU13" s="21" t="str">
        <f t="shared" si="1118"/>
        <v/>
      </c>
      <c r="AAV13" s="21" t="str">
        <f t="shared" si="1118"/>
        <v/>
      </c>
      <c r="AAW13" s="21" t="str">
        <f t="shared" si="1118"/>
        <v/>
      </c>
      <c r="AAX13" s="21" t="str">
        <f t="shared" si="1118"/>
        <v/>
      </c>
      <c r="AAY13" s="21" t="str">
        <f t="shared" si="1118"/>
        <v/>
      </c>
      <c r="AAZ13" s="21" t="str">
        <f t="shared" si="1118"/>
        <v/>
      </c>
      <c r="ABA13" s="21" t="str">
        <f t="shared" si="1118"/>
        <v/>
      </c>
      <c r="ABB13" s="21" t="str">
        <f t="shared" si="1118"/>
        <v/>
      </c>
      <c r="ABC13" s="21" t="str">
        <f t="shared" si="1118"/>
        <v/>
      </c>
      <c r="ABD13" s="21" t="str">
        <f t="shared" si="1118"/>
        <v/>
      </c>
      <c r="ABE13" s="21" t="str">
        <f t="shared" si="1118"/>
        <v/>
      </c>
      <c r="ABF13" s="21" t="str">
        <f t="shared" si="1118"/>
        <v/>
      </c>
      <c r="ABG13" s="21" t="str">
        <f t="shared" si="1118"/>
        <v/>
      </c>
      <c r="ABH13" s="21" t="str">
        <f t="shared" si="1118"/>
        <v/>
      </c>
      <c r="ABI13" s="21" t="str">
        <f t="shared" si="1118"/>
        <v/>
      </c>
      <c r="ABJ13" s="21" t="str">
        <f t="shared" si="1118"/>
        <v/>
      </c>
      <c r="ABK13" s="21" t="str">
        <f t="shared" si="1118"/>
        <v/>
      </c>
      <c r="ABL13" s="21" t="str">
        <f t="shared" si="1118"/>
        <v/>
      </c>
      <c r="ABM13" s="21" t="str">
        <f t="shared" si="1118"/>
        <v/>
      </c>
      <c r="ABN13" s="21" t="str">
        <f t="shared" si="1118"/>
        <v/>
      </c>
      <c r="ABO13" s="21" t="str">
        <f t="shared" si="1118"/>
        <v/>
      </c>
      <c r="ABP13" s="21" t="str">
        <f t="shared" si="1118"/>
        <v/>
      </c>
      <c r="ABQ13" s="21" t="str">
        <f t="shared" si="1118"/>
        <v/>
      </c>
      <c r="ABR13" s="21" t="str">
        <f t="shared" si="1118"/>
        <v/>
      </c>
      <c r="ABS13" s="21" t="str">
        <f t="shared" si="1118"/>
        <v/>
      </c>
      <c r="ABT13" s="21" t="str">
        <f t="shared" si="1118"/>
        <v/>
      </c>
      <c r="ABU13" s="21" t="str">
        <f t="shared" si="1118"/>
        <v/>
      </c>
      <c r="ABV13" s="21" t="str">
        <f t="shared" si="1118"/>
        <v/>
      </c>
      <c r="ABW13" s="21" t="str">
        <f t="shared" si="1118"/>
        <v/>
      </c>
      <c r="ABX13" s="21" t="str">
        <f t="shared" si="1118"/>
        <v/>
      </c>
      <c r="ABY13" s="21" t="str">
        <f t="shared" si="1118"/>
        <v/>
      </c>
      <c r="ABZ13" s="21" t="str">
        <f t="shared" si="1118"/>
        <v/>
      </c>
      <c r="ACA13" s="21" t="str">
        <f t="shared" si="1118"/>
        <v/>
      </c>
      <c r="ACB13" s="21" t="str">
        <f t="shared" si="1118"/>
        <v/>
      </c>
      <c r="ACC13" s="21" t="str">
        <f t="shared" si="1118"/>
        <v/>
      </c>
      <c r="ACD13" s="21" t="str">
        <f t="shared" si="1118"/>
        <v/>
      </c>
      <c r="ACE13" s="21" t="str">
        <f t="shared" si="1118"/>
        <v/>
      </c>
      <c r="ACF13" s="21" t="str">
        <f t="shared" si="1118"/>
        <v/>
      </c>
      <c r="ACG13" s="21" t="str">
        <f t="shared" si="1118"/>
        <v/>
      </c>
      <c r="ACH13" s="21" t="str">
        <f t="shared" si="1118"/>
        <v/>
      </c>
      <c r="ACI13" s="21" t="str">
        <f t="shared" si="1118"/>
        <v/>
      </c>
      <c r="ACJ13" s="21" t="str">
        <f t="shared" si="1118"/>
        <v/>
      </c>
      <c r="ACK13" s="21" t="str">
        <f t="shared" si="1118"/>
        <v/>
      </c>
      <c r="ACL13" s="21" t="str">
        <f t="shared" si="1118"/>
        <v/>
      </c>
      <c r="ACM13" s="21" t="str">
        <f t="shared" si="1118"/>
        <v/>
      </c>
      <c r="ACN13" s="21" t="str">
        <f t="shared" si="1118"/>
        <v/>
      </c>
      <c r="ACO13" s="21" t="str">
        <f t="shared" si="1118"/>
        <v/>
      </c>
      <c r="ACP13" s="21" t="str">
        <f t="shared" si="1118"/>
        <v/>
      </c>
      <c r="ACQ13" s="21" t="str">
        <f t="shared" si="1118"/>
        <v/>
      </c>
      <c r="ACR13" s="21" t="str">
        <f t="shared" si="1118"/>
        <v/>
      </c>
      <c r="ACS13" s="21" t="str">
        <f t="shared" si="1118"/>
        <v/>
      </c>
      <c r="ACT13" s="21" t="str">
        <f t="shared" si="1118"/>
        <v/>
      </c>
      <c r="ACU13" s="21" t="str">
        <f t="shared" si="1118"/>
        <v/>
      </c>
      <c r="ACV13" s="21" t="str">
        <f t="shared" si="1118"/>
        <v/>
      </c>
      <c r="ACW13" s="21" t="str">
        <f t="shared" si="1118"/>
        <v/>
      </c>
      <c r="ACX13" s="21" t="str">
        <f t="shared" si="1118"/>
        <v/>
      </c>
      <c r="ACY13" s="21" t="str">
        <f t="shared" ref="ACY13:AFJ13" si="1119">IF($G13=ACY$10,"★","")</f>
        <v/>
      </c>
      <c r="ACZ13" s="21" t="str">
        <f t="shared" si="1119"/>
        <v/>
      </c>
      <c r="ADA13" s="21" t="str">
        <f t="shared" si="1119"/>
        <v/>
      </c>
      <c r="ADB13" s="21" t="str">
        <f t="shared" si="1119"/>
        <v/>
      </c>
      <c r="ADC13" s="21" t="str">
        <f t="shared" si="1119"/>
        <v/>
      </c>
      <c r="ADD13" s="21" t="str">
        <f t="shared" si="1119"/>
        <v/>
      </c>
      <c r="ADE13" s="21" t="str">
        <f t="shared" si="1119"/>
        <v/>
      </c>
      <c r="ADF13" s="21" t="str">
        <f t="shared" si="1119"/>
        <v/>
      </c>
      <c r="ADG13" s="21" t="str">
        <f t="shared" si="1119"/>
        <v/>
      </c>
      <c r="ADH13" s="21" t="str">
        <f t="shared" si="1119"/>
        <v/>
      </c>
      <c r="ADI13" s="21" t="str">
        <f t="shared" si="1119"/>
        <v/>
      </c>
      <c r="ADJ13" s="21" t="str">
        <f t="shared" si="1119"/>
        <v/>
      </c>
      <c r="ADK13" s="21" t="str">
        <f t="shared" si="1119"/>
        <v/>
      </c>
      <c r="ADL13" s="21" t="str">
        <f t="shared" si="1119"/>
        <v/>
      </c>
      <c r="ADM13" s="21" t="str">
        <f t="shared" si="1119"/>
        <v/>
      </c>
      <c r="ADN13" s="21" t="str">
        <f t="shared" si="1119"/>
        <v/>
      </c>
      <c r="ADO13" s="21" t="str">
        <f t="shared" si="1119"/>
        <v/>
      </c>
      <c r="ADP13" s="21" t="str">
        <f t="shared" si="1119"/>
        <v/>
      </c>
      <c r="ADQ13" s="21" t="str">
        <f t="shared" si="1119"/>
        <v/>
      </c>
      <c r="ADR13" s="21" t="str">
        <f t="shared" si="1119"/>
        <v/>
      </c>
      <c r="ADS13" s="21" t="str">
        <f t="shared" si="1119"/>
        <v/>
      </c>
      <c r="ADT13" s="21" t="str">
        <f t="shared" si="1119"/>
        <v/>
      </c>
      <c r="ADU13" s="21" t="str">
        <f t="shared" si="1119"/>
        <v/>
      </c>
      <c r="ADV13" s="21" t="str">
        <f t="shared" si="1119"/>
        <v/>
      </c>
      <c r="ADW13" s="21" t="str">
        <f t="shared" si="1119"/>
        <v/>
      </c>
      <c r="ADX13" s="21" t="str">
        <f t="shared" si="1119"/>
        <v/>
      </c>
      <c r="ADY13" s="21" t="str">
        <f t="shared" si="1119"/>
        <v/>
      </c>
      <c r="ADZ13" s="21" t="str">
        <f t="shared" si="1119"/>
        <v/>
      </c>
      <c r="AEA13" s="21" t="str">
        <f t="shared" si="1119"/>
        <v/>
      </c>
      <c r="AEB13" s="21" t="str">
        <f t="shared" si="1119"/>
        <v/>
      </c>
      <c r="AEC13" s="21" t="str">
        <f t="shared" si="1119"/>
        <v/>
      </c>
      <c r="AED13" s="21" t="str">
        <f t="shared" si="1119"/>
        <v/>
      </c>
      <c r="AEE13" s="21" t="str">
        <f t="shared" si="1119"/>
        <v/>
      </c>
      <c r="AEF13" s="21" t="str">
        <f t="shared" si="1119"/>
        <v/>
      </c>
      <c r="AEG13" s="21" t="str">
        <f t="shared" si="1119"/>
        <v/>
      </c>
      <c r="AEH13" s="21" t="str">
        <f t="shared" si="1119"/>
        <v/>
      </c>
      <c r="AEI13" s="21" t="str">
        <f t="shared" si="1119"/>
        <v/>
      </c>
      <c r="AEJ13" s="21" t="str">
        <f t="shared" si="1119"/>
        <v/>
      </c>
      <c r="AEK13" s="21" t="str">
        <f t="shared" si="1119"/>
        <v/>
      </c>
      <c r="AEL13" s="21" t="str">
        <f t="shared" si="1119"/>
        <v/>
      </c>
      <c r="AEM13" s="21" t="str">
        <f t="shared" si="1119"/>
        <v/>
      </c>
      <c r="AEN13" s="21" t="str">
        <f t="shared" si="1119"/>
        <v/>
      </c>
      <c r="AEO13" s="21" t="str">
        <f t="shared" si="1119"/>
        <v/>
      </c>
      <c r="AEP13" s="21" t="str">
        <f t="shared" si="1119"/>
        <v/>
      </c>
      <c r="AEQ13" s="21" t="str">
        <f t="shared" si="1119"/>
        <v/>
      </c>
      <c r="AER13" s="21" t="str">
        <f t="shared" si="1119"/>
        <v/>
      </c>
      <c r="AES13" s="21" t="str">
        <f t="shared" si="1119"/>
        <v/>
      </c>
      <c r="AET13" s="21" t="str">
        <f t="shared" si="1119"/>
        <v/>
      </c>
      <c r="AEU13" s="21" t="str">
        <f t="shared" si="1119"/>
        <v/>
      </c>
      <c r="AEV13" s="21" t="str">
        <f t="shared" si="1119"/>
        <v/>
      </c>
      <c r="AEW13" s="21" t="str">
        <f t="shared" si="1119"/>
        <v/>
      </c>
      <c r="AEX13" s="21" t="str">
        <f t="shared" si="1119"/>
        <v/>
      </c>
      <c r="AEY13" s="21" t="str">
        <f t="shared" si="1119"/>
        <v/>
      </c>
      <c r="AEZ13" s="21" t="str">
        <f t="shared" si="1119"/>
        <v/>
      </c>
      <c r="AFA13" s="21" t="str">
        <f t="shared" si="1119"/>
        <v/>
      </c>
      <c r="AFB13" s="21" t="str">
        <f t="shared" si="1119"/>
        <v/>
      </c>
      <c r="AFC13" s="21" t="str">
        <f t="shared" si="1119"/>
        <v/>
      </c>
      <c r="AFD13" s="21" t="str">
        <f t="shared" si="1119"/>
        <v/>
      </c>
      <c r="AFE13" s="21" t="str">
        <f t="shared" si="1119"/>
        <v/>
      </c>
      <c r="AFF13" s="21" t="str">
        <f t="shared" si="1119"/>
        <v/>
      </c>
      <c r="AFG13" s="21" t="str">
        <f t="shared" si="1119"/>
        <v/>
      </c>
      <c r="AFH13" s="21" t="str">
        <f t="shared" si="1119"/>
        <v/>
      </c>
      <c r="AFI13" s="21" t="str">
        <f t="shared" si="1119"/>
        <v/>
      </c>
      <c r="AFJ13" s="21" t="str">
        <f t="shared" si="1119"/>
        <v/>
      </c>
      <c r="AFK13" s="21" t="str">
        <f t="shared" ref="AFK13:AHV13" si="1120">IF($G13=AFK$10,"★","")</f>
        <v/>
      </c>
      <c r="AFL13" s="21" t="str">
        <f t="shared" si="1120"/>
        <v/>
      </c>
      <c r="AFM13" s="21" t="str">
        <f t="shared" si="1120"/>
        <v/>
      </c>
      <c r="AFN13" s="21" t="str">
        <f t="shared" si="1120"/>
        <v/>
      </c>
      <c r="AFO13" s="21" t="str">
        <f t="shared" si="1120"/>
        <v/>
      </c>
      <c r="AFP13" s="21" t="str">
        <f t="shared" si="1120"/>
        <v/>
      </c>
      <c r="AFQ13" s="21" t="str">
        <f t="shared" si="1120"/>
        <v/>
      </c>
      <c r="AFR13" s="21" t="str">
        <f t="shared" si="1120"/>
        <v/>
      </c>
      <c r="AFS13" s="21" t="str">
        <f t="shared" si="1120"/>
        <v/>
      </c>
      <c r="AFT13" s="21" t="str">
        <f t="shared" si="1120"/>
        <v/>
      </c>
      <c r="AFU13" s="21" t="str">
        <f t="shared" si="1120"/>
        <v/>
      </c>
      <c r="AFV13" s="21" t="str">
        <f t="shared" si="1120"/>
        <v/>
      </c>
      <c r="AFW13" s="21" t="str">
        <f t="shared" si="1120"/>
        <v/>
      </c>
      <c r="AFX13" s="21" t="str">
        <f t="shared" si="1120"/>
        <v/>
      </c>
      <c r="AFY13" s="21" t="str">
        <f t="shared" si="1120"/>
        <v/>
      </c>
      <c r="AFZ13" s="21" t="str">
        <f t="shared" si="1120"/>
        <v/>
      </c>
      <c r="AGA13" s="21" t="str">
        <f t="shared" si="1120"/>
        <v/>
      </c>
      <c r="AGB13" s="21" t="str">
        <f t="shared" si="1120"/>
        <v/>
      </c>
      <c r="AGC13" s="21" t="str">
        <f t="shared" si="1120"/>
        <v/>
      </c>
      <c r="AGD13" s="21" t="str">
        <f t="shared" si="1120"/>
        <v/>
      </c>
      <c r="AGE13" s="21" t="str">
        <f t="shared" si="1120"/>
        <v/>
      </c>
      <c r="AGF13" s="21" t="str">
        <f t="shared" si="1120"/>
        <v/>
      </c>
      <c r="AGG13" s="21" t="str">
        <f t="shared" si="1120"/>
        <v/>
      </c>
      <c r="AGH13" s="21" t="str">
        <f t="shared" si="1120"/>
        <v/>
      </c>
      <c r="AGI13" s="21" t="str">
        <f t="shared" si="1120"/>
        <v/>
      </c>
      <c r="AGJ13" s="21" t="str">
        <f t="shared" si="1120"/>
        <v/>
      </c>
      <c r="AGK13" s="21" t="str">
        <f t="shared" si="1120"/>
        <v/>
      </c>
      <c r="AGL13" s="21" t="str">
        <f t="shared" si="1120"/>
        <v/>
      </c>
      <c r="AGM13" s="21" t="str">
        <f t="shared" si="1120"/>
        <v/>
      </c>
      <c r="AGN13" s="21" t="str">
        <f t="shared" si="1120"/>
        <v/>
      </c>
      <c r="AGO13" s="21" t="str">
        <f t="shared" si="1120"/>
        <v/>
      </c>
      <c r="AGP13" s="21" t="str">
        <f t="shared" si="1120"/>
        <v/>
      </c>
      <c r="AGQ13" s="21" t="str">
        <f t="shared" si="1120"/>
        <v/>
      </c>
      <c r="AGR13" s="21" t="str">
        <f t="shared" si="1120"/>
        <v/>
      </c>
      <c r="AGS13" s="21" t="str">
        <f t="shared" si="1120"/>
        <v/>
      </c>
      <c r="AGT13" s="21" t="str">
        <f t="shared" si="1120"/>
        <v/>
      </c>
      <c r="AGU13" s="21" t="str">
        <f t="shared" si="1120"/>
        <v/>
      </c>
      <c r="AGV13" s="21" t="str">
        <f t="shared" si="1120"/>
        <v/>
      </c>
      <c r="AGW13" s="21" t="str">
        <f t="shared" si="1120"/>
        <v/>
      </c>
      <c r="AGX13" s="21" t="str">
        <f t="shared" si="1120"/>
        <v/>
      </c>
      <c r="AGY13" s="21" t="str">
        <f t="shared" si="1120"/>
        <v/>
      </c>
      <c r="AGZ13" s="21" t="str">
        <f t="shared" si="1120"/>
        <v/>
      </c>
      <c r="AHA13" s="21" t="str">
        <f t="shared" si="1120"/>
        <v/>
      </c>
      <c r="AHB13" s="21" t="str">
        <f t="shared" si="1120"/>
        <v/>
      </c>
      <c r="AHC13" s="21" t="str">
        <f t="shared" si="1120"/>
        <v/>
      </c>
      <c r="AHD13" s="21" t="str">
        <f t="shared" si="1120"/>
        <v/>
      </c>
      <c r="AHE13" s="21" t="str">
        <f t="shared" si="1120"/>
        <v/>
      </c>
      <c r="AHF13" s="21" t="str">
        <f t="shared" si="1120"/>
        <v/>
      </c>
      <c r="AHG13" s="21" t="str">
        <f t="shared" si="1120"/>
        <v/>
      </c>
      <c r="AHH13" s="21" t="str">
        <f t="shared" si="1120"/>
        <v/>
      </c>
      <c r="AHI13" s="21" t="str">
        <f t="shared" si="1120"/>
        <v/>
      </c>
      <c r="AHJ13" s="21" t="str">
        <f t="shared" si="1120"/>
        <v/>
      </c>
      <c r="AHK13" s="21" t="str">
        <f t="shared" si="1120"/>
        <v/>
      </c>
      <c r="AHL13" s="21" t="str">
        <f t="shared" si="1120"/>
        <v/>
      </c>
      <c r="AHM13" s="21" t="str">
        <f t="shared" si="1120"/>
        <v/>
      </c>
      <c r="AHN13" s="21" t="str">
        <f t="shared" si="1120"/>
        <v/>
      </c>
      <c r="AHO13" s="21" t="str">
        <f t="shared" si="1120"/>
        <v/>
      </c>
      <c r="AHP13" s="21" t="str">
        <f t="shared" si="1120"/>
        <v/>
      </c>
      <c r="AHQ13" s="21" t="str">
        <f t="shared" si="1120"/>
        <v/>
      </c>
      <c r="AHR13" s="21" t="str">
        <f t="shared" si="1120"/>
        <v/>
      </c>
      <c r="AHS13" s="21" t="str">
        <f t="shared" si="1120"/>
        <v/>
      </c>
      <c r="AHT13" s="21" t="str">
        <f t="shared" si="1120"/>
        <v/>
      </c>
      <c r="AHU13" s="21" t="str">
        <f t="shared" si="1120"/>
        <v/>
      </c>
      <c r="AHV13" s="21" t="str">
        <f t="shared" si="1120"/>
        <v/>
      </c>
      <c r="AHW13" s="21" t="str">
        <f t="shared" ref="AHW13:AKH13" si="1121">IF($G13=AHW$10,"★","")</f>
        <v/>
      </c>
      <c r="AHX13" s="21" t="str">
        <f t="shared" si="1121"/>
        <v/>
      </c>
      <c r="AHY13" s="21" t="str">
        <f t="shared" si="1121"/>
        <v/>
      </c>
      <c r="AHZ13" s="21" t="str">
        <f t="shared" si="1121"/>
        <v/>
      </c>
      <c r="AIA13" s="21" t="str">
        <f t="shared" si="1121"/>
        <v/>
      </c>
      <c r="AIB13" s="21" t="str">
        <f t="shared" si="1121"/>
        <v/>
      </c>
      <c r="AIC13" s="21" t="str">
        <f t="shared" si="1121"/>
        <v/>
      </c>
      <c r="AID13" s="21" t="str">
        <f t="shared" si="1121"/>
        <v/>
      </c>
      <c r="AIE13" s="21" t="str">
        <f t="shared" si="1121"/>
        <v/>
      </c>
      <c r="AIF13" s="21" t="str">
        <f t="shared" si="1121"/>
        <v/>
      </c>
      <c r="AIG13" s="21" t="str">
        <f t="shared" si="1121"/>
        <v/>
      </c>
      <c r="AIH13" s="21" t="str">
        <f t="shared" si="1121"/>
        <v/>
      </c>
      <c r="AII13" s="21" t="str">
        <f t="shared" si="1121"/>
        <v/>
      </c>
      <c r="AIJ13" s="21" t="str">
        <f t="shared" si="1121"/>
        <v/>
      </c>
      <c r="AIK13" s="21" t="str">
        <f t="shared" si="1121"/>
        <v/>
      </c>
      <c r="AIL13" s="21" t="str">
        <f t="shared" si="1121"/>
        <v/>
      </c>
      <c r="AIM13" s="21" t="str">
        <f t="shared" si="1121"/>
        <v/>
      </c>
      <c r="AIN13" s="21" t="str">
        <f t="shared" si="1121"/>
        <v/>
      </c>
      <c r="AIO13" s="21" t="str">
        <f t="shared" si="1121"/>
        <v/>
      </c>
      <c r="AIP13" s="21" t="str">
        <f t="shared" si="1121"/>
        <v/>
      </c>
      <c r="AIQ13" s="21" t="str">
        <f t="shared" si="1121"/>
        <v/>
      </c>
      <c r="AIR13" s="21" t="str">
        <f t="shared" si="1121"/>
        <v/>
      </c>
      <c r="AIS13" s="21" t="str">
        <f t="shared" si="1121"/>
        <v/>
      </c>
      <c r="AIT13" s="21" t="str">
        <f t="shared" si="1121"/>
        <v/>
      </c>
      <c r="AIU13" s="21" t="str">
        <f t="shared" si="1121"/>
        <v/>
      </c>
      <c r="AIV13" s="21" t="str">
        <f t="shared" si="1121"/>
        <v/>
      </c>
      <c r="AIW13" s="21" t="str">
        <f t="shared" si="1121"/>
        <v/>
      </c>
      <c r="AIX13" s="21" t="str">
        <f t="shared" si="1121"/>
        <v/>
      </c>
      <c r="AIY13" s="21" t="str">
        <f t="shared" si="1121"/>
        <v/>
      </c>
      <c r="AIZ13" s="21" t="str">
        <f t="shared" si="1121"/>
        <v/>
      </c>
      <c r="AJA13" s="21" t="str">
        <f t="shared" si="1121"/>
        <v/>
      </c>
      <c r="AJB13" s="21" t="str">
        <f t="shared" si="1121"/>
        <v/>
      </c>
      <c r="AJC13" s="21" t="str">
        <f t="shared" si="1121"/>
        <v/>
      </c>
      <c r="AJD13" s="21" t="str">
        <f t="shared" si="1121"/>
        <v/>
      </c>
      <c r="AJE13" s="21" t="str">
        <f t="shared" si="1121"/>
        <v/>
      </c>
      <c r="AJF13" s="21" t="str">
        <f t="shared" si="1121"/>
        <v/>
      </c>
      <c r="AJG13" s="21" t="str">
        <f t="shared" si="1121"/>
        <v/>
      </c>
      <c r="AJH13" s="21" t="str">
        <f t="shared" si="1121"/>
        <v/>
      </c>
      <c r="AJI13" s="21" t="str">
        <f t="shared" si="1121"/>
        <v/>
      </c>
      <c r="AJJ13" s="21" t="str">
        <f t="shared" si="1121"/>
        <v/>
      </c>
      <c r="AJK13" s="21" t="str">
        <f t="shared" si="1121"/>
        <v/>
      </c>
      <c r="AJL13" s="21" t="str">
        <f t="shared" si="1121"/>
        <v/>
      </c>
      <c r="AJM13" s="21" t="str">
        <f t="shared" si="1121"/>
        <v/>
      </c>
      <c r="AJN13" s="21" t="str">
        <f t="shared" si="1121"/>
        <v/>
      </c>
      <c r="AJO13" s="21" t="str">
        <f t="shared" si="1121"/>
        <v/>
      </c>
      <c r="AJP13" s="21" t="str">
        <f t="shared" si="1121"/>
        <v/>
      </c>
      <c r="AJQ13" s="21" t="str">
        <f t="shared" si="1121"/>
        <v/>
      </c>
      <c r="AJR13" s="21" t="str">
        <f t="shared" si="1121"/>
        <v/>
      </c>
      <c r="AJS13" s="21" t="str">
        <f t="shared" si="1121"/>
        <v/>
      </c>
      <c r="AJT13" s="21" t="str">
        <f t="shared" si="1121"/>
        <v/>
      </c>
      <c r="AJU13" s="21" t="str">
        <f t="shared" si="1121"/>
        <v/>
      </c>
      <c r="AJV13" s="21" t="str">
        <f t="shared" si="1121"/>
        <v/>
      </c>
      <c r="AJW13" s="21" t="str">
        <f t="shared" si="1121"/>
        <v/>
      </c>
      <c r="AJX13" s="21" t="str">
        <f t="shared" si="1121"/>
        <v/>
      </c>
      <c r="AJY13" s="21" t="str">
        <f t="shared" si="1121"/>
        <v/>
      </c>
      <c r="AJZ13" s="21" t="str">
        <f t="shared" si="1121"/>
        <v/>
      </c>
      <c r="AKA13" s="21" t="str">
        <f t="shared" si="1121"/>
        <v/>
      </c>
      <c r="AKB13" s="21" t="str">
        <f t="shared" si="1121"/>
        <v/>
      </c>
      <c r="AKC13" s="21" t="str">
        <f t="shared" si="1121"/>
        <v/>
      </c>
      <c r="AKD13" s="21" t="str">
        <f t="shared" si="1121"/>
        <v/>
      </c>
      <c r="AKE13" s="21" t="str">
        <f t="shared" si="1121"/>
        <v/>
      </c>
      <c r="AKF13" s="21" t="str">
        <f t="shared" si="1121"/>
        <v/>
      </c>
      <c r="AKG13" s="21" t="str">
        <f t="shared" si="1121"/>
        <v/>
      </c>
      <c r="AKH13" s="21" t="str">
        <f t="shared" si="1121"/>
        <v/>
      </c>
      <c r="AKI13" s="21" t="str">
        <f t="shared" ref="AKI13:AMT13" si="1122">IF($G13=AKI$10,"★","")</f>
        <v/>
      </c>
      <c r="AKJ13" s="21" t="str">
        <f t="shared" si="1122"/>
        <v/>
      </c>
      <c r="AKK13" s="21" t="str">
        <f t="shared" si="1122"/>
        <v/>
      </c>
      <c r="AKL13" s="21" t="str">
        <f t="shared" si="1122"/>
        <v/>
      </c>
      <c r="AKM13" s="21" t="str">
        <f t="shared" si="1122"/>
        <v/>
      </c>
      <c r="AKN13" s="21" t="str">
        <f t="shared" si="1122"/>
        <v/>
      </c>
      <c r="AKO13" s="21" t="str">
        <f t="shared" si="1122"/>
        <v/>
      </c>
      <c r="AKP13" s="21" t="str">
        <f t="shared" si="1122"/>
        <v/>
      </c>
      <c r="AKQ13" s="21" t="str">
        <f t="shared" si="1122"/>
        <v/>
      </c>
      <c r="AKR13" s="21" t="str">
        <f t="shared" si="1122"/>
        <v/>
      </c>
      <c r="AKS13" s="21" t="str">
        <f t="shared" si="1122"/>
        <v/>
      </c>
      <c r="AKT13" s="21" t="str">
        <f t="shared" si="1122"/>
        <v/>
      </c>
      <c r="AKU13" s="21" t="str">
        <f t="shared" si="1122"/>
        <v/>
      </c>
      <c r="AKV13" s="21" t="str">
        <f t="shared" si="1122"/>
        <v/>
      </c>
      <c r="AKW13" s="21" t="str">
        <f t="shared" si="1122"/>
        <v/>
      </c>
      <c r="AKX13" s="21" t="str">
        <f t="shared" si="1122"/>
        <v/>
      </c>
      <c r="AKY13" s="21" t="str">
        <f t="shared" si="1122"/>
        <v/>
      </c>
      <c r="AKZ13" s="21" t="str">
        <f t="shared" si="1122"/>
        <v/>
      </c>
      <c r="ALA13" s="21" t="str">
        <f t="shared" si="1122"/>
        <v/>
      </c>
      <c r="ALB13" s="21" t="str">
        <f t="shared" si="1122"/>
        <v/>
      </c>
      <c r="ALC13" s="21" t="str">
        <f t="shared" si="1122"/>
        <v/>
      </c>
      <c r="ALD13" s="21" t="str">
        <f t="shared" si="1122"/>
        <v/>
      </c>
      <c r="ALE13" s="21" t="str">
        <f t="shared" si="1122"/>
        <v/>
      </c>
      <c r="ALF13" s="21" t="str">
        <f t="shared" si="1122"/>
        <v/>
      </c>
      <c r="ALG13" s="21" t="str">
        <f t="shared" si="1122"/>
        <v/>
      </c>
      <c r="ALH13" s="21" t="str">
        <f t="shared" si="1122"/>
        <v/>
      </c>
      <c r="ALI13" s="21" t="str">
        <f t="shared" si="1122"/>
        <v/>
      </c>
      <c r="ALJ13" s="21" t="str">
        <f t="shared" si="1122"/>
        <v/>
      </c>
      <c r="ALK13" s="21" t="str">
        <f t="shared" si="1122"/>
        <v/>
      </c>
      <c r="ALL13" s="21" t="str">
        <f t="shared" si="1122"/>
        <v/>
      </c>
      <c r="ALM13" s="21" t="str">
        <f t="shared" si="1122"/>
        <v/>
      </c>
      <c r="ALN13" s="21" t="str">
        <f t="shared" si="1122"/>
        <v/>
      </c>
      <c r="ALO13" s="21" t="str">
        <f t="shared" si="1122"/>
        <v/>
      </c>
      <c r="ALP13" s="21" t="str">
        <f t="shared" si="1122"/>
        <v/>
      </c>
      <c r="ALQ13" s="21" t="str">
        <f t="shared" si="1122"/>
        <v/>
      </c>
      <c r="ALR13" s="21" t="str">
        <f t="shared" si="1122"/>
        <v/>
      </c>
      <c r="ALS13" s="21" t="str">
        <f t="shared" si="1122"/>
        <v/>
      </c>
      <c r="ALT13" s="21" t="str">
        <f t="shared" si="1122"/>
        <v/>
      </c>
      <c r="ALU13" s="21" t="str">
        <f t="shared" si="1122"/>
        <v/>
      </c>
      <c r="ALV13" s="21" t="str">
        <f t="shared" si="1122"/>
        <v/>
      </c>
      <c r="ALW13" s="21" t="str">
        <f t="shared" si="1122"/>
        <v/>
      </c>
      <c r="ALX13" s="21" t="str">
        <f t="shared" si="1122"/>
        <v/>
      </c>
      <c r="ALY13" s="21" t="str">
        <f t="shared" si="1122"/>
        <v/>
      </c>
      <c r="ALZ13" s="21" t="str">
        <f t="shared" si="1122"/>
        <v/>
      </c>
      <c r="AMA13" s="21" t="str">
        <f t="shared" si="1122"/>
        <v/>
      </c>
      <c r="AMB13" s="21" t="str">
        <f t="shared" si="1122"/>
        <v/>
      </c>
      <c r="AMC13" s="21" t="str">
        <f t="shared" si="1122"/>
        <v/>
      </c>
      <c r="AMD13" s="21" t="str">
        <f t="shared" si="1122"/>
        <v/>
      </c>
      <c r="AME13" s="21" t="str">
        <f t="shared" si="1122"/>
        <v/>
      </c>
      <c r="AMF13" s="21" t="str">
        <f t="shared" si="1122"/>
        <v/>
      </c>
      <c r="AMG13" s="21" t="str">
        <f t="shared" si="1122"/>
        <v/>
      </c>
      <c r="AMH13" s="21" t="str">
        <f t="shared" si="1122"/>
        <v/>
      </c>
      <c r="AMI13" s="21" t="str">
        <f t="shared" si="1122"/>
        <v/>
      </c>
      <c r="AMJ13" s="21" t="str">
        <f t="shared" si="1122"/>
        <v/>
      </c>
      <c r="AMK13" s="21" t="str">
        <f t="shared" si="1122"/>
        <v/>
      </c>
      <c r="AML13" s="21" t="str">
        <f t="shared" si="1122"/>
        <v/>
      </c>
      <c r="AMM13" s="21" t="str">
        <f t="shared" si="1122"/>
        <v/>
      </c>
      <c r="AMN13" s="21" t="str">
        <f t="shared" si="1122"/>
        <v/>
      </c>
      <c r="AMO13" s="21" t="str">
        <f t="shared" si="1122"/>
        <v/>
      </c>
      <c r="AMP13" s="21" t="str">
        <f t="shared" si="1122"/>
        <v/>
      </c>
      <c r="AMQ13" s="21" t="str">
        <f t="shared" si="1122"/>
        <v/>
      </c>
      <c r="AMR13" s="21" t="str">
        <f t="shared" si="1122"/>
        <v/>
      </c>
      <c r="AMS13" s="21" t="str">
        <f t="shared" si="1122"/>
        <v/>
      </c>
      <c r="AMT13" s="21" t="str">
        <f t="shared" si="1122"/>
        <v/>
      </c>
      <c r="AMU13" s="21" t="str">
        <f t="shared" ref="AMU13:APF13" si="1123">IF($G13=AMU$10,"★","")</f>
        <v/>
      </c>
      <c r="AMV13" s="21" t="str">
        <f t="shared" si="1123"/>
        <v/>
      </c>
      <c r="AMW13" s="21" t="str">
        <f t="shared" si="1123"/>
        <v/>
      </c>
      <c r="AMX13" s="21" t="str">
        <f t="shared" si="1123"/>
        <v/>
      </c>
      <c r="AMY13" s="21" t="str">
        <f t="shared" si="1123"/>
        <v/>
      </c>
      <c r="AMZ13" s="21" t="str">
        <f t="shared" si="1123"/>
        <v/>
      </c>
      <c r="ANA13" s="21" t="str">
        <f t="shared" si="1123"/>
        <v/>
      </c>
      <c r="ANB13" s="21" t="str">
        <f t="shared" si="1123"/>
        <v/>
      </c>
      <c r="ANC13" s="21" t="str">
        <f t="shared" si="1123"/>
        <v/>
      </c>
      <c r="AND13" s="21" t="str">
        <f t="shared" si="1123"/>
        <v/>
      </c>
      <c r="ANE13" s="21" t="str">
        <f t="shared" si="1123"/>
        <v/>
      </c>
      <c r="ANF13" s="21" t="str">
        <f t="shared" si="1123"/>
        <v/>
      </c>
      <c r="ANG13" s="21" t="str">
        <f t="shared" si="1123"/>
        <v/>
      </c>
      <c r="ANH13" s="21" t="str">
        <f t="shared" si="1123"/>
        <v/>
      </c>
      <c r="ANI13" s="21" t="str">
        <f t="shared" si="1123"/>
        <v/>
      </c>
      <c r="ANJ13" s="21" t="str">
        <f t="shared" si="1123"/>
        <v/>
      </c>
      <c r="ANK13" s="21" t="str">
        <f t="shared" si="1123"/>
        <v/>
      </c>
      <c r="ANL13" s="21" t="str">
        <f t="shared" si="1123"/>
        <v/>
      </c>
      <c r="ANM13" s="21" t="str">
        <f t="shared" si="1123"/>
        <v/>
      </c>
      <c r="ANN13" s="21" t="str">
        <f t="shared" si="1123"/>
        <v/>
      </c>
      <c r="ANO13" s="21" t="str">
        <f t="shared" si="1123"/>
        <v/>
      </c>
      <c r="ANP13" s="21" t="str">
        <f t="shared" si="1123"/>
        <v/>
      </c>
      <c r="ANQ13" s="21" t="str">
        <f t="shared" si="1123"/>
        <v/>
      </c>
      <c r="ANR13" s="21" t="str">
        <f t="shared" si="1123"/>
        <v/>
      </c>
      <c r="ANS13" s="21" t="str">
        <f t="shared" si="1123"/>
        <v/>
      </c>
      <c r="ANT13" s="21" t="str">
        <f t="shared" si="1123"/>
        <v/>
      </c>
      <c r="ANU13" s="21" t="str">
        <f t="shared" si="1123"/>
        <v/>
      </c>
      <c r="ANV13" s="21" t="str">
        <f t="shared" si="1123"/>
        <v/>
      </c>
      <c r="ANW13" s="21" t="str">
        <f t="shared" si="1123"/>
        <v/>
      </c>
      <c r="ANX13" s="21" t="str">
        <f t="shared" si="1123"/>
        <v/>
      </c>
      <c r="ANY13" s="21" t="str">
        <f t="shared" si="1123"/>
        <v/>
      </c>
      <c r="ANZ13" s="21" t="str">
        <f t="shared" si="1123"/>
        <v/>
      </c>
      <c r="AOA13" s="21" t="str">
        <f t="shared" si="1123"/>
        <v/>
      </c>
      <c r="AOB13" s="21" t="str">
        <f t="shared" si="1123"/>
        <v/>
      </c>
      <c r="AOC13" s="21" t="str">
        <f t="shared" si="1123"/>
        <v/>
      </c>
      <c r="AOD13" s="21" t="str">
        <f t="shared" si="1123"/>
        <v/>
      </c>
      <c r="AOE13" s="21" t="str">
        <f t="shared" si="1123"/>
        <v/>
      </c>
      <c r="AOF13" s="21" t="str">
        <f t="shared" si="1123"/>
        <v/>
      </c>
      <c r="AOG13" s="21" t="str">
        <f t="shared" si="1123"/>
        <v/>
      </c>
      <c r="AOH13" s="21" t="str">
        <f t="shared" si="1123"/>
        <v/>
      </c>
      <c r="AOI13" s="21" t="str">
        <f t="shared" si="1123"/>
        <v/>
      </c>
      <c r="AOJ13" s="21" t="str">
        <f t="shared" si="1123"/>
        <v/>
      </c>
      <c r="AOK13" s="21" t="str">
        <f t="shared" si="1123"/>
        <v/>
      </c>
      <c r="AOL13" s="21" t="str">
        <f t="shared" si="1123"/>
        <v/>
      </c>
      <c r="AOM13" s="21" t="str">
        <f t="shared" si="1123"/>
        <v/>
      </c>
      <c r="AON13" s="21" t="str">
        <f t="shared" si="1123"/>
        <v/>
      </c>
      <c r="AOO13" s="21" t="str">
        <f t="shared" si="1123"/>
        <v/>
      </c>
      <c r="AOP13" s="21" t="str">
        <f t="shared" si="1123"/>
        <v/>
      </c>
      <c r="AOQ13" s="21" t="str">
        <f t="shared" si="1123"/>
        <v/>
      </c>
      <c r="AOR13" s="21" t="str">
        <f t="shared" si="1123"/>
        <v/>
      </c>
      <c r="AOS13" s="21" t="str">
        <f t="shared" si="1123"/>
        <v/>
      </c>
      <c r="AOT13" s="21" t="str">
        <f t="shared" si="1123"/>
        <v/>
      </c>
      <c r="AOU13" s="21" t="str">
        <f t="shared" si="1123"/>
        <v/>
      </c>
      <c r="AOV13" s="21" t="str">
        <f t="shared" si="1123"/>
        <v/>
      </c>
      <c r="AOW13" s="21" t="str">
        <f t="shared" si="1123"/>
        <v/>
      </c>
      <c r="AOX13" s="21" t="str">
        <f t="shared" si="1123"/>
        <v/>
      </c>
      <c r="AOY13" s="21" t="str">
        <f t="shared" si="1123"/>
        <v/>
      </c>
      <c r="AOZ13" s="21" t="str">
        <f t="shared" si="1123"/>
        <v/>
      </c>
      <c r="APA13" s="21" t="str">
        <f t="shared" si="1123"/>
        <v/>
      </c>
      <c r="APB13" s="21" t="str">
        <f t="shared" si="1123"/>
        <v/>
      </c>
      <c r="APC13" s="21" t="str">
        <f t="shared" si="1123"/>
        <v/>
      </c>
      <c r="APD13" s="21" t="str">
        <f t="shared" si="1123"/>
        <v/>
      </c>
      <c r="APE13" s="21" t="str">
        <f t="shared" si="1123"/>
        <v/>
      </c>
      <c r="APF13" s="21" t="str">
        <f t="shared" si="1123"/>
        <v/>
      </c>
      <c r="APG13" s="21" t="str">
        <f t="shared" ref="APG13:APL13" si="1124">IF($G13=APG$10,"★","")</f>
        <v/>
      </c>
      <c r="APH13" s="21" t="str">
        <f t="shared" si="1124"/>
        <v/>
      </c>
      <c r="API13" s="21" t="str">
        <f t="shared" si="1124"/>
        <v/>
      </c>
      <c r="APJ13" s="21" t="str">
        <f t="shared" si="1124"/>
        <v/>
      </c>
      <c r="APK13" s="21" t="str">
        <f t="shared" si="1124"/>
        <v/>
      </c>
      <c r="APL13" s="47" t="str">
        <f t="shared" si="1124"/>
        <v/>
      </c>
    </row>
    <row r="14" spans="1:1104" ht="40" customHeight="1">
      <c r="B14" s="32" t="s">
        <v>280</v>
      </c>
      <c r="C14" s="50">
        <f>C13</f>
        <v>43</v>
      </c>
      <c r="D14" s="54"/>
      <c r="E14" s="50" t="str">
        <f>IF(E13=0,"",E13)</f>
        <v/>
      </c>
      <c r="F14" s="55"/>
      <c r="G14" s="38">
        <f t="shared" si="1106"/>
        <v>43</v>
      </c>
      <c r="H14" s="38">
        <f t="shared" si="1106"/>
        <v>0</v>
      </c>
      <c r="I14" s="41"/>
      <c r="J14" s="21" t="str">
        <f>IF($G14=J$10,"&lt;--",IF($H14= J$10,"--&gt;",IF(AND($G14&lt; J$10,$H14&gt; J$10),"----","")))</f>
        <v>--&gt;</v>
      </c>
      <c r="K14" s="21" t="str">
        <f t="shared" ref="K14:BV17" si="1125">IF($G14=K$10,"&lt;--",IF($H14= K$10,"--&gt;",IF(AND($G14&lt; K$10,$H14&gt; K$10),"----","")))</f>
        <v/>
      </c>
      <c r="L14" s="21" t="str">
        <f t="shared" si="1125"/>
        <v/>
      </c>
      <c r="M14" s="21" t="str">
        <f t="shared" si="1125"/>
        <v/>
      </c>
      <c r="N14" s="21" t="str">
        <f t="shared" si="1125"/>
        <v/>
      </c>
      <c r="O14" s="21" t="str">
        <f t="shared" si="1125"/>
        <v/>
      </c>
      <c r="P14" s="21" t="str">
        <f t="shared" si="1125"/>
        <v/>
      </c>
      <c r="Q14" s="21" t="str">
        <f t="shared" si="1125"/>
        <v/>
      </c>
      <c r="R14" s="21" t="str">
        <f t="shared" si="1125"/>
        <v/>
      </c>
      <c r="S14" s="21" t="str">
        <f t="shared" si="1125"/>
        <v/>
      </c>
      <c r="T14" s="21" t="str">
        <f t="shared" si="1125"/>
        <v/>
      </c>
      <c r="U14" s="21" t="str">
        <f t="shared" si="1125"/>
        <v/>
      </c>
      <c r="V14" s="21" t="str">
        <f t="shared" si="1125"/>
        <v/>
      </c>
      <c r="W14" s="21" t="str">
        <f t="shared" si="1125"/>
        <v/>
      </c>
      <c r="X14" s="21" t="str">
        <f t="shared" si="1125"/>
        <v/>
      </c>
      <c r="Y14" s="21" t="str">
        <f t="shared" si="1125"/>
        <v/>
      </c>
      <c r="Z14" s="21" t="str">
        <f t="shared" si="1125"/>
        <v/>
      </c>
      <c r="AA14" s="21" t="str">
        <f t="shared" si="1125"/>
        <v/>
      </c>
      <c r="AB14" s="21" t="str">
        <f t="shared" si="1125"/>
        <v/>
      </c>
      <c r="AC14" s="21" t="str">
        <f t="shared" si="1125"/>
        <v/>
      </c>
      <c r="AD14" s="21" t="str">
        <f t="shared" si="1125"/>
        <v/>
      </c>
      <c r="AE14" s="21" t="str">
        <f t="shared" si="1125"/>
        <v/>
      </c>
      <c r="AF14" s="21" t="str">
        <f t="shared" si="1125"/>
        <v/>
      </c>
      <c r="AG14" s="21" t="str">
        <f t="shared" si="1125"/>
        <v/>
      </c>
      <c r="AH14" s="21" t="str">
        <f t="shared" si="1125"/>
        <v/>
      </c>
      <c r="AI14" s="21" t="str">
        <f t="shared" si="1125"/>
        <v/>
      </c>
      <c r="AJ14" s="21" t="str">
        <f t="shared" si="1125"/>
        <v/>
      </c>
      <c r="AK14" s="21" t="str">
        <f t="shared" si="1125"/>
        <v/>
      </c>
      <c r="AL14" s="21" t="str">
        <f t="shared" si="1125"/>
        <v/>
      </c>
      <c r="AM14" s="21" t="str">
        <f t="shared" si="1125"/>
        <v/>
      </c>
      <c r="AN14" s="21" t="str">
        <f t="shared" si="1125"/>
        <v/>
      </c>
      <c r="AO14" s="21" t="str">
        <f t="shared" si="1125"/>
        <v/>
      </c>
      <c r="AP14" s="21" t="str">
        <f t="shared" si="1125"/>
        <v/>
      </c>
      <c r="AQ14" s="21" t="str">
        <f t="shared" si="1125"/>
        <v/>
      </c>
      <c r="AR14" s="21" t="str">
        <f t="shared" si="1125"/>
        <v/>
      </c>
      <c r="AS14" s="21" t="str">
        <f t="shared" si="1125"/>
        <v/>
      </c>
      <c r="AT14" s="21" t="str">
        <f t="shared" si="1125"/>
        <v/>
      </c>
      <c r="AU14" s="21" t="str">
        <f t="shared" si="1125"/>
        <v/>
      </c>
      <c r="AV14" s="21" t="str">
        <f t="shared" si="1125"/>
        <v/>
      </c>
      <c r="AW14" s="21" t="str">
        <f t="shared" si="1125"/>
        <v/>
      </c>
      <c r="AX14" s="21" t="str">
        <f t="shared" si="1125"/>
        <v/>
      </c>
      <c r="AY14" s="21" t="str">
        <f t="shared" si="1125"/>
        <v/>
      </c>
      <c r="AZ14" s="21" t="str">
        <f t="shared" si="1125"/>
        <v/>
      </c>
      <c r="BA14" s="21" t="str">
        <f t="shared" si="1125"/>
        <v>&lt;--</v>
      </c>
      <c r="BB14" s="21" t="str">
        <f t="shared" si="1125"/>
        <v/>
      </c>
      <c r="BC14" s="21" t="str">
        <f t="shared" si="1125"/>
        <v/>
      </c>
      <c r="BD14" s="21" t="str">
        <f t="shared" si="1125"/>
        <v/>
      </c>
      <c r="BE14" s="21" t="str">
        <f t="shared" si="1125"/>
        <v/>
      </c>
      <c r="BF14" s="21" t="str">
        <f t="shared" si="1125"/>
        <v/>
      </c>
      <c r="BG14" s="21" t="str">
        <f t="shared" si="1125"/>
        <v/>
      </c>
      <c r="BH14" s="21" t="str">
        <f t="shared" si="1125"/>
        <v/>
      </c>
      <c r="BI14" s="21" t="str">
        <f t="shared" si="1125"/>
        <v/>
      </c>
      <c r="BJ14" s="21" t="str">
        <f t="shared" si="1125"/>
        <v/>
      </c>
      <c r="BK14" s="21" t="str">
        <f t="shared" si="1125"/>
        <v/>
      </c>
      <c r="BL14" s="21" t="str">
        <f t="shared" si="1125"/>
        <v/>
      </c>
      <c r="BM14" s="21" t="str">
        <f t="shared" si="1125"/>
        <v/>
      </c>
      <c r="BN14" s="21" t="str">
        <f t="shared" si="1125"/>
        <v/>
      </c>
      <c r="BO14" s="21" t="str">
        <f t="shared" si="1125"/>
        <v/>
      </c>
      <c r="BP14" s="21" t="str">
        <f t="shared" si="1125"/>
        <v/>
      </c>
      <c r="BQ14" s="21" t="str">
        <f t="shared" si="1125"/>
        <v/>
      </c>
      <c r="BR14" s="21" t="str">
        <f t="shared" si="1125"/>
        <v/>
      </c>
      <c r="BS14" s="21" t="str">
        <f t="shared" si="1125"/>
        <v/>
      </c>
      <c r="BT14" s="21" t="str">
        <f t="shared" si="1125"/>
        <v/>
      </c>
      <c r="BU14" s="21" t="str">
        <f t="shared" si="1125"/>
        <v/>
      </c>
      <c r="BV14" s="21" t="str">
        <f t="shared" si="1125"/>
        <v/>
      </c>
      <c r="BW14" s="21" t="str">
        <f t="shared" ref="BW14:EH17" si="1126">IF($G14=BW$10,"&lt;--",IF($H14= BW$10,"--&gt;",IF(AND($G14&lt; BW$10,$H14&gt; BW$10),"----","")))</f>
        <v/>
      </c>
      <c r="BX14" s="21" t="str">
        <f t="shared" si="1126"/>
        <v/>
      </c>
      <c r="BY14" s="21" t="str">
        <f t="shared" si="1126"/>
        <v/>
      </c>
      <c r="BZ14" s="21" t="str">
        <f t="shared" si="1126"/>
        <v/>
      </c>
      <c r="CA14" s="21" t="str">
        <f t="shared" si="1126"/>
        <v/>
      </c>
      <c r="CB14" s="21" t="str">
        <f t="shared" si="1126"/>
        <v/>
      </c>
      <c r="CC14" s="21" t="str">
        <f t="shared" si="1126"/>
        <v/>
      </c>
      <c r="CD14" s="21" t="str">
        <f t="shared" si="1126"/>
        <v/>
      </c>
      <c r="CE14" s="21" t="str">
        <f t="shared" si="1126"/>
        <v/>
      </c>
      <c r="CF14" s="21" t="str">
        <f t="shared" si="1126"/>
        <v/>
      </c>
      <c r="CG14" s="21" t="str">
        <f t="shared" si="1126"/>
        <v/>
      </c>
      <c r="CH14" s="21" t="str">
        <f t="shared" si="1126"/>
        <v/>
      </c>
      <c r="CI14" s="21" t="str">
        <f t="shared" si="1126"/>
        <v/>
      </c>
      <c r="CJ14" s="21" t="str">
        <f t="shared" si="1126"/>
        <v/>
      </c>
      <c r="CK14" s="21" t="str">
        <f t="shared" si="1126"/>
        <v/>
      </c>
      <c r="CL14" s="21" t="str">
        <f t="shared" si="1126"/>
        <v/>
      </c>
      <c r="CM14" s="21" t="str">
        <f t="shared" si="1126"/>
        <v/>
      </c>
      <c r="CN14" s="21" t="str">
        <f t="shared" si="1126"/>
        <v/>
      </c>
      <c r="CO14" s="21" t="str">
        <f t="shared" si="1126"/>
        <v/>
      </c>
      <c r="CP14" s="21" t="str">
        <f t="shared" si="1126"/>
        <v/>
      </c>
      <c r="CQ14" s="21" t="str">
        <f t="shared" si="1126"/>
        <v/>
      </c>
      <c r="CR14" s="21" t="str">
        <f t="shared" si="1126"/>
        <v/>
      </c>
      <c r="CS14" s="21" t="str">
        <f t="shared" si="1126"/>
        <v/>
      </c>
      <c r="CT14" s="21" t="str">
        <f t="shared" si="1126"/>
        <v/>
      </c>
      <c r="CU14" s="21" t="str">
        <f t="shared" si="1126"/>
        <v/>
      </c>
      <c r="CV14" s="21" t="str">
        <f t="shared" si="1126"/>
        <v/>
      </c>
      <c r="CW14" s="21" t="str">
        <f t="shared" si="1126"/>
        <v/>
      </c>
      <c r="CX14" s="21" t="str">
        <f t="shared" si="1126"/>
        <v/>
      </c>
      <c r="CY14" s="21" t="str">
        <f t="shared" si="1126"/>
        <v/>
      </c>
      <c r="CZ14" s="21" t="str">
        <f t="shared" si="1126"/>
        <v/>
      </c>
      <c r="DA14" s="21" t="str">
        <f t="shared" si="1126"/>
        <v/>
      </c>
      <c r="DB14" s="21" t="str">
        <f t="shared" si="1126"/>
        <v/>
      </c>
      <c r="DC14" s="21" t="str">
        <f t="shared" si="1126"/>
        <v/>
      </c>
      <c r="DD14" s="21" t="str">
        <f t="shared" si="1126"/>
        <v/>
      </c>
      <c r="DE14" s="21" t="str">
        <f t="shared" si="1126"/>
        <v/>
      </c>
      <c r="DF14" s="21" t="str">
        <f t="shared" si="1126"/>
        <v/>
      </c>
      <c r="DG14" s="21" t="str">
        <f t="shared" si="1126"/>
        <v/>
      </c>
      <c r="DH14" s="21" t="str">
        <f t="shared" si="1126"/>
        <v/>
      </c>
      <c r="DI14" s="21" t="str">
        <f t="shared" si="1126"/>
        <v/>
      </c>
      <c r="DJ14" s="21" t="str">
        <f t="shared" si="1126"/>
        <v/>
      </c>
      <c r="DK14" s="21" t="str">
        <f t="shared" si="1126"/>
        <v/>
      </c>
      <c r="DL14" s="21" t="str">
        <f t="shared" si="1126"/>
        <v/>
      </c>
      <c r="DM14" s="21" t="str">
        <f t="shared" si="1126"/>
        <v/>
      </c>
      <c r="DN14" s="21" t="str">
        <f t="shared" si="1126"/>
        <v/>
      </c>
      <c r="DO14" s="21" t="str">
        <f t="shared" si="1126"/>
        <v/>
      </c>
      <c r="DP14" s="21" t="str">
        <f t="shared" si="1126"/>
        <v/>
      </c>
      <c r="DQ14" s="21" t="str">
        <f t="shared" si="1126"/>
        <v/>
      </c>
      <c r="DR14" s="21" t="str">
        <f t="shared" si="1126"/>
        <v/>
      </c>
      <c r="DS14" s="21" t="str">
        <f t="shared" si="1126"/>
        <v/>
      </c>
      <c r="DT14" s="21" t="str">
        <f t="shared" si="1126"/>
        <v/>
      </c>
      <c r="DU14" s="21" t="str">
        <f t="shared" si="1126"/>
        <v/>
      </c>
      <c r="DV14" s="21" t="str">
        <f t="shared" si="1126"/>
        <v/>
      </c>
      <c r="DW14" s="21" t="str">
        <f t="shared" si="1126"/>
        <v/>
      </c>
      <c r="DX14" s="21" t="str">
        <f t="shared" si="1126"/>
        <v/>
      </c>
      <c r="DY14" s="21" t="str">
        <f t="shared" si="1126"/>
        <v/>
      </c>
      <c r="DZ14" s="21" t="str">
        <f t="shared" si="1126"/>
        <v/>
      </c>
      <c r="EA14" s="21" t="str">
        <f t="shared" si="1126"/>
        <v/>
      </c>
      <c r="EB14" s="21" t="str">
        <f t="shared" si="1126"/>
        <v/>
      </c>
      <c r="EC14" s="21" t="str">
        <f t="shared" si="1126"/>
        <v/>
      </c>
      <c r="ED14" s="21" t="str">
        <f t="shared" si="1126"/>
        <v/>
      </c>
      <c r="EE14" s="21" t="str">
        <f t="shared" si="1126"/>
        <v/>
      </c>
      <c r="EF14" s="21" t="str">
        <f t="shared" si="1126"/>
        <v/>
      </c>
      <c r="EG14" s="21" t="str">
        <f t="shared" si="1126"/>
        <v/>
      </c>
      <c r="EH14" s="21" t="str">
        <f t="shared" si="1126"/>
        <v/>
      </c>
      <c r="EI14" s="21" t="str">
        <f t="shared" ref="EI14:GT17" si="1127">IF($G14=EI$10,"&lt;--",IF($H14= EI$10,"--&gt;",IF(AND($G14&lt; EI$10,$H14&gt; EI$10),"----","")))</f>
        <v/>
      </c>
      <c r="EJ14" s="21" t="str">
        <f t="shared" si="1127"/>
        <v/>
      </c>
      <c r="EK14" s="21" t="str">
        <f t="shared" si="1127"/>
        <v/>
      </c>
      <c r="EL14" s="21" t="str">
        <f t="shared" si="1127"/>
        <v/>
      </c>
      <c r="EM14" s="21" t="str">
        <f t="shared" si="1127"/>
        <v/>
      </c>
      <c r="EN14" s="21" t="str">
        <f t="shared" si="1127"/>
        <v/>
      </c>
      <c r="EO14" s="21" t="str">
        <f t="shared" si="1127"/>
        <v/>
      </c>
      <c r="EP14" s="21" t="str">
        <f t="shared" si="1127"/>
        <v/>
      </c>
      <c r="EQ14" s="21" t="str">
        <f t="shared" si="1127"/>
        <v/>
      </c>
      <c r="ER14" s="21" t="str">
        <f t="shared" si="1127"/>
        <v/>
      </c>
      <c r="ES14" s="21" t="str">
        <f t="shared" si="1127"/>
        <v/>
      </c>
      <c r="ET14" s="21" t="str">
        <f t="shared" si="1127"/>
        <v/>
      </c>
      <c r="EU14" s="21" t="str">
        <f t="shared" si="1127"/>
        <v/>
      </c>
      <c r="EV14" s="21" t="str">
        <f t="shared" si="1127"/>
        <v/>
      </c>
      <c r="EW14" s="21" t="str">
        <f t="shared" si="1127"/>
        <v/>
      </c>
      <c r="EX14" s="21" t="str">
        <f t="shared" si="1127"/>
        <v/>
      </c>
      <c r="EY14" s="21" t="str">
        <f t="shared" si="1127"/>
        <v/>
      </c>
      <c r="EZ14" s="21" t="str">
        <f t="shared" si="1127"/>
        <v/>
      </c>
      <c r="FA14" s="21" t="str">
        <f t="shared" si="1127"/>
        <v/>
      </c>
      <c r="FB14" s="21" t="str">
        <f t="shared" si="1127"/>
        <v/>
      </c>
      <c r="FC14" s="21" t="str">
        <f t="shared" si="1127"/>
        <v/>
      </c>
      <c r="FD14" s="21" t="str">
        <f t="shared" si="1127"/>
        <v/>
      </c>
      <c r="FE14" s="21" t="str">
        <f t="shared" si="1127"/>
        <v/>
      </c>
      <c r="FF14" s="21" t="str">
        <f t="shared" si="1127"/>
        <v/>
      </c>
      <c r="FG14" s="21" t="str">
        <f t="shared" si="1127"/>
        <v/>
      </c>
      <c r="FH14" s="21" t="str">
        <f t="shared" si="1127"/>
        <v/>
      </c>
      <c r="FI14" s="21" t="str">
        <f t="shared" si="1127"/>
        <v/>
      </c>
      <c r="FJ14" s="21" t="str">
        <f t="shared" si="1127"/>
        <v/>
      </c>
      <c r="FK14" s="21" t="str">
        <f t="shared" si="1127"/>
        <v/>
      </c>
      <c r="FL14" s="21" t="str">
        <f t="shared" si="1127"/>
        <v/>
      </c>
      <c r="FM14" s="21" t="str">
        <f t="shared" si="1127"/>
        <v/>
      </c>
      <c r="FN14" s="21" t="str">
        <f t="shared" si="1127"/>
        <v/>
      </c>
      <c r="FO14" s="21" t="str">
        <f t="shared" si="1127"/>
        <v/>
      </c>
      <c r="FP14" s="21" t="str">
        <f t="shared" si="1127"/>
        <v/>
      </c>
      <c r="FQ14" s="21" t="str">
        <f t="shared" si="1127"/>
        <v/>
      </c>
      <c r="FR14" s="21" t="str">
        <f t="shared" si="1127"/>
        <v/>
      </c>
      <c r="FS14" s="21" t="str">
        <f t="shared" si="1127"/>
        <v/>
      </c>
      <c r="FT14" s="21" t="str">
        <f t="shared" si="1127"/>
        <v/>
      </c>
      <c r="FU14" s="21" t="str">
        <f t="shared" si="1127"/>
        <v/>
      </c>
      <c r="FV14" s="21" t="str">
        <f t="shared" si="1127"/>
        <v/>
      </c>
      <c r="FW14" s="21" t="str">
        <f t="shared" si="1127"/>
        <v/>
      </c>
      <c r="FX14" s="21" t="str">
        <f t="shared" si="1127"/>
        <v/>
      </c>
      <c r="FY14" s="21" t="str">
        <f t="shared" si="1127"/>
        <v/>
      </c>
      <c r="FZ14" s="21" t="str">
        <f t="shared" si="1127"/>
        <v/>
      </c>
      <c r="GA14" s="21" t="str">
        <f t="shared" si="1127"/>
        <v/>
      </c>
      <c r="GB14" s="21" t="str">
        <f t="shared" si="1127"/>
        <v/>
      </c>
      <c r="GC14" s="21" t="str">
        <f t="shared" si="1127"/>
        <v/>
      </c>
      <c r="GD14" s="21" t="str">
        <f t="shared" si="1127"/>
        <v/>
      </c>
      <c r="GE14" s="21" t="str">
        <f t="shared" si="1127"/>
        <v/>
      </c>
      <c r="GF14" s="21" t="str">
        <f t="shared" si="1127"/>
        <v/>
      </c>
      <c r="GG14" s="21" t="str">
        <f t="shared" si="1127"/>
        <v/>
      </c>
      <c r="GH14" s="21" t="str">
        <f t="shared" si="1127"/>
        <v/>
      </c>
      <c r="GI14" s="21" t="str">
        <f t="shared" si="1127"/>
        <v/>
      </c>
      <c r="GJ14" s="21" t="str">
        <f t="shared" si="1127"/>
        <v/>
      </c>
      <c r="GK14" s="21" t="str">
        <f t="shared" si="1127"/>
        <v/>
      </c>
      <c r="GL14" s="21" t="str">
        <f t="shared" si="1127"/>
        <v/>
      </c>
      <c r="GM14" s="21" t="str">
        <f t="shared" si="1127"/>
        <v/>
      </c>
      <c r="GN14" s="21" t="str">
        <f t="shared" si="1127"/>
        <v/>
      </c>
      <c r="GO14" s="21" t="str">
        <f t="shared" si="1127"/>
        <v/>
      </c>
      <c r="GP14" s="21" t="str">
        <f t="shared" si="1127"/>
        <v/>
      </c>
      <c r="GQ14" s="21" t="str">
        <f t="shared" si="1127"/>
        <v/>
      </c>
      <c r="GR14" s="21" t="str">
        <f t="shared" si="1127"/>
        <v/>
      </c>
      <c r="GS14" s="21" t="str">
        <f t="shared" si="1127"/>
        <v/>
      </c>
      <c r="GT14" s="21" t="str">
        <f t="shared" si="1127"/>
        <v/>
      </c>
      <c r="GU14" s="21" t="str">
        <f t="shared" ref="GU14:JF17" si="1128">IF($G14=GU$10,"&lt;--",IF($H14= GU$10,"--&gt;",IF(AND($G14&lt; GU$10,$H14&gt; GU$10),"----","")))</f>
        <v/>
      </c>
      <c r="GV14" s="21" t="str">
        <f t="shared" si="1128"/>
        <v/>
      </c>
      <c r="GW14" s="21" t="str">
        <f t="shared" si="1128"/>
        <v/>
      </c>
      <c r="GX14" s="21" t="str">
        <f t="shared" si="1128"/>
        <v/>
      </c>
      <c r="GY14" s="21" t="str">
        <f t="shared" si="1128"/>
        <v/>
      </c>
      <c r="GZ14" s="21" t="str">
        <f t="shared" si="1128"/>
        <v/>
      </c>
      <c r="HA14" s="21" t="str">
        <f t="shared" si="1128"/>
        <v/>
      </c>
      <c r="HB14" s="21" t="str">
        <f t="shared" si="1128"/>
        <v/>
      </c>
      <c r="HC14" s="21" t="str">
        <f t="shared" si="1128"/>
        <v/>
      </c>
      <c r="HD14" s="21" t="str">
        <f t="shared" si="1128"/>
        <v/>
      </c>
      <c r="HE14" s="21" t="str">
        <f t="shared" si="1128"/>
        <v/>
      </c>
      <c r="HF14" s="21" t="str">
        <f t="shared" si="1128"/>
        <v/>
      </c>
      <c r="HG14" s="21" t="str">
        <f t="shared" si="1128"/>
        <v/>
      </c>
      <c r="HH14" s="21" t="str">
        <f t="shared" si="1128"/>
        <v/>
      </c>
      <c r="HI14" s="21" t="str">
        <f t="shared" si="1128"/>
        <v/>
      </c>
      <c r="HJ14" s="21" t="str">
        <f t="shared" si="1128"/>
        <v/>
      </c>
      <c r="HK14" s="21" t="str">
        <f t="shared" si="1128"/>
        <v/>
      </c>
      <c r="HL14" s="21" t="str">
        <f t="shared" si="1128"/>
        <v/>
      </c>
      <c r="HM14" s="21" t="str">
        <f t="shared" si="1128"/>
        <v/>
      </c>
      <c r="HN14" s="21" t="str">
        <f t="shared" si="1128"/>
        <v/>
      </c>
      <c r="HO14" s="21" t="str">
        <f t="shared" si="1128"/>
        <v/>
      </c>
      <c r="HP14" s="21" t="str">
        <f t="shared" si="1128"/>
        <v/>
      </c>
      <c r="HQ14" s="21" t="str">
        <f t="shared" si="1128"/>
        <v/>
      </c>
      <c r="HR14" s="21" t="str">
        <f t="shared" si="1128"/>
        <v/>
      </c>
      <c r="HS14" s="21" t="str">
        <f t="shared" si="1128"/>
        <v/>
      </c>
      <c r="HT14" s="21" t="str">
        <f t="shared" si="1128"/>
        <v/>
      </c>
      <c r="HU14" s="21" t="str">
        <f t="shared" si="1128"/>
        <v/>
      </c>
      <c r="HV14" s="21" t="str">
        <f t="shared" si="1128"/>
        <v/>
      </c>
      <c r="HW14" s="21" t="str">
        <f t="shared" si="1128"/>
        <v/>
      </c>
      <c r="HX14" s="21" t="str">
        <f t="shared" si="1128"/>
        <v/>
      </c>
      <c r="HY14" s="21" t="str">
        <f t="shared" si="1128"/>
        <v/>
      </c>
      <c r="HZ14" s="21" t="str">
        <f t="shared" si="1128"/>
        <v/>
      </c>
      <c r="IA14" s="21" t="str">
        <f t="shared" si="1128"/>
        <v/>
      </c>
      <c r="IB14" s="21" t="str">
        <f t="shared" si="1128"/>
        <v/>
      </c>
      <c r="IC14" s="21" t="str">
        <f t="shared" si="1128"/>
        <v/>
      </c>
      <c r="ID14" s="21" t="str">
        <f t="shared" si="1128"/>
        <v/>
      </c>
      <c r="IE14" s="21" t="str">
        <f t="shared" si="1128"/>
        <v/>
      </c>
      <c r="IF14" s="21" t="str">
        <f t="shared" si="1128"/>
        <v/>
      </c>
      <c r="IG14" s="21" t="str">
        <f t="shared" si="1128"/>
        <v/>
      </c>
      <c r="IH14" s="21" t="str">
        <f t="shared" si="1128"/>
        <v/>
      </c>
      <c r="II14" s="21" t="str">
        <f t="shared" si="1128"/>
        <v/>
      </c>
      <c r="IJ14" s="21" t="str">
        <f t="shared" si="1128"/>
        <v/>
      </c>
      <c r="IK14" s="21" t="str">
        <f t="shared" si="1128"/>
        <v/>
      </c>
      <c r="IL14" s="21" t="str">
        <f t="shared" si="1128"/>
        <v/>
      </c>
      <c r="IM14" s="21" t="str">
        <f t="shared" si="1128"/>
        <v/>
      </c>
      <c r="IN14" s="21" t="str">
        <f t="shared" si="1128"/>
        <v/>
      </c>
      <c r="IO14" s="21" t="str">
        <f t="shared" si="1128"/>
        <v/>
      </c>
      <c r="IP14" s="21" t="str">
        <f t="shared" si="1128"/>
        <v/>
      </c>
      <c r="IQ14" s="21" t="str">
        <f t="shared" si="1128"/>
        <v/>
      </c>
      <c r="IR14" s="21" t="str">
        <f t="shared" si="1128"/>
        <v/>
      </c>
      <c r="IS14" s="21" t="str">
        <f t="shared" si="1128"/>
        <v/>
      </c>
      <c r="IT14" s="21" t="str">
        <f t="shared" si="1128"/>
        <v/>
      </c>
      <c r="IU14" s="21" t="str">
        <f t="shared" si="1128"/>
        <v/>
      </c>
      <c r="IV14" s="21" t="str">
        <f t="shared" si="1128"/>
        <v/>
      </c>
      <c r="IW14" s="21" t="str">
        <f t="shared" si="1128"/>
        <v/>
      </c>
      <c r="IX14" s="21" t="str">
        <f t="shared" si="1128"/>
        <v/>
      </c>
      <c r="IY14" s="21" t="str">
        <f t="shared" si="1128"/>
        <v/>
      </c>
      <c r="IZ14" s="21" t="str">
        <f t="shared" si="1128"/>
        <v/>
      </c>
      <c r="JA14" s="21" t="str">
        <f t="shared" si="1128"/>
        <v/>
      </c>
      <c r="JB14" s="21" t="str">
        <f t="shared" si="1128"/>
        <v/>
      </c>
      <c r="JC14" s="21" t="str">
        <f t="shared" si="1128"/>
        <v/>
      </c>
      <c r="JD14" s="21" t="str">
        <f t="shared" si="1128"/>
        <v/>
      </c>
      <c r="JE14" s="21" t="str">
        <f t="shared" si="1128"/>
        <v/>
      </c>
      <c r="JF14" s="21" t="str">
        <f t="shared" si="1128"/>
        <v/>
      </c>
      <c r="JG14" s="21" t="str">
        <f t="shared" ref="JG14:LR17" si="1129">IF($G14=JG$10,"&lt;--",IF($H14= JG$10,"--&gt;",IF(AND($G14&lt; JG$10,$H14&gt; JG$10),"----","")))</f>
        <v/>
      </c>
      <c r="JH14" s="21" t="str">
        <f t="shared" si="1129"/>
        <v/>
      </c>
      <c r="JI14" s="21" t="str">
        <f t="shared" si="1129"/>
        <v/>
      </c>
      <c r="JJ14" s="21" t="str">
        <f t="shared" si="1129"/>
        <v/>
      </c>
      <c r="JK14" s="21" t="str">
        <f t="shared" si="1129"/>
        <v/>
      </c>
      <c r="JL14" s="21" t="str">
        <f t="shared" si="1129"/>
        <v/>
      </c>
      <c r="JM14" s="21" t="str">
        <f t="shared" si="1129"/>
        <v/>
      </c>
      <c r="JN14" s="21" t="str">
        <f t="shared" si="1129"/>
        <v/>
      </c>
      <c r="JO14" s="21" t="str">
        <f t="shared" si="1129"/>
        <v/>
      </c>
      <c r="JP14" s="21" t="str">
        <f t="shared" si="1129"/>
        <v/>
      </c>
      <c r="JQ14" s="21" t="str">
        <f t="shared" si="1129"/>
        <v/>
      </c>
      <c r="JR14" s="21" t="str">
        <f t="shared" si="1129"/>
        <v/>
      </c>
      <c r="JS14" s="21" t="str">
        <f t="shared" si="1129"/>
        <v/>
      </c>
      <c r="JT14" s="21" t="str">
        <f t="shared" si="1129"/>
        <v/>
      </c>
      <c r="JU14" s="21" t="str">
        <f t="shared" si="1129"/>
        <v/>
      </c>
      <c r="JV14" s="21" t="str">
        <f t="shared" si="1129"/>
        <v/>
      </c>
      <c r="JW14" s="21" t="str">
        <f t="shared" si="1129"/>
        <v/>
      </c>
      <c r="JX14" s="21" t="str">
        <f t="shared" si="1129"/>
        <v/>
      </c>
      <c r="JY14" s="21" t="str">
        <f t="shared" si="1129"/>
        <v/>
      </c>
      <c r="JZ14" s="21" t="str">
        <f t="shared" si="1129"/>
        <v/>
      </c>
      <c r="KA14" s="21" t="str">
        <f t="shared" si="1129"/>
        <v/>
      </c>
      <c r="KB14" s="21" t="str">
        <f t="shared" si="1129"/>
        <v/>
      </c>
      <c r="KC14" s="21" t="str">
        <f t="shared" si="1129"/>
        <v/>
      </c>
      <c r="KD14" s="21" t="str">
        <f t="shared" si="1129"/>
        <v/>
      </c>
      <c r="KE14" s="21" t="str">
        <f t="shared" si="1129"/>
        <v/>
      </c>
      <c r="KF14" s="21" t="str">
        <f t="shared" si="1129"/>
        <v/>
      </c>
      <c r="KG14" s="21" t="str">
        <f t="shared" si="1129"/>
        <v/>
      </c>
      <c r="KH14" s="21" t="str">
        <f t="shared" si="1129"/>
        <v/>
      </c>
      <c r="KI14" s="21" t="str">
        <f t="shared" si="1129"/>
        <v/>
      </c>
      <c r="KJ14" s="21" t="str">
        <f t="shared" si="1129"/>
        <v/>
      </c>
      <c r="KK14" s="21" t="str">
        <f t="shared" si="1129"/>
        <v/>
      </c>
      <c r="KL14" s="21" t="str">
        <f t="shared" si="1129"/>
        <v/>
      </c>
      <c r="KM14" s="21" t="str">
        <f t="shared" si="1129"/>
        <v/>
      </c>
      <c r="KN14" s="21" t="str">
        <f t="shared" si="1129"/>
        <v/>
      </c>
      <c r="KO14" s="21" t="str">
        <f t="shared" si="1129"/>
        <v/>
      </c>
      <c r="KP14" s="21" t="str">
        <f t="shared" si="1129"/>
        <v/>
      </c>
      <c r="KQ14" s="21" t="str">
        <f t="shared" si="1129"/>
        <v/>
      </c>
      <c r="KR14" s="21" t="str">
        <f t="shared" si="1129"/>
        <v/>
      </c>
      <c r="KS14" s="21" t="str">
        <f t="shared" si="1129"/>
        <v/>
      </c>
      <c r="KT14" s="21" t="str">
        <f t="shared" si="1129"/>
        <v/>
      </c>
      <c r="KU14" s="21" t="str">
        <f t="shared" si="1129"/>
        <v/>
      </c>
      <c r="KV14" s="21" t="str">
        <f t="shared" si="1129"/>
        <v/>
      </c>
      <c r="KW14" s="21" t="str">
        <f t="shared" si="1129"/>
        <v/>
      </c>
      <c r="KX14" s="21" t="str">
        <f t="shared" si="1129"/>
        <v/>
      </c>
      <c r="KY14" s="21" t="str">
        <f t="shared" si="1129"/>
        <v/>
      </c>
      <c r="KZ14" s="21" t="str">
        <f t="shared" si="1129"/>
        <v/>
      </c>
      <c r="LA14" s="21" t="str">
        <f t="shared" si="1129"/>
        <v/>
      </c>
      <c r="LB14" s="21" t="str">
        <f t="shared" si="1129"/>
        <v/>
      </c>
      <c r="LC14" s="21" t="str">
        <f t="shared" si="1129"/>
        <v/>
      </c>
      <c r="LD14" s="21" t="str">
        <f t="shared" si="1129"/>
        <v/>
      </c>
      <c r="LE14" s="21" t="str">
        <f t="shared" si="1129"/>
        <v/>
      </c>
      <c r="LF14" s="21" t="str">
        <f t="shared" si="1129"/>
        <v/>
      </c>
      <c r="LG14" s="21" t="str">
        <f t="shared" si="1129"/>
        <v/>
      </c>
      <c r="LH14" s="21" t="str">
        <f t="shared" si="1129"/>
        <v/>
      </c>
      <c r="LI14" s="21" t="str">
        <f t="shared" si="1129"/>
        <v/>
      </c>
      <c r="LJ14" s="21" t="str">
        <f t="shared" si="1129"/>
        <v/>
      </c>
      <c r="LK14" s="21" t="str">
        <f t="shared" si="1129"/>
        <v/>
      </c>
      <c r="LL14" s="21" t="str">
        <f t="shared" si="1129"/>
        <v/>
      </c>
      <c r="LM14" s="21" t="str">
        <f t="shared" si="1129"/>
        <v/>
      </c>
      <c r="LN14" s="21" t="str">
        <f t="shared" si="1129"/>
        <v/>
      </c>
      <c r="LO14" s="21" t="str">
        <f t="shared" si="1129"/>
        <v/>
      </c>
      <c r="LP14" s="21" t="str">
        <f t="shared" si="1129"/>
        <v/>
      </c>
      <c r="LQ14" s="21" t="str">
        <f t="shared" si="1129"/>
        <v/>
      </c>
      <c r="LR14" s="21" t="str">
        <f t="shared" si="1129"/>
        <v/>
      </c>
      <c r="LS14" s="21" t="str">
        <f t="shared" ref="LS14:OD17" si="1130">IF($G14=LS$10,"&lt;--",IF($H14= LS$10,"--&gt;",IF(AND($G14&lt; LS$10,$H14&gt; LS$10),"----","")))</f>
        <v/>
      </c>
      <c r="LT14" s="21" t="str">
        <f t="shared" si="1130"/>
        <v/>
      </c>
      <c r="LU14" s="21" t="str">
        <f t="shared" si="1130"/>
        <v/>
      </c>
      <c r="LV14" s="21" t="str">
        <f t="shared" si="1130"/>
        <v/>
      </c>
      <c r="LW14" s="21" t="str">
        <f t="shared" si="1130"/>
        <v/>
      </c>
      <c r="LX14" s="21" t="str">
        <f t="shared" si="1130"/>
        <v/>
      </c>
      <c r="LY14" s="21" t="str">
        <f t="shared" si="1130"/>
        <v/>
      </c>
      <c r="LZ14" s="21" t="str">
        <f t="shared" si="1130"/>
        <v/>
      </c>
      <c r="MA14" s="21" t="str">
        <f t="shared" si="1130"/>
        <v/>
      </c>
      <c r="MB14" s="21" t="str">
        <f t="shared" si="1130"/>
        <v/>
      </c>
      <c r="MC14" s="21" t="str">
        <f t="shared" si="1130"/>
        <v/>
      </c>
      <c r="MD14" s="21" t="str">
        <f t="shared" si="1130"/>
        <v/>
      </c>
      <c r="ME14" s="21" t="str">
        <f t="shared" si="1130"/>
        <v/>
      </c>
      <c r="MF14" s="21" t="str">
        <f t="shared" si="1130"/>
        <v/>
      </c>
      <c r="MG14" s="21" t="str">
        <f t="shared" si="1130"/>
        <v/>
      </c>
      <c r="MH14" s="21" t="str">
        <f t="shared" si="1130"/>
        <v/>
      </c>
      <c r="MI14" s="21" t="str">
        <f t="shared" si="1130"/>
        <v/>
      </c>
      <c r="MJ14" s="21" t="str">
        <f t="shared" si="1130"/>
        <v/>
      </c>
      <c r="MK14" s="21" t="str">
        <f t="shared" si="1130"/>
        <v/>
      </c>
      <c r="ML14" s="21" t="str">
        <f t="shared" si="1130"/>
        <v/>
      </c>
      <c r="MM14" s="21" t="str">
        <f t="shared" si="1130"/>
        <v/>
      </c>
      <c r="MN14" s="21" t="str">
        <f t="shared" si="1130"/>
        <v/>
      </c>
      <c r="MO14" s="21" t="str">
        <f t="shared" si="1130"/>
        <v/>
      </c>
      <c r="MP14" s="21" t="str">
        <f t="shared" si="1130"/>
        <v/>
      </c>
      <c r="MQ14" s="21" t="str">
        <f t="shared" si="1130"/>
        <v/>
      </c>
      <c r="MR14" s="21" t="str">
        <f t="shared" si="1130"/>
        <v/>
      </c>
      <c r="MS14" s="21" t="str">
        <f t="shared" si="1130"/>
        <v/>
      </c>
      <c r="MT14" s="21" t="str">
        <f t="shared" si="1130"/>
        <v/>
      </c>
      <c r="MU14" s="21" t="str">
        <f t="shared" si="1130"/>
        <v/>
      </c>
      <c r="MV14" s="21" t="str">
        <f t="shared" si="1130"/>
        <v/>
      </c>
      <c r="MW14" s="21" t="str">
        <f t="shared" si="1130"/>
        <v/>
      </c>
      <c r="MX14" s="21" t="str">
        <f t="shared" si="1130"/>
        <v/>
      </c>
      <c r="MY14" s="21" t="str">
        <f t="shared" si="1130"/>
        <v/>
      </c>
      <c r="MZ14" s="21" t="str">
        <f t="shared" si="1130"/>
        <v/>
      </c>
      <c r="NA14" s="21" t="str">
        <f t="shared" si="1130"/>
        <v/>
      </c>
      <c r="NB14" s="21" t="str">
        <f t="shared" si="1130"/>
        <v/>
      </c>
      <c r="NC14" s="21" t="str">
        <f t="shared" si="1130"/>
        <v/>
      </c>
      <c r="ND14" s="21" t="str">
        <f t="shared" si="1130"/>
        <v/>
      </c>
      <c r="NE14" s="21" t="str">
        <f t="shared" si="1130"/>
        <v/>
      </c>
      <c r="NF14" s="21" t="str">
        <f t="shared" si="1130"/>
        <v/>
      </c>
      <c r="NG14" s="21" t="str">
        <f t="shared" si="1130"/>
        <v/>
      </c>
      <c r="NH14" s="21" t="str">
        <f t="shared" si="1130"/>
        <v/>
      </c>
      <c r="NI14" s="21" t="str">
        <f t="shared" si="1130"/>
        <v/>
      </c>
      <c r="NJ14" s="21" t="str">
        <f t="shared" si="1130"/>
        <v/>
      </c>
      <c r="NK14" s="21" t="str">
        <f t="shared" si="1130"/>
        <v/>
      </c>
      <c r="NL14" s="21" t="str">
        <f t="shared" si="1130"/>
        <v/>
      </c>
      <c r="NM14" s="21" t="str">
        <f t="shared" si="1130"/>
        <v/>
      </c>
      <c r="NN14" s="21" t="str">
        <f t="shared" si="1130"/>
        <v/>
      </c>
      <c r="NO14" s="21" t="str">
        <f t="shared" si="1130"/>
        <v/>
      </c>
      <c r="NP14" s="21" t="str">
        <f t="shared" si="1130"/>
        <v/>
      </c>
      <c r="NQ14" s="21" t="str">
        <f t="shared" si="1130"/>
        <v/>
      </c>
      <c r="NR14" s="21" t="str">
        <f t="shared" si="1130"/>
        <v/>
      </c>
      <c r="NS14" s="21" t="str">
        <f t="shared" si="1130"/>
        <v/>
      </c>
      <c r="NT14" s="21" t="str">
        <f t="shared" si="1130"/>
        <v/>
      </c>
      <c r="NU14" s="21" t="str">
        <f t="shared" si="1130"/>
        <v/>
      </c>
      <c r="NV14" s="21" t="str">
        <f t="shared" si="1130"/>
        <v/>
      </c>
      <c r="NW14" s="21" t="str">
        <f t="shared" si="1130"/>
        <v/>
      </c>
      <c r="NX14" s="21" t="str">
        <f t="shared" si="1130"/>
        <v/>
      </c>
      <c r="NY14" s="21" t="str">
        <f t="shared" si="1130"/>
        <v/>
      </c>
      <c r="NZ14" s="21" t="str">
        <f t="shared" si="1130"/>
        <v/>
      </c>
      <c r="OA14" s="21" t="str">
        <f t="shared" si="1130"/>
        <v/>
      </c>
      <c r="OB14" s="21" t="str">
        <f t="shared" si="1130"/>
        <v/>
      </c>
      <c r="OC14" s="21" t="str">
        <f t="shared" si="1130"/>
        <v/>
      </c>
      <c r="OD14" s="21" t="str">
        <f t="shared" si="1130"/>
        <v/>
      </c>
      <c r="OE14" s="21" t="str">
        <f t="shared" ref="OE14:QP17" si="1131">IF($G14=OE$10,"&lt;--",IF($H14= OE$10,"--&gt;",IF(AND($G14&lt; OE$10,$H14&gt; OE$10),"----","")))</f>
        <v/>
      </c>
      <c r="OF14" s="21" t="str">
        <f t="shared" si="1131"/>
        <v/>
      </c>
      <c r="OG14" s="21" t="str">
        <f t="shared" si="1131"/>
        <v/>
      </c>
      <c r="OH14" s="21" t="str">
        <f t="shared" si="1131"/>
        <v/>
      </c>
      <c r="OI14" s="21" t="str">
        <f t="shared" si="1131"/>
        <v/>
      </c>
      <c r="OJ14" s="21" t="str">
        <f t="shared" si="1131"/>
        <v/>
      </c>
      <c r="OK14" s="21" t="str">
        <f t="shared" si="1131"/>
        <v/>
      </c>
      <c r="OL14" s="21" t="str">
        <f t="shared" si="1131"/>
        <v/>
      </c>
      <c r="OM14" s="21" t="str">
        <f t="shared" si="1131"/>
        <v/>
      </c>
      <c r="ON14" s="21" t="str">
        <f t="shared" si="1131"/>
        <v/>
      </c>
      <c r="OO14" s="21" t="str">
        <f t="shared" si="1131"/>
        <v/>
      </c>
      <c r="OP14" s="21" t="str">
        <f t="shared" si="1131"/>
        <v/>
      </c>
      <c r="OQ14" s="21" t="str">
        <f t="shared" si="1131"/>
        <v/>
      </c>
      <c r="OR14" s="21" t="str">
        <f t="shared" si="1131"/>
        <v/>
      </c>
      <c r="OS14" s="21" t="str">
        <f t="shared" si="1131"/>
        <v/>
      </c>
      <c r="OT14" s="21" t="str">
        <f t="shared" si="1131"/>
        <v/>
      </c>
      <c r="OU14" s="21" t="str">
        <f t="shared" si="1131"/>
        <v/>
      </c>
      <c r="OV14" s="21" t="str">
        <f t="shared" si="1131"/>
        <v/>
      </c>
      <c r="OW14" s="21" t="str">
        <f t="shared" si="1131"/>
        <v/>
      </c>
      <c r="OX14" s="21" t="str">
        <f t="shared" si="1131"/>
        <v/>
      </c>
      <c r="OY14" s="21" t="str">
        <f t="shared" si="1131"/>
        <v/>
      </c>
      <c r="OZ14" s="21" t="str">
        <f t="shared" si="1131"/>
        <v/>
      </c>
      <c r="PA14" s="21" t="str">
        <f t="shared" si="1131"/>
        <v/>
      </c>
      <c r="PB14" s="21" t="str">
        <f t="shared" si="1131"/>
        <v/>
      </c>
      <c r="PC14" s="21" t="str">
        <f t="shared" si="1131"/>
        <v/>
      </c>
      <c r="PD14" s="21" t="str">
        <f t="shared" si="1131"/>
        <v/>
      </c>
      <c r="PE14" s="21" t="str">
        <f t="shared" si="1131"/>
        <v/>
      </c>
      <c r="PF14" s="21" t="str">
        <f t="shared" si="1131"/>
        <v/>
      </c>
      <c r="PG14" s="21" t="str">
        <f t="shared" si="1131"/>
        <v/>
      </c>
      <c r="PH14" s="21" t="str">
        <f t="shared" si="1131"/>
        <v/>
      </c>
      <c r="PI14" s="21" t="str">
        <f t="shared" si="1131"/>
        <v/>
      </c>
      <c r="PJ14" s="21" t="str">
        <f t="shared" si="1131"/>
        <v/>
      </c>
      <c r="PK14" s="21" t="str">
        <f t="shared" si="1131"/>
        <v/>
      </c>
      <c r="PL14" s="21" t="str">
        <f t="shared" si="1131"/>
        <v/>
      </c>
      <c r="PM14" s="21" t="str">
        <f t="shared" si="1131"/>
        <v/>
      </c>
      <c r="PN14" s="21" t="str">
        <f t="shared" si="1131"/>
        <v/>
      </c>
      <c r="PO14" s="21" t="str">
        <f t="shared" si="1131"/>
        <v/>
      </c>
      <c r="PP14" s="21" t="str">
        <f t="shared" si="1131"/>
        <v/>
      </c>
      <c r="PQ14" s="21" t="str">
        <f t="shared" si="1131"/>
        <v/>
      </c>
      <c r="PR14" s="21" t="str">
        <f t="shared" si="1131"/>
        <v/>
      </c>
      <c r="PS14" s="21" t="str">
        <f t="shared" si="1131"/>
        <v/>
      </c>
      <c r="PT14" s="21" t="str">
        <f t="shared" si="1131"/>
        <v/>
      </c>
      <c r="PU14" s="21" t="str">
        <f t="shared" si="1131"/>
        <v/>
      </c>
      <c r="PV14" s="21" t="str">
        <f t="shared" si="1131"/>
        <v/>
      </c>
      <c r="PW14" s="21" t="str">
        <f t="shared" si="1131"/>
        <v/>
      </c>
      <c r="PX14" s="21" t="str">
        <f t="shared" si="1131"/>
        <v/>
      </c>
      <c r="PY14" s="21" t="str">
        <f t="shared" si="1131"/>
        <v/>
      </c>
      <c r="PZ14" s="21" t="str">
        <f t="shared" si="1131"/>
        <v/>
      </c>
      <c r="QA14" s="21" t="str">
        <f t="shared" si="1131"/>
        <v/>
      </c>
      <c r="QB14" s="21" t="str">
        <f t="shared" si="1131"/>
        <v/>
      </c>
      <c r="QC14" s="21" t="str">
        <f t="shared" si="1131"/>
        <v/>
      </c>
      <c r="QD14" s="21" t="str">
        <f t="shared" si="1131"/>
        <v/>
      </c>
      <c r="QE14" s="21" t="str">
        <f t="shared" si="1131"/>
        <v/>
      </c>
      <c r="QF14" s="21" t="str">
        <f t="shared" si="1131"/>
        <v/>
      </c>
      <c r="QG14" s="21" t="str">
        <f t="shared" si="1131"/>
        <v/>
      </c>
      <c r="QH14" s="21" t="str">
        <f t="shared" si="1131"/>
        <v/>
      </c>
      <c r="QI14" s="21" t="str">
        <f t="shared" si="1131"/>
        <v/>
      </c>
      <c r="QJ14" s="21" t="str">
        <f t="shared" si="1131"/>
        <v/>
      </c>
      <c r="QK14" s="21" t="str">
        <f t="shared" si="1131"/>
        <v/>
      </c>
      <c r="QL14" s="21" t="str">
        <f t="shared" si="1131"/>
        <v/>
      </c>
      <c r="QM14" s="21" t="str">
        <f t="shared" si="1131"/>
        <v/>
      </c>
      <c r="QN14" s="21" t="str">
        <f t="shared" si="1131"/>
        <v/>
      </c>
      <c r="QO14" s="21" t="str">
        <f t="shared" si="1131"/>
        <v/>
      </c>
      <c r="QP14" s="21" t="str">
        <f t="shared" si="1131"/>
        <v/>
      </c>
      <c r="QQ14" s="21" t="str">
        <f t="shared" ref="QQ14:TB17" si="1132">IF($G14=QQ$10,"&lt;--",IF($H14= QQ$10,"--&gt;",IF(AND($G14&lt; QQ$10,$H14&gt; QQ$10),"----","")))</f>
        <v/>
      </c>
      <c r="QR14" s="21" t="str">
        <f t="shared" si="1132"/>
        <v/>
      </c>
      <c r="QS14" s="21" t="str">
        <f t="shared" si="1132"/>
        <v/>
      </c>
      <c r="QT14" s="21" t="str">
        <f t="shared" si="1132"/>
        <v/>
      </c>
      <c r="QU14" s="21" t="str">
        <f t="shared" si="1132"/>
        <v/>
      </c>
      <c r="QV14" s="21" t="str">
        <f t="shared" si="1132"/>
        <v/>
      </c>
      <c r="QW14" s="21" t="str">
        <f t="shared" si="1132"/>
        <v/>
      </c>
      <c r="QX14" s="21" t="str">
        <f t="shared" si="1132"/>
        <v/>
      </c>
      <c r="QY14" s="21" t="str">
        <f t="shared" si="1132"/>
        <v/>
      </c>
      <c r="QZ14" s="21" t="str">
        <f t="shared" si="1132"/>
        <v/>
      </c>
      <c r="RA14" s="21" t="str">
        <f t="shared" si="1132"/>
        <v/>
      </c>
      <c r="RB14" s="21" t="str">
        <f t="shared" si="1132"/>
        <v/>
      </c>
      <c r="RC14" s="21" t="str">
        <f t="shared" si="1132"/>
        <v/>
      </c>
      <c r="RD14" s="21" t="str">
        <f t="shared" si="1132"/>
        <v/>
      </c>
      <c r="RE14" s="21" t="str">
        <f t="shared" si="1132"/>
        <v/>
      </c>
      <c r="RF14" s="21" t="str">
        <f t="shared" si="1132"/>
        <v/>
      </c>
      <c r="RG14" s="21" t="str">
        <f t="shared" si="1132"/>
        <v/>
      </c>
      <c r="RH14" s="21" t="str">
        <f t="shared" si="1132"/>
        <v/>
      </c>
      <c r="RI14" s="21" t="str">
        <f t="shared" si="1132"/>
        <v/>
      </c>
      <c r="RJ14" s="21" t="str">
        <f t="shared" si="1132"/>
        <v/>
      </c>
      <c r="RK14" s="21" t="str">
        <f t="shared" si="1132"/>
        <v/>
      </c>
      <c r="RL14" s="21" t="str">
        <f t="shared" si="1132"/>
        <v/>
      </c>
      <c r="RM14" s="21" t="str">
        <f t="shared" si="1132"/>
        <v/>
      </c>
      <c r="RN14" s="21" t="str">
        <f t="shared" si="1132"/>
        <v/>
      </c>
      <c r="RO14" s="21" t="str">
        <f t="shared" si="1132"/>
        <v/>
      </c>
      <c r="RP14" s="21" t="str">
        <f t="shared" si="1132"/>
        <v/>
      </c>
      <c r="RQ14" s="21" t="str">
        <f t="shared" si="1132"/>
        <v/>
      </c>
      <c r="RR14" s="21" t="str">
        <f t="shared" si="1132"/>
        <v/>
      </c>
      <c r="RS14" s="21" t="str">
        <f t="shared" si="1132"/>
        <v/>
      </c>
      <c r="RT14" s="21" t="str">
        <f t="shared" si="1132"/>
        <v/>
      </c>
      <c r="RU14" s="21" t="str">
        <f t="shared" si="1132"/>
        <v/>
      </c>
      <c r="RV14" s="21" t="str">
        <f t="shared" si="1132"/>
        <v/>
      </c>
      <c r="RW14" s="21" t="str">
        <f t="shared" si="1132"/>
        <v/>
      </c>
      <c r="RX14" s="21" t="str">
        <f t="shared" si="1132"/>
        <v/>
      </c>
      <c r="RY14" s="21" t="str">
        <f t="shared" si="1132"/>
        <v/>
      </c>
      <c r="RZ14" s="21" t="str">
        <f t="shared" si="1132"/>
        <v/>
      </c>
      <c r="SA14" s="21" t="str">
        <f t="shared" si="1132"/>
        <v/>
      </c>
      <c r="SB14" s="21" t="str">
        <f t="shared" si="1132"/>
        <v/>
      </c>
      <c r="SC14" s="21" t="str">
        <f t="shared" si="1132"/>
        <v/>
      </c>
      <c r="SD14" s="21" t="str">
        <f t="shared" si="1132"/>
        <v/>
      </c>
      <c r="SE14" s="21" t="str">
        <f t="shared" si="1132"/>
        <v/>
      </c>
      <c r="SF14" s="21" t="str">
        <f t="shared" si="1132"/>
        <v/>
      </c>
      <c r="SG14" s="21" t="str">
        <f t="shared" si="1132"/>
        <v/>
      </c>
      <c r="SH14" s="21" t="str">
        <f t="shared" si="1132"/>
        <v/>
      </c>
      <c r="SI14" s="21" t="str">
        <f t="shared" si="1132"/>
        <v/>
      </c>
      <c r="SJ14" s="21" t="str">
        <f t="shared" si="1132"/>
        <v/>
      </c>
      <c r="SK14" s="21" t="str">
        <f t="shared" si="1132"/>
        <v/>
      </c>
      <c r="SL14" s="21" t="str">
        <f t="shared" si="1132"/>
        <v/>
      </c>
      <c r="SM14" s="21" t="str">
        <f t="shared" si="1132"/>
        <v/>
      </c>
      <c r="SN14" s="21" t="str">
        <f t="shared" si="1132"/>
        <v/>
      </c>
      <c r="SO14" s="21" t="str">
        <f t="shared" si="1132"/>
        <v/>
      </c>
      <c r="SP14" s="21" t="str">
        <f t="shared" si="1132"/>
        <v/>
      </c>
      <c r="SQ14" s="21" t="str">
        <f t="shared" si="1132"/>
        <v/>
      </c>
      <c r="SR14" s="21" t="str">
        <f t="shared" si="1132"/>
        <v/>
      </c>
      <c r="SS14" s="21" t="str">
        <f t="shared" si="1132"/>
        <v/>
      </c>
      <c r="ST14" s="21" t="str">
        <f t="shared" si="1132"/>
        <v/>
      </c>
      <c r="SU14" s="21" t="str">
        <f t="shared" si="1132"/>
        <v/>
      </c>
      <c r="SV14" s="21" t="str">
        <f t="shared" si="1132"/>
        <v/>
      </c>
      <c r="SW14" s="21" t="str">
        <f t="shared" si="1132"/>
        <v/>
      </c>
      <c r="SX14" s="21" t="str">
        <f t="shared" si="1132"/>
        <v/>
      </c>
      <c r="SY14" s="21" t="str">
        <f t="shared" si="1132"/>
        <v/>
      </c>
      <c r="SZ14" s="21" t="str">
        <f t="shared" si="1132"/>
        <v/>
      </c>
      <c r="TA14" s="21" t="str">
        <f t="shared" si="1132"/>
        <v/>
      </c>
      <c r="TB14" s="21" t="str">
        <f t="shared" si="1132"/>
        <v/>
      </c>
      <c r="TC14" s="21" t="str">
        <f t="shared" ref="TC14:VN17" si="1133">IF($G14=TC$10,"&lt;--",IF($H14= TC$10,"--&gt;",IF(AND($G14&lt; TC$10,$H14&gt; TC$10),"----","")))</f>
        <v/>
      </c>
      <c r="TD14" s="21" t="str">
        <f t="shared" si="1133"/>
        <v/>
      </c>
      <c r="TE14" s="21" t="str">
        <f t="shared" si="1133"/>
        <v/>
      </c>
      <c r="TF14" s="21" t="str">
        <f t="shared" si="1133"/>
        <v/>
      </c>
      <c r="TG14" s="21" t="str">
        <f t="shared" si="1133"/>
        <v/>
      </c>
      <c r="TH14" s="21" t="str">
        <f t="shared" si="1133"/>
        <v/>
      </c>
      <c r="TI14" s="21" t="str">
        <f t="shared" si="1133"/>
        <v/>
      </c>
      <c r="TJ14" s="21" t="str">
        <f t="shared" si="1133"/>
        <v/>
      </c>
      <c r="TK14" s="21" t="str">
        <f t="shared" si="1133"/>
        <v/>
      </c>
      <c r="TL14" s="21" t="str">
        <f t="shared" si="1133"/>
        <v/>
      </c>
      <c r="TM14" s="21" t="str">
        <f t="shared" si="1133"/>
        <v/>
      </c>
      <c r="TN14" s="21" t="str">
        <f t="shared" si="1133"/>
        <v/>
      </c>
      <c r="TO14" s="21" t="str">
        <f t="shared" si="1133"/>
        <v/>
      </c>
      <c r="TP14" s="21" t="str">
        <f t="shared" si="1133"/>
        <v/>
      </c>
      <c r="TQ14" s="21" t="str">
        <f t="shared" si="1133"/>
        <v/>
      </c>
      <c r="TR14" s="21" t="str">
        <f t="shared" si="1133"/>
        <v/>
      </c>
      <c r="TS14" s="21" t="str">
        <f t="shared" si="1133"/>
        <v/>
      </c>
      <c r="TT14" s="21" t="str">
        <f t="shared" si="1133"/>
        <v/>
      </c>
      <c r="TU14" s="21" t="str">
        <f t="shared" si="1133"/>
        <v/>
      </c>
      <c r="TV14" s="21" t="str">
        <f t="shared" si="1133"/>
        <v/>
      </c>
      <c r="TW14" s="21" t="str">
        <f t="shared" si="1133"/>
        <v/>
      </c>
      <c r="TX14" s="21" t="str">
        <f t="shared" si="1133"/>
        <v/>
      </c>
      <c r="TY14" s="21" t="str">
        <f t="shared" si="1133"/>
        <v/>
      </c>
      <c r="TZ14" s="21" t="str">
        <f t="shared" si="1133"/>
        <v/>
      </c>
      <c r="UA14" s="21" t="str">
        <f t="shared" si="1133"/>
        <v/>
      </c>
      <c r="UB14" s="21" t="str">
        <f t="shared" si="1133"/>
        <v/>
      </c>
      <c r="UC14" s="21" t="str">
        <f t="shared" si="1133"/>
        <v/>
      </c>
      <c r="UD14" s="21" t="str">
        <f t="shared" si="1133"/>
        <v/>
      </c>
      <c r="UE14" s="21" t="str">
        <f t="shared" si="1133"/>
        <v/>
      </c>
      <c r="UF14" s="21" t="str">
        <f t="shared" si="1133"/>
        <v/>
      </c>
      <c r="UG14" s="21" t="str">
        <f t="shared" si="1133"/>
        <v/>
      </c>
      <c r="UH14" s="21" t="str">
        <f t="shared" si="1133"/>
        <v/>
      </c>
      <c r="UI14" s="21" t="str">
        <f t="shared" si="1133"/>
        <v/>
      </c>
      <c r="UJ14" s="21" t="str">
        <f t="shared" si="1133"/>
        <v/>
      </c>
      <c r="UK14" s="21" t="str">
        <f t="shared" si="1133"/>
        <v/>
      </c>
      <c r="UL14" s="21" t="str">
        <f t="shared" si="1133"/>
        <v/>
      </c>
      <c r="UM14" s="21" t="str">
        <f t="shared" si="1133"/>
        <v/>
      </c>
      <c r="UN14" s="21" t="str">
        <f t="shared" si="1133"/>
        <v/>
      </c>
      <c r="UO14" s="21" t="str">
        <f t="shared" si="1133"/>
        <v/>
      </c>
      <c r="UP14" s="21" t="str">
        <f t="shared" si="1133"/>
        <v/>
      </c>
      <c r="UQ14" s="21" t="str">
        <f t="shared" si="1133"/>
        <v/>
      </c>
      <c r="UR14" s="21" t="str">
        <f t="shared" si="1133"/>
        <v/>
      </c>
      <c r="US14" s="21" t="str">
        <f t="shared" si="1133"/>
        <v/>
      </c>
      <c r="UT14" s="21" t="str">
        <f t="shared" si="1133"/>
        <v/>
      </c>
      <c r="UU14" s="21" t="str">
        <f t="shared" si="1133"/>
        <v/>
      </c>
      <c r="UV14" s="21" t="str">
        <f t="shared" si="1133"/>
        <v/>
      </c>
      <c r="UW14" s="21" t="str">
        <f t="shared" si="1133"/>
        <v/>
      </c>
      <c r="UX14" s="21" t="str">
        <f t="shared" si="1133"/>
        <v/>
      </c>
      <c r="UY14" s="21" t="str">
        <f t="shared" si="1133"/>
        <v/>
      </c>
      <c r="UZ14" s="21" t="str">
        <f t="shared" si="1133"/>
        <v/>
      </c>
      <c r="VA14" s="21" t="str">
        <f t="shared" si="1133"/>
        <v/>
      </c>
      <c r="VB14" s="21" t="str">
        <f t="shared" si="1133"/>
        <v/>
      </c>
      <c r="VC14" s="21" t="str">
        <f t="shared" si="1133"/>
        <v/>
      </c>
      <c r="VD14" s="21" t="str">
        <f t="shared" si="1133"/>
        <v/>
      </c>
      <c r="VE14" s="21" t="str">
        <f t="shared" si="1133"/>
        <v/>
      </c>
      <c r="VF14" s="21" t="str">
        <f t="shared" si="1133"/>
        <v/>
      </c>
      <c r="VG14" s="21" t="str">
        <f t="shared" si="1133"/>
        <v/>
      </c>
      <c r="VH14" s="21" t="str">
        <f t="shared" si="1133"/>
        <v/>
      </c>
      <c r="VI14" s="21" t="str">
        <f t="shared" si="1133"/>
        <v/>
      </c>
      <c r="VJ14" s="21" t="str">
        <f t="shared" si="1133"/>
        <v/>
      </c>
      <c r="VK14" s="21" t="str">
        <f t="shared" si="1133"/>
        <v/>
      </c>
      <c r="VL14" s="21" t="str">
        <f t="shared" si="1133"/>
        <v/>
      </c>
      <c r="VM14" s="21" t="str">
        <f t="shared" si="1133"/>
        <v/>
      </c>
      <c r="VN14" s="21" t="str">
        <f t="shared" si="1133"/>
        <v/>
      </c>
      <c r="VO14" s="21" t="str">
        <f t="shared" ref="VO14:XZ17" si="1134">IF($G14=VO$10,"&lt;--",IF($H14= VO$10,"--&gt;",IF(AND($G14&lt; VO$10,$H14&gt; VO$10),"----","")))</f>
        <v/>
      </c>
      <c r="VP14" s="21" t="str">
        <f t="shared" si="1134"/>
        <v/>
      </c>
      <c r="VQ14" s="21" t="str">
        <f t="shared" si="1134"/>
        <v/>
      </c>
      <c r="VR14" s="21" t="str">
        <f t="shared" si="1134"/>
        <v/>
      </c>
      <c r="VS14" s="21" t="str">
        <f t="shared" si="1134"/>
        <v/>
      </c>
      <c r="VT14" s="21" t="str">
        <f t="shared" si="1134"/>
        <v/>
      </c>
      <c r="VU14" s="21" t="str">
        <f t="shared" si="1134"/>
        <v/>
      </c>
      <c r="VV14" s="21" t="str">
        <f t="shared" si="1134"/>
        <v/>
      </c>
      <c r="VW14" s="21" t="str">
        <f t="shared" si="1134"/>
        <v/>
      </c>
      <c r="VX14" s="21" t="str">
        <f t="shared" si="1134"/>
        <v/>
      </c>
      <c r="VY14" s="21" t="str">
        <f t="shared" si="1134"/>
        <v/>
      </c>
      <c r="VZ14" s="21" t="str">
        <f t="shared" si="1134"/>
        <v/>
      </c>
      <c r="WA14" s="21" t="str">
        <f t="shared" si="1134"/>
        <v/>
      </c>
      <c r="WB14" s="21" t="str">
        <f t="shared" si="1134"/>
        <v/>
      </c>
      <c r="WC14" s="21" t="str">
        <f t="shared" si="1134"/>
        <v/>
      </c>
      <c r="WD14" s="21" t="str">
        <f t="shared" si="1134"/>
        <v/>
      </c>
      <c r="WE14" s="21" t="str">
        <f t="shared" si="1134"/>
        <v/>
      </c>
      <c r="WF14" s="21" t="str">
        <f t="shared" si="1134"/>
        <v/>
      </c>
      <c r="WG14" s="21" t="str">
        <f t="shared" si="1134"/>
        <v/>
      </c>
      <c r="WH14" s="21" t="str">
        <f t="shared" si="1134"/>
        <v/>
      </c>
      <c r="WI14" s="21" t="str">
        <f t="shared" si="1134"/>
        <v/>
      </c>
      <c r="WJ14" s="21" t="str">
        <f t="shared" si="1134"/>
        <v/>
      </c>
      <c r="WK14" s="21" t="str">
        <f t="shared" si="1134"/>
        <v/>
      </c>
      <c r="WL14" s="21" t="str">
        <f t="shared" si="1134"/>
        <v/>
      </c>
      <c r="WM14" s="21" t="str">
        <f t="shared" si="1134"/>
        <v/>
      </c>
      <c r="WN14" s="21" t="str">
        <f t="shared" si="1134"/>
        <v/>
      </c>
      <c r="WO14" s="21" t="str">
        <f t="shared" si="1134"/>
        <v/>
      </c>
      <c r="WP14" s="21" t="str">
        <f t="shared" si="1134"/>
        <v/>
      </c>
      <c r="WQ14" s="21" t="str">
        <f t="shared" si="1134"/>
        <v/>
      </c>
      <c r="WR14" s="21" t="str">
        <f t="shared" si="1134"/>
        <v/>
      </c>
      <c r="WS14" s="21" t="str">
        <f t="shared" si="1134"/>
        <v/>
      </c>
      <c r="WT14" s="21" t="str">
        <f t="shared" si="1134"/>
        <v/>
      </c>
      <c r="WU14" s="21" t="str">
        <f t="shared" si="1134"/>
        <v/>
      </c>
      <c r="WV14" s="21" t="str">
        <f t="shared" si="1134"/>
        <v/>
      </c>
      <c r="WW14" s="21" t="str">
        <f t="shared" si="1134"/>
        <v/>
      </c>
      <c r="WX14" s="21" t="str">
        <f t="shared" si="1134"/>
        <v/>
      </c>
      <c r="WY14" s="21" t="str">
        <f t="shared" si="1134"/>
        <v/>
      </c>
      <c r="WZ14" s="21" t="str">
        <f t="shared" si="1134"/>
        <v/>
      </c>
      <c r="XA14" s="21" t="str">
        <f t="shared" si="1134"/>
        <v/>
      </c>
      <c r="XB14" s="21" t="str">
        <f t="shared" si="1134"/>
        <v/>
      </c>
      <c r="XC14" s="21" t="str">
        <f t="shared" si="1134"/>
        <v/>
      </c>
      <c r="XD14" s="21" t="str">
        <f t="shared" si="1134"/>
        <v/>
      </c>
      <c r="XE14" s="21" t="str">
        <f t="shared" si="1134"/>
        <v/>
      </c>
      <c r="XF14" s="21" t="str">
        <f t="shared" si="1134"/>
        <v/>
      </c>
      <c r="XG14" s="21" t="str">
        <f t="shared" si="1134"/>
        <v/>
      </c>
      <c r="XH14" s="21" t="str">
        <f t="shared" si="1134"/>
        <v/>
      </c>
      <c r="XI14" s="21" t="str">
        <f t="shared" si="1134"/>
        <v/>
      </c>
      <c r="XJ14" s="21" t="str">
        <f t="shared" si="1134"/>
        <v/>
      </c>
      <c r="XK14" s="21" t="str">
        <f t="shared" si="1134"/>
        <v/>
      </c>
      <c r="XL14" s="21" t="str">
        <f t="shared" si="1134"/>
        <v/>
      </c>
      <c r="XM14" s="21" t="str">
        <f t="shared" si="1134"/>
        <v/>
      </c>
      <c r="XN14" s="21" t="str">
        <f t="shared" si="1134"/>
        <v/>
      </c>
      <c r="XO14" s="21" t="str">
        <f t="shared" si="1134"/>
        <v/>
      </c>
      <c r="XP14" s="21" t="str">
        <f t="shared" si="1134"/>
        <v/>
      </c>
      <c r="XQ14" s="21" t="str">
        <f t="shared" si="1134"/>
        <v/>
      </c>
      <c r="XR14" s="21" t="str">
        <f t="shared" si="1134"/>
        <v/>
      </c>
      <c r="XS14" s="21" t="str">
        <f t="shared" si="1134"/>
        <v/>
      </c>
      <c r="XT14" s="21" t="str">
        <f t="shared" si="1134"/>
        <v/>
      </c>
      <c r="XU14" s="21" t="str">
        <f t="shared" si="1134"/>
        <v/>
      </c>
      <c r="XV14" s="21" t="str">
        <f t="shared" si="1134"/>
        <v/>
      </c>
      <c r="XW14" s="21" t="str">
        <f t="shared" si="1134"/>
        <v/>
      </c>
      <c r="XX14" s="21" t="str">
        <f t="shared" si="1134"/>
        <v/>
      </c>
      <c r="XY14" s="21" t="str">
        <f t="shared" si="1134"/>
        <v/>
      </c>
      <c r="XZ14" s="21" t="str">
        <f t="shared" si="1134"/>
        <v/>
      </c>
      <c r="YA14" s="21" t="str">
        <f t="shared" ref="YA14:AAL17" si="1135">IF($G14=YA$10,"&lt;--",IF($H14= YA$10,"--&gt;",IF(AND($G14&lt; YA$10,$H14&gt; YA$10),"----","")))</f>
        <v/>
      </c>
      <c r="YB14" s="21" t="str">
        <f t="shared" si="1135"/>
        <v/>
      </c>
      <c r="YC14" s="21" t="str">
        <f t="shared" si="1135"/>
        <v/>
      </c>
      <c r="YD14" s="21" t="str">
        <f t="shared" si="1135"/>
        <v/>
      </c>
      <c r="YE14" s="21" t="str">
        <f t="shared" si="1135"/>
        <v/>
      </c>
      <c r="YF14" s="21" t="str">
        <f t="shared" si="1135"/>
        <v/>
      </c>
      <c r="YG14" s="21" t="str">
        <f t="shared" si="1135"/>
        <v/>
      </c>
      <c r="YH14" s="21" t="str">
        <f t="shared" si="1135"/>
        <v/>
      </c>
      <c r="YI14" s="21" t="str">
        <f t="shared" si="1135"/>
        <v/>
      </c>
      <c r="YJ14" s="21" t="str">
        <f t="shared" si="1135"/>
        <v/>
      </c>
      <c r="YK14" s="21" t="str">
        <f t="shared" si="1135"/>
        <v/>
      </c>
      <c r="YL14" s="21" t="str">
        <f t="shared" si="1135"/>
        <v/>
      </c>
      <c r="YM14" s="21" t="str">
        <f t="shared" si="1135"/>
        <v/>
      </c>
      <c r="YN14" s="21" t="str">
        <f t="shared" si="1135"/>
        <v/>
      </c>
      <c r="YO14" s="21" t="str">
        <f t="shared" si="1135"/>
        <v/>
      </c>
      <c r="YP14" s="21" t="str">
        <f t="shared" si="1135"/>
        <v/>
      </c>
      <c r="YQ14" s="21" t="str">
        <f t="shared" si="1135"/>
        <v/>
      </c>
      <c r="YR14" s="21" t="str">
        <f t="shared" si="1135"/>
        <v/>
      </c>
      <c r="YS14" s="21" t="str">
        <f t="shared" si="1135"/>
        <v/>
      </c>
      <c r="YT14" s="21" t="str">
        <f t="shared" si="1135"/>
        <v/>
      </c>
      <c r="YU14" s="21" t="str">
        <f t="shared" si="1135"/>
        <v/>
      </c>
      <c r="YV14" s="21" t="str">
        <f t="shared" si="1135"/>
        <v/>
      </c>
      <c r="YW14" s="21" t="str">
        <f t="shared" si="1135"/>
        <v/>
      </c>
      <c r="YX14" s="21" t="str">
        <f t="shared" si="1135"/>
        <v/>
      </c>
      <c r="YY14" s="21" t="str">
        <f t="shared" si="1135"/>
        <v/>
      </c>
      <c r="YZ14" s="21" t="str">
        <f t="shared" si="1135"/>
        <v/>
      </c>
      <c r="ZA14" s="21" t="str">
        <f t="shared" si="1135"/>
        <v/>
      </c>
      <c r="ZB14" s="21" t="str">
        <f t="shared" si="1135"/>
        <v/>
      </c>
      <c r="ZC14" s="21" t="str">
        <f t="shared" si="1135"/>
        <v/>
      </c>
      <c r="ZD14" s="21" t="str">
        <f t="shared" si="1135"/>
        <v/>
      </c>
      <c r="ZE14" s="21" t="str">
        <f t="shared" si="1135"/>
        <v/>
      </c>
      <c r="ZF14" s="21" t="str">
        <f t="shared" si="1135"/>
        <v/>
      </c>
      <c r="ZG14" s="21" t="str">
        <f t="shared" si="1135"/>
        <v/>
      </c>
      <c r="ZH14" s="21" t="str">
        <f t="shared" si="1135"/>
        <v/>
      </c>
      <c r="ZI14" s="21" t="str">
        <f t="shared" si="1135"/>
        <v/>
      </c>
      <c r="ZJ14" s="21" t="str">
        <f t="shared" si="1135"/>
        <v/>
      </c>
      <c r="ZK14" s="21" t="str">
        <f t="shared" si="1135"/>
        <v/>
      </c>
      <c r="ZL14" s="21" t="str">
        <f t="shared" si="1135"/>
        <v/>
      </c>
      <c r="ZM14" s="21" t="str">
        <f t="shared" si="1135"/>
        <v/>
      </c>
      <c r="ZN14" s="21" t="str">
        <f t="shared" si="1135"/>
        <v/>
      </c>
      <c r="ZO14" s="21" t="str">
        <f t="shared" si="1135"/>
        <v/>
      </c>
      <c r="ZP14" s="21" t="str">
        <f t="shared" si="1135"/>
        <v/>
      </c>
      <c r="ZQ14" s="21" t="str">
        <f t="shared" si="1135"/>
        <v/>
      </c>
      <c r="ZR14" s="21" t="str">
        <f t="shared" si="1135"/>
        <v/>
      </c>
      <c r="ZS14" s="21" t="str">
        <f t="shared" si="1135"/>
        <v/>
      </c>
      <c r="ZT14" s="21" t="str">
        <f t="shared" si="1135"/>
        <v/>
      </c>
      <c r="ZU14" s="21" t="str">
        <f t="shared" si="1135"/>
        <v/>
      </c>
      <c r="ZV14" s="21" t="str">
        <f t="shared" si="1135"/>
        <v/>
      </c>
      <c r="ZW14" s="21" t="str">
        <f t="shared" si="1135"/>
        <v/>
      </c>
      <c r="ZX14" s="21" t="str">
        <f t="shared" si="1135"/>
        <v/>
      </c>
      <c r="ZY14" s="21" t="str">
        <f t="shared" si="1135"/>
        <v/>
      </c>
      <c r="ZZ14" s="21" t="str">
        <f t="shared" si="1135"/>
        <v/>
      </c>
      <c r="AAA14" s="21" t="str">
        <f t="shared" si="1135"/>
        <v/>
      </c>
      <c r="AAB14" s="21" t="str">
        <f t="shared" si="1135"/>
        <v/>
      </c>
      <c r="AAC14" s="21" t="str">
        <f t="shared" si="1135"/>
        <v/>
      </c>
      <c r="AAD14" s="21" t="str">
        <f t="shared" si="1135"/>
        <v/>
      </c>
      <c r="AAE14" s="21" t="str">
        <f t="shared" si="1135"/>
        <v/>
      </c>
      <c r="AAF14" s="21" t="str">
        <f t="shared" si="1135"/>
        <v/>
      </c>
      <c r="AAG14" s="21" t="str">
        <f t="shared" si="1135"/>
        <v/>
      </c>
      <c r="AAH14" s="21" t="str">
        <f t="shared" si="1135"/>
        <v/>
      </c>
      <c r="AAI14" s="21" t="str">
        <f t="shared" si="1135"/>
        <v/>
      </c>
      <c r="AAJ14" s="21" t="str">
        <f t="shared" si="1135"/>
        <v/>
      </c>
      <c r="AAK14" s="21" t="str">
        <f t="shared" si="1135"/>
        <v/>
      </c>
      <c r="AAL14" s="21" t="str">
        <f t="shared" si="1135"/>
        <v/>
      </c>
      <c r="AAM14" s="21" t="str">
        <f t="shared" ref="AAM14:ACX17" si="1136">IF($G14=AAM$10,"&lt;--",IF($H14= AAM$10,"--&gt;",IF(AND($G14&lt; AAM$10,$H14&gt; AAM$10),"----","")))</f>
        <v/>
      </c>
      <c r="AAN14" s="21" t="str">
        <f t="shared" si="1136"/>
        <v/>
      </c>
      <c r="AAO14" s="21" t="str">
        <f t="shared" si="1136"/>
        <v/>
      </c>
      <c r="AAP14" s="21" t="str">
        <f t="shared" si="1136"/>
        <v/>
      </c>
      <c r="AAQ14" s="21" t="str">
        <f t="shared" si="1136"/>
        <v/>
      </c>
      <c r="AAR14" s="21" t="str">
        <f t="shared" si="1136"/>
        <v/>
      </c>
      <c r="AAS14" s="21" t="str">
        <f t="shared" si="1136"/>
        <v/>
      </c>
      <c r="AAT14" s="21" t="str">
        <f t="shared" si="1136"/>
        <v/>
      </c>
      <c r="AAU14" s="21" t="str">
        <f t="shared" si="1136"/>
        <v/>
      </c>
      <c r="AAV14" s="21" t="str">
        <f t="shared" si="1136"/>
        <v/>
      </c>
      <c r="AAW14" s="21" t="str">
        <f t="shared" si="1136"/>
        <v/>
      </c>
      <c r="AAX14" s="21" t="str">
        <f t="shared" si="1136"/>
        <v/>
      </c>
      <c r="AAY14" s="21" t="str">
        <f t="shared" si="1136"/>
        <v/>
      </c>
      <c r="AAZ14" s="21" t="str">
        <f t="shared" si="1136"/>
        <v/>
      </c>
      <c r="ABA14" s="21" t="str">
        <f t="shared" si="1136"/>
        <v/>
      </c>
      <c r="ABB14" s="21" t="str">
        <f t="shared" si="1136"/>
        <v/>
      </c>
      <c r="ABC14" s="21" t="str">
        <f t="shared" si="1136"/>
        <v/>
      </c>
      <c r="ABD14" s="21" t="str">
        <f t="shared" si="1136"/>
        <v/>
      </c>
      <c r="ABE14" s="21" t="str">
        <f t="shared" si="1136"/>
        <v/>
      </c>
      <c r="ABF14" s="21" t="str">
        <f t="shared" si="1136"/>
        <v/>
      </c>
      <c r="ABG14" s="21" t="str">
        <f t="shared" si="1136"/>
        <v/>
      </c>
      <c r="ABH14" s="21" t="str">
        <f t="shared" si="1136"/>
        <v/>
      </c>
      <c r="ABI14" s="21" t="str">
        <f t="shared" si="1136"/>
        <v/>
      </c>
      <c r="ABJ14" s="21" t="str">
        <f t="shared" si="1136"/>
        <v/>
      </c>
      <c r="ABK14" s="21" t="str">
        <f t="shared" si="1136"/>
        <v/>
      </c>
      <c r="ABL14" s="21" t="str">
        <f t="shared" si="1136"/>
        <v/>
      </c>
      <c r="ABM14" s="21" t="str">
        <f t="shared" si="1136"/>
        <v/>
      </c>
      <c r="ABN14" s="21" t="str">
        <f t="shared" si="1136"/>
        <v/>
      </c>
      <c r="ABO14" s="21" t="str">
        <f t="shared" si="1136"/>
        <v/>
      </c>
      <c r="ABP14" s="21" t="str">
        <f t="shared" si="1136"/>
        <v/>
      </c>
      <c r="ABQ14" s="21" t="str">
        <f t="shared" si="1136"/>
        <v/>
      </c>
      <c r="ABR14" s="21" t="str">
        <f t="shared" si="1136"/>
        <v/>
      </c>
      <c r="ABS14" s="21" t="str">
        <f t="shared" si="1136"/>
        <v/>
      </c>
      <c r="ABT14" s="21" t="str">
        <f t="shared" si="1136"/>
        <v/>
      </c>
      <c r="ABU14" s="21" t="str">
        <f t="shared" si="1136"/>
        <v/>
      </c>
      <c r="ABV14" s="21" t="str">
        <f t="shared" si="1136"/>
        <v/>
      </c>
      <c r="ABW14" s="21" t="str">
        <f t="shared" si="1136"/>
        <v/>
      </c>
      <c r="ABX14" s="21" t="str">
        <f t="shared" si="1136"/>
        <v/>
      </c>
      <c r="ABY14" s="21" t="str">
        <f t="shared" si="1136"/>
        <v/>
      </c>
      <c r="ABZ14" s="21" t="str">
        <f t="shared" si="1136"/>
        <v/>
      </c>
      <c r="ACA14" s="21" t="str">
        <f t="shared" si="1136"/>
        <v/>
      </c>
      <c r="ACB14" s="21" t="str">
        <f t="shared" si="1136"/>
        <v/>
      </c>
      <c r="ACC14" s="21" t="str">
        <f t="shared" si="1136"/>
        <v/>
      </c>
      <c r="ACD14" s="21" t="str">
        <f t="shared" si="1136"/>
        <v/>
      </c>
      <c r="ACE14" s="21" t="str">
        <f t="shared" si="1136"/>
        <v/>
      </c>
      <c r="ACF14" s="21" t="str">
        <f t="shared" si="1136"/>
        <v/>
      </c>
      <c r="ACG14" s="21" t="str">
        <f t="shared" si="1136"/>
        <v/>
      </c>
      <c r="ACH14" s="21" t="str">
        <f t="shared" si="1136"/>
        <v/>
      </c>
      <c r="ACI14" s="21" t="str">
        <f t="shared" si="1136"/>
        <v/>
      </c>
      <c r="ACJ14" s="21" t="str">
        <f t="shared" si="1136"/>
        <v/>
      </c>
      <c r="ACK14" s="21" t="str">
        <f t="shared" si="1136"/>
        <v/>
      </c>
      <c r="ACL14" s="21" t="str">
        <f t="shared" si="1136"/>
        <v/>
      </c>
      <c r="ACM14" s="21" t="str">
        <f t="shared" si="1136"/>
        <v/>
      </c>
      <c r="ACN14" s="21" t="str">
        <f t="shared" si="1136"/>
        <v/>
      </c>
      <c r="ACO14" s="21" t="str">
        <f t="shared" si="1136"/>
        <v/>
      </c>
      <c r="ACP14" s="21" t="str">
        <f t="shared" si="1136"/>
        <v/>
      </c>
      <c r="ACQ14" s="21" t="str">
        <f t="shared" si="1136"/>
        <v/>
      </c>
      <c r="ACR14" s="21" t="str">
        <f t="shared" si="1136"/>
        <v/>
      </c>
      <c r="ACS14" s="21" t="str">
        <f t="shared" si="1136"/>
        <v/>
      </c>
      <c r="ACT14" s="21" t="str">
        <f t="shared" si="1136"/>
        <v/>
      </c>
      <c r="ACU14" s="21" t="str">
        <f t="shared" si="1136"/>
        <v/>
      </c>
      <c r="ACV14" s="21" t="str">
        <f t="shared" si="1136"/>
        <v/>
      </c>
      <c r="ACW14" s="21" t="str">
        <f t="shared" si="1136"/>
        <v/>
      </c>
      <c r="ACX14" s="21" t="str">
        <f t="shared" si="1136"/>
        <v/>
      </c>
      <c r="ACY14" s="21" t="str">
        <f t="shared" ref="ACY14:AFJ17" si="1137">IF($G14=ACY$10,"&lt;--",IF($H14= ACY$10,"--&gt;",IF(AND($G14&lt; ACY$10,$H14&gt; ACY$10),"----","")))</f>
        <v/>
      </c>
      <c r="ACZ14" s="21" t="str">
        <f t="shared" si="1137"/>
        <v/>
      </c>
      <c r="ADA14" s="21" t="str">
        <f t="shared" si="1137"/>
        <v/>
      </c>
      <c r="ADB14" s="21" t="str">
        <f t="shared" si="1137"/>
        <v/>
      </c>
      <c r="ADC14" s="21" t="str">
        <f t="shared" si="1137"/>
        <v/>
      </c>
      <c r="ADD14" s="21" t="str">
        <f t="shared" si="1137"/>
        <v/>
      </c>
      <c r="ADE14" s="21" t="str">
        <f t="shared" si="1137"/>
        <v/>
      </c>
      <c r="ADF14" s="21" t="str">
        <f t="shared" si="1137"/>
        <v/>
      </c>
      <c r="ADG14" s="21" t="str">
        <f t="shared" si="1137"/>
        <v/>
      </c>
      <c r="ADH14" s="21" t="str">
        <f t="shared" si="1137"/>
        <v/>
      </c>
      <c r="ADI14" s="21" t="str">
        <f t="shared" si="1137"/>
        <v/>
      </c>
      <c r="ADJ14" s="21" t="str">
        <f t="shared" si="1137"/>
        <v/>
      </c>
      <c r="ADK14" s="21" t="str">
        <f t="shared" si="1137"/>
        <v/>
      </c>
      <c r="ADL14" s="21" t="str">
        <f t="shared" si="1137"/>
        <v/>
      </c>
      <c r="ADM14" s="21" t="str">
        <f t="shared" si="1137"/>
        <v/>
      </c>
      <c r="ADN14" s="21" t="str">
        <f t="shared" si="1137"/>
        <v/>
      </c>
      <c r="ADO14" s="21" t="str">
        <f t="shared" si="1137"/>
        <v/>
      </c>
      <c r="ADP14" s="21" t="str">
        <f t="shared" si="1137"/>
        <v/>
      </c>
      <c r="ADQ14" s="21" t="str">
        <f t="shared" si="1137"/>
        <v/>
      </c>
      <c r="ADR14" s="21" t="str">
        <f t="shared" si="1137"/>
        <v/>
      </c>
      <c r="ADS14" s="21" t="str">
        <f t="shared" si="1137"/>
        <v/>
      </c>
      <c r="ADT14" s="21" t="str">
        <f t="shared" si="1137"/>
        <v/>
      </c>
      <c r="ADU14" s="21" t="str">
        <f t="shared" si="1137"/>
        <v/>
      </c>
      <c r="ADV14" s="21" t="str">
        <f t="shared" si="1137"/>
        <v/>
      </c>
      <c r="ADW14" s="21" t="str">
        <f t="shared" si="1137"/>
        <v/>
      </c>
      <c r="ADX14" s="21" t="str">
        <f t="shared" si="1137"/>
        <v/>
      </c>
      <c r="ADY14" s="21" t="str">
        <f t="shared" si="1137"/>
        <v/>
      </c>
      <c r="ADZ14" s="21" t="str">
        <f t="shared" si="1137"/>
        <v/>
      </c>
      <c r="AEA14" s="21" t="str">
        <f t="shared" si="1137"/>
        <v/>
      </c>
      <c r="AEB14" s="21" t="str">
        <f t="shared" si="1137"/>
        <v/>
      </c>
      <c r="AEC14" s="21" t="str">
        <f t="shared" si="1137"/>
        <v/>
      </c>
      <c r="AED14" s="21" t="str">
        <f t="shared" si="1137"/>
        <v/>
      </c>
      <c r="AEE14" s="21" t="str">
        <f t="shared" si="1137"/>
        <v/>
      </c>
      <c r="AEF14" s="21" t="str">
        <f t="shared" si="1137"/>
        <v/>
      </c>
      <c r="AEG14" s="21" t="str">
        <f t="shared" si="1137"/>
        <v/>
      </c>
      <c r="AEH14" s="21" t="str">
        <f t="shared" si="1137"/>
        <v/>
      </c>
      <c r="AEI14" s="21" t="str">
        <f t="shared" si="1137"/>
        <v/>
      </c>
      <c r="AEJ14" s="21" t="str">
        <f t="shared" si="1137"/>
        <v/>
      </c>
      <c r="AEK14" s="21" t="str">
        <f t="shared" si="1137"/>
        <v/>
      </c>
      <c r="AEL14" s="21" t="str">
        <f t="shared" si="1137"/>
        <v/>
      </c>
      <c r="AEM14" s="21" t="str">
        <f t="shared" si="1137"/>
        <v/>
      </c>
      <c r="AEN14" s="21" t="str">
        <f t="shared" si="1137"/>
        <v/>
      </c>
      <c r="AEO14" s="21" t="str">
        <f t="shared" si="1137"/>
        <v/>
      </c>
      <c r="AEP14" s="21" t="str">
        <f t="shared" si="1137"/>
        <v/>
      </c>
      <c r="AEQ14" s="21" t="str">
        <f t="shared" si="1137"/>
        <v/>
      </c>
      <c r="AER14" s="21" t="str">
        <f t="shared" si="1137"/>
        <v/>
      </c>
      <c r="AES14" s="21" t="str">
        <f t="shared" si="1137"/>
        <v/>
      </c>
      <c r="AET14" s="21" t="str">
        <f t="shared" si="1137"/>
        <v/>
      </c>
      <c r="AEU14" s="21" t="str">
        <f t="shared" si="1137"/>
        <v/>
      </c>
      <c r="AEV14" s="21" t="str">
        <f t="shared" si="1137"/>
        <v/>
      </c>
      <c r="AEW14" s="21" t="str">
        <f t="shared" si="1137"/>
        <v/>
      </c>
      <c r="AEX14" s="21" t="str">
        <f t="shared" si="1137"/>
        <v/>
      </c>
      <c r="AEY14" s="21" t="str">
        <f t="shared" si="1137"/>
        <v/>
      </c>
      <c r="AEZ14" s="21" t="str">
        <f t="shared" si="1137"/>
        <v/>
      </c>
      <c r="AFA14" s="21" t="str">
        <f t="shared" si="1137"/>
        <v/>
      </c>
      <c r="AFB14" s="21" t="str">
        <f t="shared" si="1137"/>
        <v/>
      </c>
      <c r="AFC14" s="21" t="str">
        <f t="shared" si="1137"/>
        <v/>
      </c>
      <c r="AFD14" s="21" t="str">
        <f t="shared" si="1137"/>
        <v/>
      </c>
      <c r="AFE14" s="21" t="str">
        <f t="shared" si="1137"/>
        <v/>
      </c>
      <c r="AFF14" s="21" t="str">
        <f t="shared" si="1137"/>
        <v/>
      </c>
      <c r="AFG14" s="21" t="str">
        <f t="shared" si="1137"/>
        <v/>
      </c>
      <c r="AFH14" s="21" t="str">
        <f t="shared" si="1137"/>
        <v/>
      </c>
      <c r="AFI14" s="21" t="str">
        <f t="shared" si="1137"/>
        <v/>
      </c>
      <c r="AFJ14" s="21" t="str">
        <f t="shared" si="1137"/>
        <v/>
      </c>
      <c r="AFK14" s="21" t="str">
        <f t="shared" ref="AFK14:AHV17" si="1138">IF($G14=AFK$10,"&lt;--",IF($H14= AFK$10,"--&gt;",IF(AND($G14&lt; AFK$10,$H14&gt; AFK$10),"----","")))</f>
        <v/>
      </c>
      <c r="AFL14" s="21" t="str">
        <f t="shared" si="1138"/>
        <v/>
      </c>
      <c r="AFM14" s="21" t="str">
        <f t="shared" si="1138"/>
        <v/>
      </c>
      <c r="AFN14" s="21" t="str">
        <f t="shared" si="1138"/>
        <v/>
      </c>
      <c r="AFO14" s="21" t="str">
        <f t="shared" si="1138"/>
        <v/>
      </c>
      <c r="AFP14" s="21" t="str">
        <f t="shared" si="1138"/>
        <v/>
      </c>
      <c r="AFQ14" s="21" t="str">
        <f t="shared" si="1138"/>
        <v/>
      </c>
      <c r="AFR14" s="21" t="str">
        <f t="shared" si="1138"/>
        <v/>
      </c>
      <c r="AFS14" s="21" t="str">
        <f t="shared" si="1138"/>
        <v/>
      </c>
      <c r="AFT14" s="21" t="str">
        <f t="shared" si="1138"/>
        <v/>
      </c>
      <c r="AFU14" s="21" t="str">
        <f t="shared" si="1138"/>
        <v/>
      </c>
      <c r="AFV14" s="21" t="str">
        <f t="shared" si="1138"/>
        <v/>
      </c>
      <c r="AFW14" s="21" t="str">
        <f t="shared" si="1138"/>
        <v/>
      </c>
      <c r="AFX14" s="21" t="str">
        <f t="shared" si="1138"/>
        <v/>
      </c>
      <c r="AFY14" s="21" t="str">
        <f t="shared" si="1138"/>
        <v/>
      </c>
      <c r="AFZ14" s="21" t="str">
        <f t="shared" si="1138"/>
        <v/>
      </c>
      <c r="AGA14" s="21" t="str">
        <f t="shared" si="1138"/>
        <v/>
      </c>
      <c r="AGB14" s="21" t="str">
        <f t="shared" si="1138"/>
        <v/>
      </c>
      <c r="AGC14" s="21" t="str">
        <f t="shared" si="1138"/>
        <v/>
      </c>
      <c r="AGD14" s="21" t="str">
        <f t="shared" si="1138"/>
        <v/>
      </c>
      <c r="AGE14" s="21" t="str">
        <f t="shared" si="1138"/>
        <v/>
      </c>
      <c r="AGF14" s="21" t="str">
        <f t="shared" si="1138"/>
        <v/>
      </c>
      <c r="AGG14" s="21" t="str">
        <f t="shared" si="1138"/>
        <v/>
      </c>
      <c r="AGH14" s="21" t="str">
        <f t="shared" si="1138"/>
        <v/>
      </c>
      <c r="AGI14" s="21" t="str">
        <f t="shared" si="1138"/>
        <v/>
      </c>
      <c r="AGJ14" s="21" t="str">
        <f t="shared" si="1138"/>
        <v/>
      </c>
      <c r="AGK14" s="21" t="str">
        <f t="shared" si="1138"/>
        <v/>
      </c>
      <c r="AGL14" s="21" t="str">
        <f t="shared" si="1138"/>
        <v/>
      </c>
      <c r="AGM14" s="21" t="str">
        <f t="shared" si="1138"/>
        <v/>
      </c>
      <c r="AGN14" s="21" t="str">
        <f t="shared" si="1138"/>
        <v/>
      </c>
      <c r="AGO14" s="21" t="str">
        <f t="shared" si="1138"/>
        <v/>
      </c>
      <c r="AGP14" s="21" t="str">
        <f t="shared" si="1138"/>
        <v/>
      </c>
      <c r="AGQ14" s="21" t="str">
        <f t="shared" si="1138"/>
        <v/>
      </c>
      <c r="AGR14" s="21" t="str">
        <f t="shared" si="1138"/>
        <v/>
      </c>
      <c r="AGS14" s="21" t="str">
        <f t="shared" si="1138"/>
        <v/>
      </c>
      <c r="AGT14" s="21" t="str">
        <f t="shared" si="1138"/>
        <v/>
      </c>
      <c r="AGU14" s="21" t="str">
        <f t="shared" si="1138"/>
        <v/>
      </c>
      <c r="AGV14" s="21" t="str">
        <f t="shared" si="1138"/>
        <v/>
      </c>
      <c r="AGW14" s="21" t="str">
        <f t="shared" si="1138"/>
        <v/>
      </c>
      <c r="AGX14" s="21" t="str">
        <f t="shared" si="1138"/>
        <v/>
      </c>
      <c r="AGY14" s="21" t="str">
        <f t="shared" si="1138"/>
        <v/>
      </c>
      <c r="AGZ14" s="21" t="str">
        <f t="shared" si="1138"/>
        <v/>
      </c>
      <c r="AHA14" s="21" t="str">
        <f t="shared" si="1138"/>
        <v/>
      </c>
      <c r="AHB14" s="21" t="str">
        <f t="shared" si="1138"/>
        <v/>
      </c>
      <c r="AHC14" s="21" t="str">
        <f t="shared" si="1138"/>
        <v/>
      </c>
      <c r="AHD14" s="21" t="str">
        <f t="shared" si="1138"/>
        <v/>
      </c>
      <c r="AHE14" s="21" t="str">
        <f t="shared" si="1138"/>
        <v/>
      </c>
      <c r="AHF14" s="21" t="str">
        <f t="shared" si="1138"/>
        <v/>
      </c>
      <c r="AHG14" s="21" t="str">
        <f t="shared" si="1138"/>
        <v/>
      </c>
      <c r="AHH14" s="21" t="str">
        <f t="shared" si="1138"/>
        <v/>
      </c>
      <c r="AHI14" s="21" t="str">
        <f t="shared" si="1138"/>
        <v/>
      </c>
      <c r="AHJ14" s="21" t="str">
        <f t="shared" si="1138"/>
        <v/>
      </c>
      <c r="AHK14" s="21" t="str">
        <f t="shared" si="1138"/>
        <v/>
      </c>
      <c r="AHL14" s="21" t="str">
        <f t="shared" si="1138"/>
        <v/>
      </c>
      <c r="AHM14" s="21" t="str">
        <f t="shared" si="1138"/>
        <v/>
      </c>
      <c r="AHN14" s="21" t="str">
        <f t="shared" si="1138"/>
        <v/>
      </c>
      <c r="AHO14" s="21" t="str">
        <f t="shared" si="1138"/>
        <v/>
      </c>
      <c r="AHP14" s="21" t="str">
        <f t="shared" si="1138"/>
        <v/>
      </c>
      <c r="AHQ14" s="21" t="str">
        <f t="shared" si="1138"/>
        <v/>
      </c>
      <c r="AHR14" s="21" t="str">
        <f t="shared" si="1138"/>
        <v/>
      </c>
      <c r="AHS14" s="21" t="str">
        <f t="shared" si="1138"/>
        <v/>
      </c>
      <c r="AHT14" s="21" t="str">
        <f t="shared" si="1138"/>
        <v/>
      </c>
      <c r="AHU14" s="21" t="str">
        <f t="shared" si="1138"/>
        <v/>
      </c>
      <c r="AHV14" s="21" t="str">
        <f t="shared" si="1138"/>
        <v/>
      </c>
      <c r="AHW14" s="21" t="str">
        <f t="shared" ref="AHW14:AKH17" si="1139">IF($G14=AHW$10,"&lt;--",IF($H14= AHW$10,"--&gt;",IF(AND($G14&lt; AHW$10,$H14&gt; AHW$10),"----","")))</f>
        <v/>
      </c>
      <c r="AHX14" s="21" t="str">
        <f t="shared" si="1139"/>
        <v/>
      </c>
      <c r="AHY14" s="21" t="str">
        <f t="shared" si="1139"/>
        <v/>
      </c>
      <c r="AHZ14" s="21" t="str">
        <f t="shared" si="1139"/>
        <v/>
      </c>
      <c r="AIA14" s="21" t="str">
        <f t="shared" si="1139"/>
        <v/>
      </c>
      <c r="AIB14" s="21" t="str">
        <f t="shared" si="1139"/>
        <v/>
      </c>
      <c r="AIC14" s="21" t="str">
        <f t="shared" si="1139"/>
        <v/>
      </c>
      <c r="AID14" s="21" t="str">
        <f t="shared" si="1139"/>
        <v/>
      </c>
      <c r="AIE14" s="21" t="str">
        <f t="shared" si="1139"/>
        <v/>
      </c>
      <c r="AIF14" s="21" t="str">
        <f t="shared" si="1139"/>
        <v/>
      </c>
      <c r="AIG14" s="21" t="str">
        <f t="shared" si="1139"/>
        <v/>
      </c>
      <c r="AIH14" s="21" t="str">
        <f t="shared" si="1139"/>
        <v/>
      </c>
      <c r="AII14" s="21" t="str">
        <f t="shared" si="1139"/>
        <v/>
      </c>
      <c r="AIJ14" s="21" t="str">
        <f t="shared" si="1139"/>
        <v/>
      </c>
      <c r="AIK14" s="21" t="str">
        <f t="shared" si="1139"/>
        <v/>
      </c>
      <c r="AIL14" s="21" t="str">
        <f t="shared" si="1139"/>
        <v/>
      </c>
      <c r="AIM14" s="21" t="str">
        <f t="shared" si="1139"/>
        <v/>
      </c>
      <c r="AIN14" s="21" t="str">
        <f t="shared" si="1139"/>
        <v/>
      </c>
      <c r="AIO14" s="21" t="str">
        <f t="shared" si="1139"/>
        <v/>
      </c>
      <c r="AIP14" s="21" t="str">
        <f t="shared" si="1139"/>
        <v/>
      </c>
      <c r="AIQ14" s="21" t="str">
        <f t="shared" si="1139"/>
        <v/>
      </c>
      <c r="AIR14" s="21" t="str">
        <f t="shared" si="1139"/>
        <v/>
      </c>
      <c r="AIS14" s="21" t="str">
        <f t="shared" si="1139"/>
        <v/>
      </c>
      <c r="AIT14" s="21" t="str">
        <f t="shared" si="1139"/>
        <v/>
      </c>
      <c r="AIU14" s="21" t="str">
        <f t="shared" si="1139"/>
        <v/>
      </c>
      <c r="AIV14" s="21" t="str">
        <f t="shared" si="1139"/>
        <v/>
      </c>
      <c r="AIW14" s="21" t="str">
        <f t="shared" si="1139"/>
        <v/>
      </c>
      <c r="AIX14" s="21" t="str">
        <f t="shared" si="1139"/>
        <v/>
      </c>
      <c r="AIY14" s="21" t="str">
        <f t="shared" si="1139"/>
        <v/>
      </c>
      <c r="AIZ14" s="21" t="str">
        <f t="shared" si="1139"/>
        <v/>
      </c>
      <c r="AJA14" s="21" t="str">
        <f t="shared" si="1139"/>
        <v/>
      </c>
      <c r="AJB14" s="21" t="str">
        <f t="shared" si="1139"/>
        <v/>
      </c>
      <c r="AJC14" s="21" t="str">
        <f t="shared" si="1139"/>
        <v/>
      </c>
      <c r="AJD14" s="21" t="str">
        <f t="shared" si="1139"/>
        <v/>
      </c>
      <c r="AJE14" s="21" t="str">
        <f t="shared" si="1139"/>
        <v/>
      </c>
      <c r="AJF14" s="21" t="str">
        <f t="shared" si="1139"/>
        <v/>
      </c>
      <c r="AJG14" s="21" t="str">
        <f t="shared" si="1139"/>
        <v/>
      </c>
      <c r="AJH14" s="21" t="str">
        <f t="shared" si="1139"/>
        <v/>
      </c>
      <c r="AJI14" s="21" t="str">
        <f t="shared" si="1139"/>
        <v/>
      </c>
      <c r="AJJ14" s="21" t="str">
        <f t="shared" si="1139"/>
        <v/>
      </c>
      <c r="AJK14" s="21" t="str">
        <f t="shared" si="1139"/>
        <v/>
      </c>
      <c r="AJL14" s="21" t="str">
        <f t="shared" si="1139"/>
        <v/>
      </c>
      <c r="AJM14" s="21" t="str">
        <f t="shared" si="1139"/>
        <v/>
      </c>
      <c r="AJN14" s="21" t="str">
        <f t="shared" si="1139"/>
        <v/>
      </c>
      <c r="AJO14" s="21" t="str">
        <f t="shared" si="1139"/>
        <v/>
      </c>
      <c r="AJP14" s="21" t="str">
        <f t="shared" si="1139"/>
        <v/>
      </c>
      <c r="AJQ14" s="21" t="str">
        <f t="shared" si="1139"/>
        <v/>
      </c>
      <c r="AJR14" s="21" t="str">
        <f t="shared" si="1139"/>
        <v/>
      </c>
      <c r="AJS14" s="21" t="str">
        <f t="shared" si="1139"/>
        <v/>
      </c>
      <c r="AJT14" s="21" t="str">
        <f t="shared" si="1139"/>
        <v/>
      </c>
      <c r="AJU14" s="21" t="str">
        <f t="shared" si="1139"/>
        <v/>
      </c>
      <c r="AJV14" s="21" t="str">
        <f t="shared" si="1139"/>
        <v/>
      </c>
      <c r="AJW14" s="21" t="str">
        <f t="shared" si="1139"/>
        <v/>
      </c>
      <c r="AJX14" s="21" t="str">
        <f t="shared" si="1139"/>
        <v/>
      </c>
      <c r="AJY14" s="21" t="str">
        <f t="shared" si="1139"/>
        <v/>
      </c>
      <c r="AJZ14" s="21" t="str">
        <f t="shared" si="1139"/>
        <v/>
      </c>
      <c r="AKA14" s="21" t="str">
        <f t="shared" si="1139"/>
        <v/>
      </c>
      <c r="AKB14" s="21" t="str">
        <f t="shared" si="1139"/>
        <v/>
      </c>
      <c r="AKC14" s="21" t="str">
        <f t="shared" si="1139"/>
        <v/>
      </c>
      <c r="AKD14" s="21" t="str">
        <f t="shared" si="1139"/>
        <v/>
      </c>
      <c r="AKE14" s="21" t="str">
        <f t="shared" si="1139"/>
        <v/>
      </c>
      <c r="AKF14" s="21" t="str">
        <f t="shared" si="1139"/>
        <v/>
      </c>
      <c r="AKG14" s="21" t="str">
        <f t="shared" si="1139"/>
        <v/>
      </c>
      <c r="AKH14" s="21" t="str">
        <f t="shared" si="1139"/>
        <v/>
      </c>
      <c r="AKI14" s="21" t="str">
        <f t="shared" ref="AKI14:AMT17" si="1140">IF($G14=AKI$10,"&lt;--",IF($H14= AKI$10,"--&gt;",IF(AND($G14&lt; AKI$10,$H14&gt; AKI$10),"----","")))</f>
        <v/>
      </c>
      <c r="AKJ14" s="21" t="str">
        <f t="shared" si="1140"/>
        <v/>
      </c>
      <c r="AKK14" s="21" t="str">
        <f t="shared" si="1140"/>
        <v/>
      </c>
      <c r="AKL14" s="21" t="str">
        <f t="shared" si="1140"/>
        <v/>
      </c>
      <c r="AKM14" s="21" t="str">
        <f t="shared" si="1140"/>
        <v/>
      </c>
      <c r="AKN14" s="21" t="str">
        <f t="shared" si="1140"/>
        <v/>
      </c>
      <c r="AKO14" s="21" t="str">
        <f t="shared" si="1140"/>
        <v/>
      </c>
      <c r="AKP14" s="21" t="str">
        <f t="shared" si="1140"/>
        <v/>
      </c>
      <c r="AKQ14" s="21" t="str">
        <f t="shared" si="1140"/>
        <v/>
      </c>
      <c r="AKR14" s="21" t="str">
        <f t="shared" si="1140"/>
        <v/>
      </c>
      <c r="AKS14" s="21" t="str">
        <f t="shared" si="1140"/>
        <v/>
      </c>
      <c r="AKT14" s="21" t="str">
        <f t="shared" si="1140"/>
        <v/>
      </c>
      <c r="AKU14" s="21" t="str">
        <f t="shared" si="1140"/>
        <v/>
      </c>
      <c r="AKV14" s="21" t="str">
        <f t="shared" si="1140"/>
        <v/>
      </c>
      <c r="AKW14" s="21" t="str">
        <f t="shared" si="1140"/>
        <v/>
      </c>
      <c r="AKX14" s="21" t="str">
        <f t="shared" si="1140"/>
        <v/>
      </c>
      <c r="AKY14" s="21" t="str">
        <f t="shared" si="1140"/>
        <v/>
      </c>
      <c r="AKZ14" s="21" t="str">
        <f t="shared" si="1140"/>
        <v/>
      </c>
      <c r="ALA14" s="21" t="str">
        <f t="shared" si="1140"/>
        <v/>
      </c>
      <c r="ALB14" s="21" t="str">
        <f t="shared" si="1140"/>
        <v/>
      </c>
      <c r="ALC14" s="21" t="str">
        <f t="shared" si="1140"/>
        <v/>
      </c>
      <c r="ALD14" s="21" t="str">
        <f t="shared" si="1140"/>
        <v/>
      </c>
      <c r="ALE14" s="21" t="str">
        <f t="shared" si="1140"/>
        <v/>
      </c>
      <c r="ALF14" s="21" t="str">
        <f t="shared" si="1140"/>
        <v/>
      </c>
      <c r="ALG14" s="21" t="str">
        <f t="shared" si="1140"/>
        <v/>
      </c>
      <c r="ALH14" s="21" t="str">
        <f t="shared" si="1140"/>
        <v/>
      </c>
      <c r="ALI14" s="21" t="str">
        <f t="shared" si="1140"/>
        <v/>
      </c>
      <c r="ALJ14" s="21" t="str">
        <f t="shared" si="1140"/>
        <v/>
      </c>
      <c r="ALK14" s="21" t="str">
        <f t="shared" si="1140"/>
        <v/>
      </c>
      <c r="ALL14" s="21" t="str">
        <f t="shared" si="1140"/>
        <v/>
      </c>
      <c r="ALM14" s="21" t="str">
        <f t="shared" si="1140"/>
        <v/>
      </c>
      <c r="ALN14" s="21" t="str">
        <f t="shared" si="1140"/>
        <v/>
      </c>
      <c r="ALO14" s="21" t="str">
        <f t="shared" si="1140"/>
        <v/>
      </c>
      <c r="ALP14" s="21" t="str">
        <f t="shared" si="1140"/>
        <v/>
      </c>
      <c r="ALQ14" s="21" t="str">
        <f t="shared" si="1140"/>
        <v/>
      </c>
      <c r="ALR14" s="21" t="str">
        <f t="shared" si="1140"/>
        <v/>
      </c>
      <c r="ALS14" s="21" t="str">
        <f t="shared" si="1140"/>
        <v/>
      </c>
      <c r="ALT14" s="21" t="str">
        <f t="shared" si="1140"/>
        <v/>
      </c>
      <c r="ALU14" s="21" t="str">
        <f t="shared" si="1140"/>
        <v/>
      </c>
      <c r="ALV14" s="21" t="str">
        <f t="shared" si="1140"/>
        <v/>
      </c>
      <c r="ALW14" s="21" t="str">
        <f t="shared" si="1140"/>
        <v/>
      </c>
      <c r="ALX14" s="21" t="str">
        <f t="shared" si="1140"/>
        <v/>
      </c>
      <c r="ALY14" s="21" t="str">
        <f t="shared" si="1140"/>
        <v/>
      </c>
      <c r="ALZ14" s="21" t="str">
        <f t="shared" si="1140"/>
        <v/>
      </c>
      <c r="AMA14" s="21" t="str">
        <f t="shared" si="1140"/>
        <v/>
      </c>
      <c r="AMB14" s="21" t="str">
        <f t="shared" si="1140"/>
        <v/>
      </c>
      <c r="AMC14" s="21" t="str">
        <f t="shared" si="1140"/>
        <v/>
      </c>
      <c r="AMD14" s="21" t="str">
        <f t="shared" si="1140"/>
        <v/>
      </c>
      <c r="AME14" s="21" t="str">
        <f t="shared" si="1140"/>
        <v/>
      </c>
      <c r="AMF14" s="21" t="str">
        <f t="shared" si="1140"/>
        <v/>
      </c>
      <c r="AMG14" s="21" t="str">
        <f t="shared" si="1140"/>
        <v/>
      </c>
      <c r="AMH14" s="21" t="str">
        <f t="shared" si="1140"/>
        <v/>
      </c>
      <c r="AMI14" s="21" t="str">
        <f t="shared" si="1140"/>
        <v/>
      </c>
      <c r="AMJ14" s="21" t="str">
        <f t="shared" si="1140"/>
        <v/>
      </c>
      <c r="AMK14" s="21" t="str">
        <f t="shared" si="1140"/>
        <v/>
      </c>
      <c r="AML14" s="21" t="str">
        <f t="shared" si="1140"/>
        <v/>
      </c>
      <c r="AMM14" s="21" t="str">
        <f t="shared" si="1140"/>
        <v/>
      </c>
      <c r="AMN14" s="21" t="str">
        <f t="shared" si="1140"/>
        <v/>
      </c>
      <c r="AMO14" s="21" t="str">
        <f t="shared" si="1140"/>
        <v/>
      </c>
      <c r="AMP14" s="21" t="str">
        <f t="shared" si="1140"/>
        <v/>
      </c>
      <c r="AMQ14" s="21" t="str">
        <f t="shared" si="1140"/>
        <v/>
      </c>
      <c r="AMR14" s="21" t="str">
        <f t="shared" si="1140"/>
        <v/>
      </c>
      <c r="AMS14" s="21" t="str">
        <f t="shared" si="1140"/>
        <v/>
      </c>
      <c r="AMT14" s="21" t="str">
        <f t="shared" si="1140"/>
        <v/>
      </c>
      <c r="AMU14" s="21" t="str">
        <f t="shared" ref="AMU14:APF17" si="1141">IF($G14=AMU$10,"&lt;--",IF($H14= AMU$10,"--&gt;",IF(AND($G14&lt; AMU$10,$H14&gt; AMU$10),"----","")))</f>
        <v/>
      </c>
      <c r="AMV14" s="21" t="str">
        <f t="shared" si="1141"/>
        <v/>
      </c>
      <c r="AMW14" s="21" t="str">
        <f t="shared" si="1141"/>
        <v/>
      </c>
      <c r="AMX14" s="21" t="str">
        <f t="shared" si="1141"/>
        <v/>
      </c>
      <c r="AMY14" s="21" t="str">
        <f t="shared" si="1141"/>
        <v/>
      </c>
      <c r="AMZ14" s="21" t="str">
        <f t="shared" si="1141"/>
        <v/>
      </c>
      <c r="ANA14" s="21" t="str">
        <f t="shared" si="1141"/>
        <v/>
      </c>
      <c r="ANB14" s="21" t="str">
        <f t="shared" si="1141"/>
        <v/>
      </c>
      <c r="ANC14" s="21" t="str">
        <f t="shared" si="1141"/>
        <v/>
      </c>
      <c r="AND14" s="21" t="str">
        <f t="shared" si="1141"/>
        <v/>
      </c>
      <c r="ANE14" s="21" t="str">
        <f t="shared" si="1141"/>
        <v/>
      </c>
      <c r="ANF14" s="21" t="str">
        <f t="shared" si="1141"/>
        <v/>
      </c>
      <c r="ANG14" s="21" t="str">
        <f t="shared" si="1141"/>
        <v/>
      </c>
      <c r="ANH14" s="21" t="str">
        <f t="shared" si="1141"/>
        <v/>
      </c>
      <c r="ANI14" s="21" t="str">
        <f t="shared" si="1141"/>
        <v/>
      </c>
      <c r="ANJ14" s="21" t="str">
        <f t="shared" si="1141"/>
        <v/>
      </c>
      <c r="ANK14" s="21" t="str">
        <f t="shared" si="1141"/>
        <v/>
      </c>
      <c r="ANL14" s="21" t="str">
        <f t="shared" si="1141"/>
        <v/>
      </c>
      <c r="ANM14" s="21" t="str">
        <f t="shared" si="1141"/>
        <v/>
      </c>
      <c r="ANN14" s="21" t="str">
        <f t="shared" si="1141"/>
        <v/>
      </c>
      <c r="ANO14" s="21" t="str">
        <f t="shared" si="1141"/>
        <v/>
      </c>
      <c r="ANP14" s="21" t="str">
        <f t="shared" si="1141"/>
        <v/>
      </c>
      <c r="ANQ14" s="21" t="str">
        <f t="shared" si="1141"/>
        <v/>
      </c>
      <c r="ANR14" s="21" t="str">
        <f t="shared" si="1141"/>
        <v/>
      </c>
      <c r="ANS14" s="21" t="str">
        <f t="shared" si="1141"/>
        <v/>
      </c>
      <c r="ANT14" s="21" t="str">
        <f t="shared" si="1141"/>
        <v/>
      </c>
      <c r="ANU14" s="21" t="str">
        <f t="shared" si="1141"/>
        <v/>
      </c>
      <c r="ANV14" s="21" t="str">
        <f t="shared" si="1141"/>
        <v/>
      </c>
      <c r="ANW14" s="21" t="str">
        <f t="shared" si="1141"/>
        <v/>
      </c>
      <c r="ANX14" s="21" t="str">
        <f t="shared" si="1141"/>
        <v/>
      </c>
      <c r="ANY14" s="21" t="str">
        <f t="shared" si="1141"/>
        <v/>
      </c>
      <c r="ANZ14" s="21" t="str">
        <f t="shared" si="1141"/>
        <v/>
      </c>
      <c r="AOA14" s="21" t="str">
        <f t="shared" si="1141"/>
        <v/>
      </c>
      <c r="AOB14" s="21" t="str">
        <f t="shared" si="1141"/>
        <v/>
      </c>
      <c r="AOC14" s="21" t="str">
        <f t="shared" si="1141"/>
        <v/>
      </c>
      <c r="AOD14" s="21" t="str">
        <f t="shared" si="1141"/>
        <v/>
      </c>
      <c r="AOE14" s="21" t="str">
        <f t="shared" si="1141"/>
        <v/>
      </c>
      <c r="AOF14" s="21" t="str">
        <f t="shared" si="1141"/>
        <v/>
      </c>
      <c r="AOG14" s="21" t="str">
        <f t="shared" si="1141"/>
        <v/>
      </c>
      <c r="AOH14" s="21" t="str">
        <f t="shared" si="1141"/>
        <v/>
      </c>
      <c r="AOI14" s="21" t="str">
        <f t="shared" si="1141"/>
        <v/>
      </c>
      <c r="AOJ14" s="21" t="str">
        <f t="shared" si="1141"/>
        <v/>
      </c>
      <c r="AOK14" s="21" t="str">
        <f t="shared" si="1141"/>
        <v/>
      </c>
      <c r="AOL14" s="21" t="str">
        <f t="shared" si="1141"/>
        <v/>
      </c>
      <c r="AOM14" s="21" t="str">
        <f t="shared" si="1141"/>
        <v/>
      </c>
      <c r="AON14" s="21" t="str">
        <f t="shared" si="1141"/>
        <v/>
      </c>
      <c r="AOO14" s="21" t="str">
        <f t="shared" si="1141"/>
        <v/>
      </c>
      <c r="AOP14" s="21" t="str">
        <f t="shared" si="1141"/>
        <v/>
      </c>
      <c r="AOQ14" s="21" t="str">
        <f t="shared" si="1141"/>
        <v/>
      </c>
      <c r="AOR14" s="21" t="str">
        <f t="shared" si="1141"/>
        <v/>
      </c>
      <c r="AOS14" s="21" t="str">
        <f t="shared" si="1141"/>
        <v/>
      </c>
      <c r="AOT14" s="21" t="str">
        <f t="shared" si="1141"/>
        <v/>
      </c>
      <c r="AOU14" s="21" t="str">
        <f t="shared" si="1141"/>
        <v/>
      </c>
      <c r="AOV14" s="21" t="str">
        <f t="shared" si="1141"/>
        <v/>
      </c>
      <c r="AOW14" s="21" t="str">
        <f t="shared" si="1141"/>
        <v/>
      </c>
      <c r="AOX14" s="21" t="str">
        <f t="shared" si="1141"/>
        <v/>
      </c>
      <c r="AOY14" s="21" t="str">
        <f t="shared" si="1141"/>
        <v/>
      </c>
      <c r="AOZ14" s="21" t="str">
        <f t="shared" si="1141"/>
        <v/>
      </c>
      <c r="APA14" s="21" t="str">
        <f t="shared" si="1141"/>
        <v/>
      </c>
      <c r="APB14" s="21" t="str">
        <f t="shared" si="1141"/>
        <v/>
      </c>
      <c r="APC14" s="21" t="str">
        <f t="shared" si="1141"/>
        <v/>
      </c>
      <c r="APD14" s="21" t="str">
        <f t="shared" si="1141"/>
        <v/>
      </c>
      <c r="APE14" s="21" t="str">
        <f t="shared" si="1141"/>
        <v/>
      </c>
      <c r="APF14" s="21" t="str">
        <f t="shared" si="1141"/>
        <v/>
      </c>
      <c r="APG14" s="21" t="str">
        <f t="shared" ref="APG14:APL17" si="1142">IF($G14=APG$10,"&lt;--",IF($H14= APG$10,"--&gt;",IF(AND($G14&lt; APG$10,$H14&gt; APG$10),"----","")))</f>
        <v/>
      </c>
      <c r="APH14" s="21" t="str">
        <f t="shared" si="1142"/>
        <v/>
      </c>
      <c r="API14" s="21" t="str">
        <f t="shared" si="1142"/>
        <v/>
      </c>
      <c r="APJ14" s="21" t="str">
        <f t="shared" si="1142"/>
        <v/>
      </c>
      <c r="APK14" s="21" t="str">
        <f t="shared" si="1142"/>
        <v/>
      </c>
      <c r="APL14" s="47" t="str">
        <f t="shared" si="1142"/>
        <v/>
      </c>
    </row>
    <row r="15" spans="1:1104" ht="40" customHeight="1">
      <c r="B15" s="32" t="s">
        <v>281</v>
      </c>
      <c r="C15" s="52"/>
      <c r="D15" s="54"/>
      <c r="E15" s="55"/>
      <c r="F15" s="55"/>
      <c r="G15" s="38">
        <f t="shared" si="1106"/>
        <v>0</v>
      </c>
      <c r="H15" s="38">
        <f t="shared" si="1106"/>
        <v>0</v>
      </c>
      <c r="I15" s="41"/>
      <c r="J15" s="21" t="str">
        <f>IF($G15=J$10,"&lt;--",IF($H15= J$10,"--&gt;",IF(AND($G15&lt; J$10,$H15&gt; J$10),"----","")))</f>
        <v>&lt;--</v>
      </c>
      <c r="K15" s="21" t="str">
        <f t="shared" si="1125"/>
        <v/>
      </c>
      <c r="L15" s="21" t="str">
        <f t="shared" si="1125"/>
        <v/>
      </c>
      <c r="M15" s="21" t="str">
        <f t="shared" si="1125"/>
        <v/>
      </c>
      <c r="N15" s="21" t="str">
        <f t="shared" si="1125"/>
        <v/>
      </c>
      <c r="O15" s="21" t="str">
        <f t="shared" si="1125"/>
        <v/>
      </c>
      <c r="P15" s="21" t="str">
        <f t="shared" si="1125"/>
        <v/>
      </c>
      <c r="Q15" s="21" t="str">
        <f t="shared" si="1125"/>
        <v/>
      </c>
      <c r="R15" s="21" t="str">
        <f t="shared" si="1125"/>
        <v/>
      </c>
      <c r="S15" s="21" t="str">
        <f t="shared" si="1125"/>
        <v/>
      </c>
      <c r="T15" s="21" t="str">
        <f t="shared" si="1125"/>
        <v/>
      </c>
      <c r="U15" s="21" t="str">
        <f t="shared" si="1125"/>
        <v/>
      </c>
      <c r="V15" s="21" t="str">
        <f t="shared" si="1125"/>
        <v/>
      </c>
      <c r="W15" s="21" t="str">
        <f t="shared" si="1125"/>
        <v/>
      </c>
      <c r="X15" s="21" t="str">
        <f t="shared" si="1125"/>
        <v/>
      </c>
      <c r="Y15" s="21" t="str">
        <f t="shared" si="1125"/>
        <v/>
      </c>
      <c r="Z15" s="21" t="str">
        <f t="shared" si="1125"/>
        <v/>
      </c>
      <c r="AA15" s="21" t="str">
        <f t="shared" si="1125"/>
        <v/>
      </c>
      <c r="AB15" s="21" t="str">
        <f t="shared" si="1125"/>
        <v/>
      </c>
      <c r="AC15" s="21" t="str">
        <f t="shared" si="1125"/>
        <v/>
      </c>
      <c r="AD15" s="21" t="str">
        <f t="shared" si="1125"/>
        <v/>
      </c>
      <c r="AE15" s="21" t="str">
        <f t="shared" si="1125"/>
        <v/>
      </c>
      <c r="AF15" s="21" t="str">
        <f t="shared" si="1125"/>
        <v/>
      </c>
      <c r="AG15" s="21" t="str">
        <f t="shared" si="1125"/>
        <v/>
      </c>
      <c r="AH15" s="21" t="str">
        <f t="shared" si="1125"/>
        <v/>
      </c>
      <c r="AI15" s="21" t="str">
        <f t="shared" si="1125"/>
        <v/>
      </c>
      <c r="AJ15" s="21" t="str">
        <f t="shared" si="1125"/>
        <v/>
      </c>
      <c r="AK15" s="21" t="str">
        <f t="shared" si="1125"/>
        <v/>
      </c>
      <c r="AL15" s="21" t="str">
        <f t="shared" si="1125"/>
        <v/>
      </c>
      <c r="AM15" s="21" t="str">
        <f t="shared" si="1125"/>
        <v/>
      </c>
      <c r="AN15" s="21" t="str">
        <f t="shared" si="1125"/>
        <v/>
      </c>
      <c r="AO15" s="21" t="str">
        <f t="shared" si="1125"/>
        <v/>
      </c>
      <c r="AP15" s="21" t="str">
        <f t="shared" si="1125"/>
        <v/>
      </c>
      <c r="AQ15" s="21" t="str">
        <f t="shared" si="1125"/>
        <v/>
      </c>
      <c r="AR15" s="21" t="str">
        <f t="shared" si="1125"/>
        <v/>
      </c>
      <c r="AS15" s="21" t="str">
        <f t="shared" si="1125"/>
        <v/>
      </c>
      <c r="AT15" s="21" t="str">
        <f t="shared" si="1125"/>
        <v/>
      </c>
      <c r="AU15" s="21" t="str">
        <f t="shared" si="1125"/>
        <v/>
      </c>
      <c r="AV15" s="21" t="str">
        <f t="shared" si="1125"/>
        <v/>
      </c>
      <c r="AW15" s="21" t="str">
        <f t="shared" si="1125"/>
        <v/>
      </c>
      <c r="AX15" s="21" t="str">
        <f t="shared" si="1125"/>
        <v/>
      </c>
      <c r="AY15" s="21" t="str">
        <f t="shared" si="1125"/>
        <v/>
      </c>
      <c r="AZ15" s="21" t="str">
        <f t="shared" si="1125"/>
        <v/>
      </c>
      <c r="BA15" s="21" t="str">
        <f t="shared" si="1125"/>
        <v/>
      </c>
      <c r="BB15" s="21" t="str">
        <f t="shared" si="1125"/>
        <v/>
      </c>
      <c r="BC15" s="21" t="str">
        <f t="shared" si="1125"/>
        <v/>
      </c>
      <c r="BD15" s="21" t="str">
        <f t="shared" si="1125"/>
        <v/>
      </c>
      <c r="BE15" s="21" t="str">
        <f t="shared" si="1125"/>
        <v/>
      </c>
      <c r="BF15" s="21" t="str">
        <f t="shared" si="1125"/>
        <v/>
      </c>
      <c r="BG15" s="21" t="str">
        <f t="shared" si="1125"/>
        <v/>
      </c>
      <c r="BH15" s="21" t="str">
        <f t="shared" si="1125"/>
        <v/>
      </c>
      <c r="BI15" s="21" t="str">
        <f t="shared" si="1125"/>
        <v/>
      </c>
      <c r="BJ15" s="21" t="str">
        <f t="shared" si="1125"/>
        <v/>
      </c>
      <c r="BK15" s="21" t="str">
        <f t="shared" si="1125"/>
        <v/>
      </c>
      <c r="BL15" s="21" t="str">
        <f t="shared" si="1125"/>
        <v/>
      </c>
      <c r="BM15" s="21" t="str">
        <f t="shared" si="1125"/>
        <v/>
      </c>
      <c r="BN15" s="21" t="str">
        <f t="shared" si="1125"/>
        <v/>
      </c>
      <c r="BO15" s="21" t="str">
        <f t="shared" si="1125"/>
        <v/>
      </c>
      <c r="BP15" s="21" t="str">
        <f t="shared" si="1125"/>
        <v/>
      </c>
      <c r="BQ15" s="21" t="str">
        <f t="shared" si="1125"/>
        <v/>
      </c>
      <c r="BR15" s="21" t="str">
        <f t="shared" si="1125"/>
        <v/>
      </c>
      <c r="BS15" s="21" t="str">
        <f t="shared" si="1125"/>
        <v/>
      </c>
      <c r="BT15" s="21" t="str">
        <f t="shared" si="1125"/>
        <v/>
      </c>
      <c r="BU15" s="21" t="str">
        <f t="shared" si="1125"/>
        <v/>
      </c>
      <c r="BV15" s="21" t="str">
        <f t="shared" si="1125"/>
        <v/>
      </c>
      <c r="BW15" s="21" t="str">
        <f t="shared" si="1126"/>
        <v/>
      </c>
      <c r="BX15" s="21" t="str">
        <f t="shared" si="1126"/>
        <v/>
      </c>
      <c r="BY15" s="21" t="str">
        <f t="shared" si="1126"/>
        <v/>
      </c>
      <c r="BZ15" s="21" t="str">
        <f t="shared" si="1126"/>
        <v/>
      </c>
      <c r="CA15" s="21" t="str">
        <f t="shared" si="1126"/>
        <v/>
      </c>
      <c r="CB15" s="21" t="str">
        <f t="shared" si="1126"/>
        <v/>
      </c>
      <c r="CC15" s="21" t="str">
        <f t="shared" si="1126"/>
        <v/>
      </c>
      <c r="CD15" s="21" t="str">
        <f t="shared" si="1126"/>
        <v/>
      </c>
      <c r="CE15" s="21" t="str">
        <f t="shared" si="1126"/>
        <v/>
      </c>
      <c r="CF15" s="21" t="str">
        <f t="shared" si="1126"/>
        <v/>
      </c>
      <c r="CG15" s="21" t="str">
        <f t="shared" si="1126"/>
        <v/>
      </c>
      <c r="CH15" s="21" t="str">
        <f t="shared" si="1126"/>
        <v/>
      </c>
      <c r="CI15" s="21" t="str">
        <f t="shared" si="1126"/>
        <v/>
      </c>
      <c r="CJ15" s="21" t="str">
        <f t="shared" si="1126"/>
        <v/>
      </c>
      <c r="CK15" s="21" t="str">
        <f t="shared" si="1126"/>
        <v/>
      </c>
      <c r="CL15" s="21" t="str">
        <f t="shared" si="1126"/>
        <v/>
      </c>
      <c r="CM15" s="21" t="str">
        <f t="shared" si="1126"/>
        <v/>
      </c>
      <c r="CN15" s="21" t="str">
        <f t="shared" si="1126"/>
        <v/>
      </c>
      <c r="CO15" s="21" t="str">
        <f t="shared" si="1126"/>
        <v/>
      </c>
      <c r="CP15" s="21" t="str">
        <f t="shared" si="1126"/>
        <v/>
      </c>
      <c r="CQ15" s="21" t="str">
        <f t="shared" si="1126"/>
        <v/>
      </c>
      <c r="CR15" s="21" t="str">
        <f t="shared" si="1126"/>
        <v/>
      </c>
      <c r="CS15" s="21" t="str">
        <f t="shared" si="1126"/>
        <v/>
      </c>
      <c r="CT15" s="21" t="str">
        <f t="shared" si="1126"/>
        <v/>
      </c>
      <c r="CU15" s="21" t="str">
        <f t="shared" si="1126"/>
        <v/>
      </c>
      <c r="CV15" s="21" t="str">
        <f t="shared" si="1126"/>
        <v/>
      </c>
      <c r="CW15" s="21" t="str">
        <f t="shared" si="1126"/>
        <v/>
      </c>
      <c r="CX15" s="21" t="str">
        <f t="shared" si="1126"/>
        <v/>
      </c>
      <c r="CY15" s="21" t="str">
        <f t="shared" si="1126"/>
        <v/>
      </c>
      <c r="CZ15" s="21" t="str">
        <f t="shared" si="1126"/>
        <v/>
      </c>
      <c r="DA15" s="21" t="str">
        <f t="shared" si="1126"/>
        <v/>
      </c>
      <c r="DB15" s="21" t="str">
        <f t="shared" si="1126"/>
        <v/>
      </c>
      <c r="DC15" s="21" t="str">
        <f t="shared" si="1126"/>
        <v/>
      </c>
      <c r="DD15" s="21" t="str">
        <f t="shared" si="1126"/>
        <v/>
      </c>
      <c r="DE15" s="21" t="str">
        <f t="shared" si="1126"/>
        <v/>
      </c>
      <c r="DF15" s="21" t="str">
        <f t="shared" si="1126"/>
        <v/>
      </c>
      <c r="DG15" s="21" t="str">
        <f t="shared" si="1126"/>
        <v/>
      </c>
      <c r="DH15" s="21" t="str">
        <f t="shared" si="1126"/>
        <v/>
      </c>
      <c r="DI15" s="21" t="str">
        <f t="shared" si="1126"/>
        <v/>
      </c>
      <c r="DJ15" s="21" t="str">
        <f t="shared" si="1126"/>
        <v/>
      </c>
      <c r="DK15" s="21" t="str">
        <f t="shared" si="1126"/>
        <v/>
      </c>
      <c r="DL15" s="21" t="str">
        <f t="shared" si="1126"/>
        <v/>
      </c>
      <c r="DM15" s="21" t="str">
        <f t="shared" si="1126"/>
        <v/>
      </c>
      <c r="DN15" s="21" t="str">
        <f t="shared" si="1126"/>
        <v/>
      </c>
      <c r="DO15" s="21" t="str">
        <f t="shared" si="1126"/>
        <v/>
      </c>
      <c r="DP15" s="21" t="str">
        <f t="shared" si="1126"/>
        <v/>
      </c>
      <c r="DQ15" s="21" t="str">
        <f t="shared" si="1126"/>
        <v/>
      </c>
      <c r="DR15" s="21" t="str">
        <f t="shared" si="1126"/>
        <v/>
      </c>
      <c r="DS15" s="21" t="str">
        <f t="shared" si="1126"/>
        <v/>
      </c>
      <c r="DT15" s="21" t="str">
        <f t="shared" si="1126"/>
        <v/>
      </c>
      <c r="DU15" s="21" t="str">
        <f t="shared" si="1126"/>
        <v/>
      </c>
      <c r="DV15" s="21" t="str">
        <f t="shared" si="1126"/>
        <v/>
      </c>
      <c r="DW15" s="21" t="str">
        <f t="shared" si="1126"/>
        <v/>
      </c>
      <c r="DX15" s="21" t="str">
        <f t="shared" si="1126"/>
        <v/>
      </c>
      <c r="DY15" s="21" t="str">
        <f t="shared" si="1126"/>
        <v/>
      </c>
      <c r="DZ15" s="21" t="str">
        <f t="shared" si="1126"/>
        <v/>
      </c>
      <c r="EA15" s="21" t="str">
        <f t="shared" si="1126"/>
        <v/>
      </c>
      <c r="EB15" s="21" t="str">
        <f t="shared" si="1126"/>
        <v/>
      </c>
      <c r="EC15" s="21" t="str">
        <f t="shared" si="1126"/>
        <v/>
      </c>
      <c r="ED15" s="21" t="str">
        <f t="shared" si="1126"/>
        <v/>
      </c>
      <c r="EE15" s="21" t="str">
        <f t="shared" si="1126"/>
        <v/>
      </c>
      <c r="EF15" s="21" t="str">
        <f t="shared" si="1126"/>
        <v/>
      </c>
      <c r="EG15" s="21" t="str">
        <f t="shared" si="1126"/>
        <v/>
      </c>
      <c r="EH15" s="21" t="str">
        <f t="shared" si="1126"/>
        <v/>
      </c>
      <c r="EI15" s="21" t="str">
        <f t="shared" si="1127"/>
        <v/>
      </c>
      <c r="EJ15" s="21" t="str">
        <f t="shared" si="1127"/>
        <v/>
      </c>
      <c r="EK15" s="21" t="str">
        <f t="shared" si="1127"/>
        <v/>
      </c>
      <c r="EL15" s="21" t="str">
        <f t="shared" si="1127"/>
        <v/>
      </c>
      <c r="EM15" s="21" t="str">
        <f t="shared" si="1127"/>
        <v/>
      </c>
      <c r="EN15" s="21" t="str">
        <f t="shared" si="1127"/>
        <v/>
      </c>
      <c r="EO15" s="21" t="str">
        <f t="shared" si="1127"/>
        <v/>
      </c>
      <c r="EP15" s="21" t="str">
        <f t="shared" si="1127"/>
        <v/>
      </c>
      <c r="EQ15" s="21" t="str">
        <f t="shared" si="1127"/>
        <v/>
      </c>
      <c r="ER15" s="21" t="str">
        <f t="shared" si="1127"/>
        <v/>
      </c>
      <c r="ES15" s="21" t="str">
        <f t="shared" si="1127"/>
        <v/>
      </c>
      <c r="ET15" s="21" t="str">
        <f t="shared" si="1127"/>
        <v/>
      </c>
      <c r="EU15" s="21" t="str">
        <f t="shared" si="1127"/>
        <v/>
      </c>
      <c r="EV15" s="21" t="str">
        <f t="shared" si="1127"/>
        <v/>
      </c>
      <c r="EW15" s="21" t="str">
        <f t="shared" si="1127"/>
        <v/>
      </c>
      <c r="EX15" s="21" t="str">
        <f t="shared" si="1127"/>
        <v/>
      </c>
      <c r="EY15" s="21" t="str">
        <f t="shared" si="1127"/>
        <v/>
      </c>
      <c r="EZ15" s="21" t="str">
        <f t="shared" si="1127"/>
        <v/>
      </c>
      <c r="FA15" s="21" t="str">
        <f t="shared" si="1127"/>
        <v/>
      </c>
      <c r="FB15" s="21" t="str">
        <f t="shared" si="1127"/>
        <v/>
      </c>
      <c r="FC15" s="21" t="str">
        <f t="shared" si="1127"/>
        <v/>
      </c>
      <c r="FD15" s="21" t="str">
        <f t="shared" si="1127"/>
        <v/>
      </c>
      <c r="FE15" s="21" t="str">
        <f t="shared" si="1127"/>
        <v/>
      </c>
      <c r="FF15" s="21" t="str">
        <f t="shared" si="1127"/>
        <v/>
      </c>
      <c r="FG15" s="21" t="str">
        <f t="shared" si="1127"/>
        <v/>
      </c>
      <c r="FH15" s="21" t="str">
        <f t="shared" si="1127"/>
        <v/>
      </c>
      <c r="FI15" s="21" t="str">
        <f t="shared" si="1127"/>
        <v/>
      </c>
      <c r="FJ15" s="21" t="str">
        <f t="shared" si="1127"/>
        <v/>
      </c>
      <c r="FK15" s="21" t="str">
        <f t="shared" si="1127"/>
        <v/>
      </c>
      <c r="FL15" s="21" t="str">
        <f t="shared" si="1127"/>
        <v/>
      </c>
      <c r="FM15" s="21" t="str">
        <f t="shared" si="1127"/>
        <v/>
      </c>
      <c r="FN15" s="21" t="str">
        <f t="shared" si="1127"/>
        <v/>
      </c>
      <c r="FO15" s="21" t="str">
        <f t="shared" si="1127"/>
        <v/>
      </c>
      <c r="FP15" s="21" t="str">
        <f t="shared" si="1127"/>
        <v/>
      </c>
      <c r="FQ15" s="21" t="str">
        <f t="shared" si="1127"/>
        <v/>
      </c>
      <c r="FR15" s="21" t="str">
        <f t="shared" si="1127"/>
        <v/>
      </c>
      <c r="FS15" s="21" t="str">
        <f t="shared" si="1127"/>
        <v/>
      </c>
      <c r="FT15" s="21" t="str">
        <f t="shared" si="1127"/>
        <v/>
      </c>
      <c r="FU15" s="21" t="str">
        <f t="shared" si="1127"/>
        <v/>
      </c>
      <c r="FV15" s="21" t="str">
        <f t="shared" si="1127"/>
        <v/>
      </c>
      <c r="FW15" s="21" t="str">
        <f t="shared" si="1127"/>
        <v/>
      </c>
      <c r="FX15" s="21" t="str">
        <f t="shared" si="1127"/>
        <v/>
      </c>
      <c r="FY15" s="21" t="str">
        <f t="shared" si="1127"/>
        <v/>
      </c>
      <c r="FZ15" s="21" t="str">
        <f t="shared" si="1127"/>
        <v/>
      </c>
      <c r="GA15" s="21" t="str">
        <f t="shared" si="1127"/>
        <v/>
      </c>
      <c r="GB15" s="21" t="str">
        <f t="shared" si="1127"/>
        <v/>
      </c>
      <c r="GC15" s="21" t="str">
        <f t="shared" si="1127"/>
        <v/>
      </c>
      <c r="GD15" s="21" t="str">
        <f t="shared" si="1127"/>
        <v/>
      </c>
      <c r="GE15" s="21" t="str">
        <f t="shared" si="1127"/>
        <v/>
      </c>
      <c r="GF15" s="21" t="str">
        <f t="shared" si="1127"/>
        <v/>
      </c>
      <c r="GG15" s="21" t="str">
        <f t="shared" si="1127"/>
        <v/>
      </c>
      <c r="GH15" s="21" t="str">
        <f t="shared" si="1127"/>
        <v/>
      </c>
      <c r="GI15" s="21" t="str">
        <f t="shared" si="1127"/>
        <v/>
      </c>
      <c r="GJ15" s="21" t="str">
        <f t="shared" si="1127"/>
        <v/>
      </c>
      <c r="GK15" s="21" t="str">
        <f t="shared" si="1127"/>
        <v/>
      </c>
      <c r="GL15" s="21" t="str">
        <f t="shared" si="1127"/>
        <v/>
      </c>
      <c r="GM15" s="21" t="str">
        <f t="shared" si="1127"/>
        <v/>
      </c>
      <c r="GN15" s="21" t="str">
        <f t="shared" si="1127"/>
        <v/>
      </c>
      <c r="GO15" s="21" t="str">
        <f t="shared" si="1127"/>
        <v/>
      </c>
      <c r="GP15" s="21" t="str">
        <f t="shared" si="1127"/>
        <v/>
      </c>
      <c r="GQ15" s="21" t="str">
        <f t="shared" si="1127"/>
        <v/>
      </c>
      <c r="GR15" s="21" t="str">
        <f t="shared" si="1127"/>
        <v/>
      </c>
      <c r="GS15" s="21" t="str">
        <f t="shared" si="1127"/>
        <v/>
      </c>
      <c r="GT15" s="21" t="str">
        <f t="shared" si="1127"/>
        <v/>
      </c>
      <c r="GU15" s="21" t="str">
        <f t="shared" si="1128"/>
        <v/>
      </c>
      <c r="GV15" s="21" t="str">
        <f t="shared" si="1128"/>
        <v/>
      </c>
      <c r="GW15" s="21" t="str">
        <f t="shared" si="1128"/>
        <v/>
      </c>
      <c r="GX15" s="21" t="str">
        <f t="shared" si="1128"/>
        <v/>
      </c>
      <c r="GY15" s="21" t="str">
        <f t="shared" si="1128"/>
        <v/>
      </c>
      <c r="GZ15" s="21" t="str">
        <f t="shared" si="1128"/>
        <v/>
      </c>
      <c r="HA15" s="21" t="str">
        <f t="shared" si="1128"/>
        <v/>
      </c>
      <c r="HB15" s="21" t="str">
        <f t="shared" si="1128"/>
        <v/>
      </c>
      <c r="HC15" s="21" t="str">
        <f t="shared" si="1128"/>
        <v/>
      </c>
      <c r="HD15" s="21" t="str">
        <f t="shared" si="1128"/>
        <v/>
      </c>
      <c r="HE15" s="21" t="str">
        <f t="shared" si="1128"/>
        <v/>
      </c>
      <c r="HF15" s="21" t="str">
        <f t="shared" si="1128"/>
        <v/>
      </c>
      <c r="HG15" s="21" t="str">
        <f t="shared" si="1128"/>
        <v/>
      </c>
      <c r="HH15" s="21" t="str">
        <f t="shared" si="1128"/>
        <v/>
      </c>
      <c r="HI15" s="21" t="str">
        <f t="shared" si="1128"/>
        <v/>
      </c>
      <c r="HJ15" s="21" t="str">
        <f t="shared" si="1128"/>
        <v/>
      </c>
      <c r="HK15" s="21" t="str">
        <f t="shared" si="1128"/>
        <v/>
      </c>
      <c r="HL15" s="21" t="str">
        <f t="shared" si="1128"/>
        <v/>
      </c>
      <c r="HM15" s="21" t="str">
        <f t="shared" si="1128"/>
        <v/>
      </c>
      <c r="HN15" s="21" t="str">
        <f t="shared" si="1128"/>
        <v/>
      </c>
      <c r="HO15" s="21" t="str">
        <f t="shared" si="1128"/>
        <v/>
      </c>
      <c r="HP15" s="21" t="str">
        <f t="shared" si="1128"/>
        <v/>
      </c>
      <c r="HQ15" s="21" t="str">
        <f t="shared" si="1128"/>
        <v/>
      </c>
      <c r="HR15" s="21" t="str">
        <f t="shared" si="1128"/>
        <v/>
      </c>
      <c r="HS15" s="21" t="str">
        <f t="shared" si="1128"/>
        <v/>
      </c>
      <c r="HT15" s="21" t="str">
        <f t="shared" si="1128"/>
        <v/>
      </c>
      <c r="HU15" s="21" t="str">
        <f t="shared" si="1128"/>
        <v/>
      </c>
      <c r="HV15" s="21" t="str">
        <f t="shared" si="1128"/>
        <v/>
      </c>
      <c r="HW15" s="21" t="str">
        <f t="shared" si="1128"/>
        <v/>
      </c>
      <c r="HX15" s="21" t="str">
        <f t="shared" si="1128"/>
        <v/>
      </c>
      <c r="HY15" s="21" t="str">
        <f t="shared" si="1128"/>
        <v/>
      </c>
      <c r="HZ15" s="21" t="str">
        <f t="shared" si="1128"/>
        <v/>
      </c>
      <c r="IA15" s="21" t="str">
        <f t="shared" si="1128"/>
        <v/>
      </c>
      <c r="IB15" s="21" t="str">
        <f t="shared" si="1128"/>
        <v/>
      </c>
      <c r="IC15" s="21" t="str">
        <f t="shared" si="1128"/>
        <v/>
      </c>
      <c r="ID15" s="21" t="str">
        <f t="shared" si="1128"/>
        <v/>
      </c>
      <c r="IE15" s="21" t="str">
        <f t="shared" si="1128"/>
        <v/>
      </c>
      <c r="IF15" s="21" t="str">
        <f t="shared" si="1128"/>
        <v/>
      </c>
      <c r="IG15" s="21" t="str">
        <f t="shared" si="1128"/>
        <v/>
      </c>
      <c r="IH15" s="21" t="str">
        <f t="shared" si="1128"/>
        <v/>
      </c>
      <c r="II15" s="21" t="str">
        <f t="shared" si="1128"/>
        <v/>
      </c>
      <c r="IJ15" s="21" t="str">
        <f t="shared" si="1128"/>
        <v/>
      </c>
      <c r="IK15" s="21" t="str">
        <f t="shared" si="1128"/>
        <v/>
      </c>
      <c r="IL15" s="21" t="str">
        <f t="shared" si="1128"/>
        <v/>
      </c>
      <c r="IM15" s="21" t="str">
        <f t="shared" si="1128"/>
        <v/>
      </c>
      <c r="IN15" s="21" t="str">
        <f t="shared" si="1128"/>
        <v/>
      </c>
      <c r="IO15" s="21" t="str">
        <f t="shared" si="1128"/>
        <v/>
      </c>
      <c r="IP15" s="21" t="str">
        <f t="shared" si="1128"/>
        <v/>
      </c>
      <c r="IQ15" s="21" t="str">
        <f t="shared" si="1128"/>
        <v/>
      </c>
      <c r="IR15" s="21" t="str">
        <f t="shared" si="1128"/>
        <v/>
      </c>
      <c r="IS15" s="21" t="str">
        <f t="shared" si="1128"/>
        <v/>
      </c>
      <c r="IT15" s="21" t="str">
        <f t="shared" si="1128"/>
        <v/>
      </c>
      <c r="IU15" s="21" t="str">
        <f t="shared" si="1128"/>
        <v/>
      </c>
      <c r="IV15" s="21" t="str">
        <f t="shared" si="1128"/>
        <v/>
      </c>
      <c r="IW15" s="21" t="str">
        <f t="shared" si="1128"/>
        <v/>
      </c>
      <c r="IX15" s="21" t="str">
        <f t="shared" si="1128"/>
        <v/>
      </c>
      <c r="IY15" s="21" t="str">
        <f t="shared" si="1128"/>
        <v/>
      </c>
      <c r="IZ15" s="21" t="str">
        <f t="shared" si="1128"/>
        <v/>
      </c>
      <c r="JA15" s="21" t="str">
        <f t="shared" si="1128"/>
        <v/>
      </c>
      <c r="JB15" s="21" t="str">
        <f t="shared" si="1128"/>
        <v/>
      </c>
      <c r="JC15" s="21" t="str">
        <f t="shared" si="1128"/>
        <v/>
      </c>
      <c r="JD15" s="21" t="str">
        <f t="shared" si="1128"/>
        <v/>
      </c>
      <c r="JE15" s="21" t="str">
        <f t="shared" si="1128"/>
        <v/>
      </c>
      <c r="JF15" s="21" t="str">
        <f t="shared" si="1128"/>
        <v/>
      </c>
      <c r="JG15" s="21" t="str">
        <f t="shared" si="1129"/>
        <v/>
      </c>
      <c r="JH15" s="21" t="str">
        <f t="shared" si="1129"/>
        <v/>
      </c>
      <c r="JI15" s="21" t="str">
        <f t="shared" si="1129"/>
        <v/>
      </c>
      <c r="JJ15" s="21" t="str">
        <f t="shared" si="1129"/>
        <v/>
      </c>
      <c r="JK15" s="21" t="str">
        <f t="shared" si="1129"/>
        <v/>
      </c>
      <c r="JL15" s="21" t="str">
        <f t="shared" si="1129"/>
        <v/>
      </c>
      <c r="JM15" s="21" t="str">
        <f t="shared" si="1129"/>
        <v/>
      </c>
      <c r="JN15" s="21" t="str">
        <f t="shared" si="1129"/>
        <v/>
      </c>
      <c r="JO15" s="21" t="str">
        <f t="shared" si="1129"/>
        <v/>
      </c>
      <c r="JP15" s="21" t="str">
        <f t="shared" si="1129"/>
        <v/>
      </c>
      <c r="JQ15" s="21" t="str">
        <f t="shared" si="1129"/>
        <v/>
      </c>
      <c r="JR15" s="21" t="str">
        <f t="shared" si="1129"/>
        <v/>
      </c>
      <c r="JS15" s="21" t="str">
        <f t="shared" si="1129"/>
        <v/>
      </c>
      <c r="JT15" s="21" t="str">
        <f t="shared" si="1129"/>
        <v/>
      </c>
      <c r="JU15" s="21" t="str">
        <f t="shared" si="1129"/>
        <v/>
      </c>
      <c r="JV15" s="21" t="str">
        <f t="shared" si="1129"/>
        <v/>
      </c>
      <c r="JW15" s="21" t="str">
        <f t="shared" si="1129"/>
        <v/>
      </c>
      <c r="JX15" s="21" t="str">
        <f t="shared" si="1129"/>
        <v/>
      </c>
      <c r="JY15" s="21" t="str">
        <f t="shared" si="1129"/>
        <v/>
      </c>
      <c r="JZ15" s="21" t="str">
        <f t="shared" si="1129"/>
        <v/>
      </c>
      <c r="KA15" s="21" t="str">
        <f t="shared" si="1129"/>
        <v/>
      </c>
      <c r="KB15" s="21" t="str">
        <f t="shared" si="1129"/>
        <v/>
      </c>
      <c r="KC15" s="21" t="str">
        <f t="shared" si="1129"/>
        <v/>
      </c>
      <c r="KD15" s="21" t="str">
        <f t="shared" si="1129"/>
        <v/>
      </c>
      <c r="KE15" s="21" t="str">
        <f t="shared" si="1129"/>
        <v/>
      </c>
      <c r="KF15" s="21" t="str">
        <f t="shared" si="1129"/>
        <v/>
      </c>
      <c r="KG15" s="21" t="str">
        <f t="shared" si="1129"/>
        <v/>
      </c>
      <c r="KH15" s="21" t="str">
        <f t="shared" si="1129"/>
        <v/>
      </c>
      <c r="KI15" s="21" t="str">
        <f t="shared" si="1129"/>
        <v/>
      </c>
      <c r="KJ15" s="21" t="str">
        <f t="shared" si="1129"/>
        <v/>
      </c>
      <c r="KK15" s="21" t="str">
        <f t="shared" si="1129"/>
        <v/>
      </c>
      <c r="KL15" s="21" t="str">
        <f t="shared" si="1129"/>
        <v/>
      </c>
      <c r="KM15" s="21" t="str">
        <f t="shared" si="1129"/>
        <v/>
      </c>
      <c r="KN15" s="21" t="str">
        <f t="shared" si="1129"/>
        <v/>
      </c>
      <c r="KO15" s="21" t="str">
        <f t="shared" si="1129"/>
        <v/>
      </c>
      <c r="KP15" s="21" t="str">
        <f t="shared" si="1129"/>
        <v/>
      </c>
      <c r="KQ15" s="21" t="str">
        <f t="shared" si="1129"/>
        <v/>
      </c>
      <c r="KR15" s="21" t="str">
        <f t="shared" si="1129"/>
        <v/>
      </c>
      <c r="KS15" s="21" t="str">
        <f t="shared" si="1129"/>
        <v/>
      </c>
      <c r="KT15" s="21" t="str">
        <f t="shared" si="1129"/>
        <v/>
      </c>
      <c r="KU15" s="21" t="str">
        <f t="shared" si="1129"/>
        <v/>
      </c>
      <c r="KV15" s="21" t="str">
        <f t="shared" si="1129"/>
        <v/>
      </c>
      <c r="KW15" s="21" t="str">
        <f t="shared" si="1129"/>
        <v/>
      </c>
      <c r="KX15" s="21" t="str">
        <f t="shared" si="1129"/>
        <v/>
      </c>
      <c r="KY15" s="21" t="str">
        <f t="shared" si="1129"/>
        <v/>
      </c>
      <c r="KZ15" s="21" t="str">
        <f t="shared" si="1129"/>
        <v/>
      </c>
      <c r="LA15" s="21" t="str">
        <f t="shared" si="1129"/>
        <v/>
      </c>
      <c r="LB15" s="21" t="str">
        <f t="shared" si="1129"/>
        <v/>
      </c>
      <c r="LC15" s="21" t="str">
        <f t="shared" si="1129"/>
        <v/>
      </c>
      <c r="LD15" s="21" t="str">
        <f t="shared" si="1129"/>
        <v/>
      </c>
      <c r="LE15" s="21" t="str">
        <f t="shared" si="1129"/>
        <v/>
      </c>
      <c r="LF15" s="21" t="str">
        <f t="shared" si="1129"/>
        <v/>
      </c>
      <c r="LG15" s="21" t="str">
        <f t="shared" si="1129"/>
        <v/>
      </c>
      <c r="LH15" s="21" t="str">
        <f t="shared" si="1129"/>
        <v/>
      </c>
      <c r="LI15" s="21" t="str">
        <f t="shared" si="1129"/>
        <v/>
      </c>
      <c r="LJ15" s="21" t="str">
        <f t="shared" si="1129"/>
        <v/>
      </c>
      <c r="LK15" s="21" t="str">
        <f t="shared" si="1129"/>
        <v/>
      </c>
      <c r="LL15" s="21" t="str">
        <f t="shared" si="1129"/>
        <v/>
      </c>
      <c r="LM15" s="21" t="str">
        <f t="shared" si="1129"/>
        <v/>
      </c>
      <c r="LN15" s="21" t="str">
        <f t="shared" si="1129"/>
        <v/>
      </c>
      <c r="LO15" s="21" t="str">
        <f t="shared" si="1129"/>
        <v/>
      </c>
      <c r="LP15" s="21" t="str">
        <f t="shared" si="1129"/>
        <v/>
      </c>
      <c r="LQ15" s="21" t="str">
        <f t="shared" si="1129"/>
        <v/>
      </c>
      <c r="LR15" s="21" t="str">
        <f t="shared" si="1129"/>
        <v/>
      </c>
      <c r="LS15" s="21" t="str">
        <f t="shared" si="1130"/>
        <v/>
      </c>
      <c r="LT15" s="21" t="str">
        <f t="shared" si="1130"/>
        <v/>
      </c>
      <c r="LU15" s="21" t="str">
        <f t="shared" si="1130"/>
        <v/>
      </c>
      <c r="LV15" s="21" t="str">
        <f t="shared" si="1130"/>
        <v/>
      </c>
      <c r="LW15" s="21" t="str">
        <f t="shared" si="1130"/>
        <v/>
      </c>
      <c r="LX15" s="21" t="str">
        <f t="shared" si="1130"/>
        <v/>
      </c>
      <c r="LY15" s="21" t="str">
        <f t="shared" si="1130"/>
        <v/>
      </c>
      <c r="LZ15" s="21" t="str">
        <f t="shared" si="1130"/>
        <v/>
      </c>
      <c r="MA15" s="21" t="str">
        <f t="shared" si="1130"/>
        <v/>
      </c>
      <c r="MB15" s="21" t="str">
        <f t="shared" si="1130"/>
        <v/>
      </c>
      <c r="MC15" s="21" t="str">
        <f t="shared" si="1130"/>
        <v/>
      </c>
      <c r="MD15" s="21" t="str">
        <f t="shared" si="1130"/>
        <v/>
      </c>
      <c r="ME15" s="21" t="str">
        <f t="shared" si="1130"/>
        <v/>
      </c>
      <c r="MF15" s="21" t="str">
        <f t="shared" si="1130"/>
        <v/>
      </c>
      <c r="MG15" s="21" t="str">
        <f t="shared" si="1130"/>
        <v/>
      </c>
      <c r="MH15" s="21" t="str">
        <f t="shared" si="1130"/>
        <v/>
      </c>
      <c r="MI15" s="21" t="str">
        <f t="shared" si="1130"/>
        <v/>
      </c>
      <c r="MJ15" s="21" t="str">
        <f t="shared" si="1130"/>
        <v/>
      </c>
      <c r="MK15" s="21" t="str">
        <f t="shared" si="1130"/>
        <v/>
      </c>
      <c r="ML15" s="21" t="str">
        <f t="shared" si="1130"/>
        <v/>
      </c>
      <c r="MM15" s="21" t="str">
        <f t="shared" si="1130"/>
        <v/>
      </c>
      <c r="MN15" s="21" t="str">
        <f t="shared" si="1130"/>
        <v/>
      </c>
      <c r="MO15" s="21" t="str">
        <f t="shared" si="1130"/>
        <v/>
      </c>
      <c r="MP15" s="21" t="str">
        <f t="shared" si="1130"/>
        <v/>
      </c>
      <c r="MQ15" s="21" t="str">
        <f t="shared" si="1130"/>
        <v/>
      </c>
      <c r="MR15" s="21" t="str">
        <f t="shared" si="1130"/>
        <v/>
      </c>
      <c r="MS15" s="21" t="str">
        <f t="shared" si="1130"/>
        <v/>
      </c>
      <c r="MT15" s="21" t="str">
        <f t="shared" si="1130"/>
        <v/>
      </c>
      <c r="MU15" s="21" t="str">
        <f t="shared" si="1130"/>
        <v/>
      </c>
      <c r="MV15" s="21" t="str">
        <f t="shared" si="1130"/>
        <v/>
      </c>
      <c r="MW15" s="21" t="str">
        <f t="shared" si="1130"/>
        <v/>
      </c>
      <c r="MX15" s="21" t="str">
        <f t="shared" si="1130"/>
        <v/>
      </c>
      <c r="MY15" s="21" t="str">
        <f t="shared" si="1130"/>
        <v/>
      </c>
      <c r="MZ15" s="21" t="str">
        <f t="shared" si="1130"/>
        <v/>
      </c>
      <c r="NA15" s="21" t="str">
        <f t="shared" si="1130"/>
        <v/>
      </c>
      <c r="NB15" s="21" t="str">
        <f t="shared" si="1130"/>
        <v/>
      </c>
      <c r="NC15" s="21" t="str">
        <f t="shared" si="1130"/>
        <v/>
      </c>
      <c r="ND15" s="21" t="str">
        <f t="shared" si="1130"/>
        <v/>
      </c>
      <c r="NE15" s="21" t="str">
        <f t="shared" si="1130"/>
        <v/>
      </c>
      <c r="NF15" s="21" t="str">
        <f t="shared" si="1130"/>
        <v/>
      </c>
      <c r="NG15" s="21" t="str">
        <f t="shared" si="1130"/>
        <v/>
      </c>
      <c r="NH15" s="21" t="str">
        <f t="shared" si="1130"/>
        <v/>
      </c>
      <c r="NI15" s="21" t="str">
        <f t="shared" si="1130"/>
        <v/>
      </c>
      <c r="NJ15" s="21" t="str">
        <f t="shared" si="1130"/>
        <v/>
      </c>
      <c r="NK15" s="21" t="str">
        <f t="shared" si="1130"/>
        <v/>
      </c>
      <c r="NL15" s="21" t="str">
        <f t="shared" si="1130"/>
        <v/>
      </c>
      <c r="NM15" s="21" t="str">
        <f t="shared" si="1130"/>
        <v/>
      </c>
      <c r="NN15" s="21" t="str">
        <f t="shared" si="1130"/>
        <v/>
      </c>
      <c r="NO15" s="21" t="str">
        <f t="shared" si="1130"/>
        <v/>
      </c>
      <c r="NP15" s="21" t="str">
        <f t="shared" si="1130"/>
        <v/>
      </c>
      <c r="NQ15" s="21" t="str">
        <f t="shared" si="1130"/>
        <v/>
      </c>
      <c r="NR15" s="21" t="str">
        <f t="shared" si="1130"/>
        <v/>
      </c>
      <c r="NS15" s="21" t="str">
        <f t="shared" si="1130"/>
        <v/>
      </c>
      <c r="NT15" s="21" t="str">
        <f t="shared" si="1130"/>
        <v/>
      </c>
      <c r="NU15" s="21" t="str">
        <f t="shared" si="1130"/>
        <v/>
      </c>
      <c r="NV15" s="21" t="str">
        <f t="shared" si="1130"/>
        <v/>
      </c>
      <c r="NW15" s="21" t="str">
        <f t="shared" si="1130"/>
        <v/>
      </c>
      <c r="NX15" s="21" t="str">
        <f t="shared" si="1130"/>
        <v/>
      </c>
      <c r="NY15" s="21" t="str">
        <f t="shared" si="1130"/>
        <v/>
      </c>
      <c r="NZ15" s="21" t="str">
        <f t="shared" si="1130"/>
        <v/>
      </c>
      <c r="OA15" s="21" t="str">
        <f t="shared" si="1130"/>
        <v/>
      </c>
      <c r="OB15" s="21" t="str">
        <f t="shared" si="1130"/>
        <v/>
      </c>
      <c r="OC15" s="21" t="str">
        <f t="shared" si="1130"/>
        <v/>
      </c>
      <c r="OD15" s="21" t="str">
        <f t="shared" si="1130"/>
        <v/>
      </c>
      <c r="OE15" s="21" t="str">
        <f t="shared" si="1131"/>
        <v/>
      </c>
      <c r="OF15" s="21" t="str">
        <f t="shared" si="1131"/>
        <v/>
      </c>
      <c r="OG15" s="21" t="str">
        <f t="shared" si="1131"/>
        <v/>
      </c>
      <c r="OH15" s="21" t="str">
        <f t="shared" si="1131"/>
        <v/>
      </c>
      <c r="OI15" s="21" t="str">
        <f t="shared" si="1131"/>
        <v/>
      </c>
      <c r="OJ15" s="21" t="str">
        <f t="shared" si="1131"/>
        <v/>
      </c>
      <c r="OK15" s="21" t="str">
        <f t="shared" si="1131"/>
        <v/>
      </c>
      <c r="OL15" s="21" t="str">
        <f t="shared" si="1131"/>
        <v/>
      </c>
      <c r="OM15" s="21" t="str">
        <f t="shared" si="1131"/>
        <v/>
      </c>
      <c r="ON15" s="21" t="str">
        <f t="shared" si="1131"/>
        <v/>
      </c>
      <c r="OO15" s="21" t="str">
        <f t="shared" si="1131"/>
        <v/>
      </c>
      <c r="OP15" s="21" t="str">
        <f t="shared" si="1131"/>
        <v/>
      </c>
      <c r="OQ15" s="21" t="str">
        <f t="shared" si="1131"/>
        <v/>
      </c>
      <c r="OR15" s="21" t="str">
        <f t="shared" si="1131"/>
        <v/>
      </c>
      <c r="OS15" s="21" t="str">
        <f t="shared" si="1131"/>
        <v/>
      </c>
      <c r="OT15" s="21" t="str">
        <f t="shared" si="1131"/>
        <v/>
      </c>
      <c r="OU15" s="21" t="str">
        <f t="shared" si="1131"/>
        <v/>
      </c>
      <c r="OV15" s="21" t="str">
        <f t="shared" si="1131"/>
        <v/>
      </c>
      <c r="OW15" s="21" t="str">
        <f t="shared" si="1131"/>
        <v/>
      </c>
      <c r="OX15" s="21" t="str">
        <f t="shared" si="1131"/>
        <v/>
      </c>
      <c r="OY15" s="21" t="str">
        <f t="shared" si="1131"/>
        <v/>
      </c>
      <c r="OZ15" s="21" t="str">
        <f t="shared" si="1131"/>
        <v/>
      </c>
      <c r="PA15" s="21" t="str">
        <f t="shared" si="1131"/>
        <v/>
      </c>
      <c r="PB15" s="21" t="str">
        <f t="shared" si="1131"/>
        <v/>
      </c>
      <c r="PC15" s="21" t="str">
        <f t="shared" si="1131"/>
        <v/>
      </c>
      <c r="PD15" s="21" t="str">
        <f t="shared" si="1131"/>
        <v/>
      </c>
      <c r="PE15" s="21" t="str">
        <f t="shared" si="1131"/>
        <v/>
      </c>
      <c r="PF15" s="21" t="str">
        <f t="shared" si="1131"/>
        <v/>
      </c>
      <c r="PG15" s="21" t="str">
        <f t="shared" si="1131"/>
        <v/>
      </c>
      <c r="PH15" s="21" t="str">
        <f t="shared" si="1131"/>
        <v/>
      </c>
      <c r="PI15" s="21" t="str">
        <f t="shared" si="1131"/>
        <v/>
      </c>
      <c r="PJ15" s="21" t="str">
        <f t="shared" si="1131"/>
        <v/>
      </c>
      <c r="PK15" s="21" t="str">
        <f t="shared" si="1131"/>
        <v/>
      </c>
      <c r="PL15" s="21" t="str">
        <f t="shared" si="1131"/>
        <v/>
      </c>
      <c r="PM15" s="21" t="str">
        <f t="shared" si="1131"/>
        <v/>
      </c>
      <c r="PN15" s="21" t="str">
        <f t="shared" si="1131"/>
        <v/>
      </c>
      <c r="PO15" s="21" t="str">
        <f t="shared" si="1131"/>
        <v/>
      </c>
      <c r="PP15" s="21" t="str">
        <f t="shared" si="1131"/>
        <v/>
      </c>
      <c r="PQ15" s="21" t="str">
        <f t="shared" si="1131"/>
        <v/>
      </c>
      <c r="PR15" s="21" t="str">
        <f t="shared" si="1131"/>
        <v/>
      </c>
      <c r="PS15" s="21" t="str">
        <f t="shared" si="1131"/>
        <v/>
      </c>
      <c r="PT15" s="21" t="str">
        <f t="shared" si="1131"/>
        <v/>
      </c>
      <c r="PU15" s="21" t="str">
        <f t="shared" si="1131"/>
        <v/>
      </c>
      <c r="PV15" s="21" t="str">
        <f t="shared" si="1131"/>
        <v/>
      </c>
      <c r="PW15" s="21" t="str">
        <f t="shared" si="1131"/>
        <v/>
      </c>
      <c r="PX15" s="21" t="str">
        <f t="shared" si="1131"/>
        <v/>
      </c>
      <c r="PY15" s="21" t="str">
        <f t="shared" si="1131"/>
        <v/>
      </c>
      <c r="PZ15" s="21" t="str">
        <f t="shared" si="1131"/>
        <v/>
      </c>
      <c r="QA15" s="21" t="str">
        <f t="shared" si="1131"/>
        <v/>
      </c>
      <c r="QB15" s="21" t="str">
        <f t="shared" si="1131"/>
        <v/>
      </c>
      <c r="QC15" s="21" t="str">
        <f t="shared" si="1131"/>
        <v/>
      </c>
      <c r="QD15" s="21" t="str">
        <f t="shared" si="1131"/>
        <v/>
      </c>
      <c r="QE15" s="21" t="str">
        <f t="shared" si="1131"/>
        <v/>
      </c>
      <c r="QF15" s="21" t="str">
        <f t="shared" si="1131"/>
        <v/>
      </c>
      <c r="QG15" s="21" t="str">
        <f t="shared" si="1131"/>
        <v/>
      </c>
      <c r="QH15" s="21" t="str">
        <f t="shared" si="1131"/>
        <v/>
      </c>
      <c r="QI15" s="21" t="str">
        <f t="shared" si="1131"/>
        <v/>
      </c>
      <c r="QJ15" s="21" t="str">
        <f t="shared" si="1131"/>
        <v/>
      </c>
      <c r="QK15" s="21" t="str">
        <f t="shared" si="1131"/>
        <v/>
      </c>
      <c r="QL15" s="21" t="str">
        <f t="shared" si="1131"/>
        <v/>
      </c>
      <c r="QM15" s="21" t="str">
        <f t="shared" si="1131"/>
        <v/>
      </c>
      <c r="QN15" s="21" t="str">
        <f t="shared" si="1131"/>
        <v/>
      </c>
      <c r="QO15" s="21" t="str">
        <f t="shared" si="1131"/>
        <v/>
      </c>
      <c r="QP15" s="21" t="str">
        <f t="shared" si="1131"/>
        <v/>
      </c>
      <c r="QQ15" s="21" t="str">
        <f t="shared" si="1132"/>
        <v/>
      </c>
      <c r="QR15" s="21" t="str">
        <f t="shared" si="1132"/>
        <v/>
      </c>
      <c r="QS15" s="21" t="str">
        <f t="shared" si="1132"/>
        <v/>
      </c>
      <c r="QT15" s="21" t="str">
        <f t="shared" si="1132"/>
        <v/>
      </c>
      <c r="QU15" s="21" t="str">
        <f t="shared" si="1132"/>
        <v/>
      </c>
      <c r="QV15" s="21" t="str">
        <f t="shared" si="1132"/>
        <v/>
      </c>
      <c r="QW15" s="21" t="str">
        <f t="shared" si="1132"/>
        <v/>
      </c>
      <c r="QX15" s="21" t="str">
        <f t="shared" si="1132"/>
        <v/>
      </c>
      <c r="QY15" s="21" t="str">
        <f t="shared" si="1132"/>
        <v/>
      </c>
      <c r="QZ15" s="21" t="str">
        <f t="shared" si="1132"/>
        <v/>
      </c>
      <c r="RA15" s="21" t="str">
        <f t="shared" si="1132"/>
        <v/>
      </c>
      <c r="RB15" s="21" t="str">
        <f t="shared" si="1132"/>
        <v/>
      </c>
      <c r="RC15" s="21" t="str">
        <f t="shared" si="1132"/>
        <v/>
      </c>
      <c r="RD15" s="21" t="str">
        <f t="shared" si="1132"/>
        <v/>
      </c>
      <c r="RE15" s="21" t="str">
        <f t="shared" si="1132"/>
        <v/>
      </c>
      <c r="RF15" s="21" t="str">
        <f t="shared" si="1132"/>
        <v/>
      </c>
      <c r="RG15" s="21" t="str">
        <f t="shared" si="1132"/>
        <v/>
      </c>
      <c r="RH15" s="21" t="str">
        <f t="shared" si="1132"/>
        <v/>
      </c>
      <c r="RI15" s="21" t="str">
        <f t="shared" si="1132"/>
        <v/>
      </c>
      <c r="RJ15" s="21" t="str">
        <f t="shared" si="1132"/>
        <v/>
      </c>
      <c r="RK15" s="21" t="str">
        <f t="shared" si="1132"/>
        <v/>
      </c>
      <c r="RL15" s="21" t="str">
        <f t="shared" si="1132"/>
        <v/>
      </c>
      <c r="RM15" s="21" t="str">
        <f t="shared" si="1132"/>
        <v/>
      </c>
      <c r="RN15" s="21" t="str">
        <f t="shared" si="1132"/>
        <v/>
      </c>
      <c r="RO15" s="21" t="str">
        <f t="shared" si="1132"/>
        <v/>
      </c>
      <c r="RP15" s="21" t="str">
        <f t="shared" si="1132"/>
        <v/>
      </c>
      <c r="RQ15" s="21" t="str">
        <f t="shared" si="1132"/>
        <v/>
      </c>
      <c r="RR15" s="21" t="str">
        <f t="shared" si="1132"/>
        <v/>
      </c>
      <c r="RS15" s="21" t="str">
        <f t="shared" si="1132"/>
        <v/>
      </c>
      <c r="RT15" s="21" t="str">
        <f t="shared" si="1132"/>
        <v/>
      </c>
      <c r="RU15" s="21" t="str">
        <f t="shared" si="1132"/>
        <v/>
      </c>
      <c r="RV15" s="21" t="str">
        <f t="shared" si="1132"/>
        <v/>
      </c>
      <c r="RW15" s="21" t="str">
        <f t="shared" si="1132"/>
        <v/>
      </c>
      <c r="RX15" s="21" t="str">
        <f t="shared" si="1132"/>
        <v/>
      </c>
      <c r="RY15" s="21" t="str">
        <f t="shared" si="1132"/>
        <v/>
      </c>
      <c r="RZ15" s="21" t="str">
        <f t="shared" si="1132"/>
        <v/>
      </c>
      <c r="SA15" s="21" t="str">
        <f t="shared" si="1132"/>
        <v/>
      </c>
      <c r="SB15" s="21" t="str">
        <f t="shared" si="1132"/>
        <v/>
      </c>
      <c r="SC15" s="21" t="str">
        <f t="shared" si="1132"/>
        <v/>
      </c>
      <c r="SD15" s="21" t="str">
        <f t="shared" si="1132"/>
        <v/>
      </c>
      <c r="SE15" s="21" t="str">
        <f t="shared" si="1132"/>
        <v/>
      </c>
      <c r="SF15" s="21" t="str">
        <f t="shared" si="1132"/>
        <v/>
      </c>
      <c r="SG15" s="21" t="str">
        <f t="shared" si="1132"/>
        <v/>
      </c>
      <c r="SH15" s="21" t="str">
        <f t="shared" si="1132"/>
        <v/>
      </c>
      <c r="SI15" s="21" t="str">
        <f t="shared" si="1132"/>
        <v/>
      </c>
      <c r="SJ15" s="21" t="str">
        <f t="shared" si="1132"/>
        <v/>
      </c>
      <c r="SK15" s="21" t="str">
        <f t="shared" si="1132"/>
        <v/>
      </c>
      <c r="SL15" s="21" t="str">
        <f t="shared" si="1132"/>
        <v/>
      </c>
      <c r="SM15" s="21" t="str">
        <f t="shared" si="1132"/>
        <v/>
      </c>
      <c r="SN15" s="21" t="str">
        <f t="shared" si="1132"/>
        <v/>
      </c>
      <c r="SO15" s="21" t="str">
        <f t="shared" si="1132"/>
        <v/>
      </c>
      <c r="SP15" s="21" t="str">
        <f t="shared" si="1132"/>
        <v/>
      </c>
      <c r="SQ15" s="21" t="str">
        <f t="shared" si="1132"/>
        <v/>
      </c>
      <c r="SR15" s="21" t="str">
        <f t="shared" si="1132"/>
        <v/>
      </c>
      <c r="SS15" s="21" t="str">
        <f t="shared" si="1132"/>
        <v/>
      </c>
      <c r="ST15" s="21" t="str">
        <f t="shared" si="1132"/>
        <v/>
      </c>
      <c r="SU15" s="21" t="str">
        <f t="shared" si="1132"/>
        <v/>
      </c>
      <c r="SV15" s="21" t="str">
        <f t="shared" si="1132"/>
        <v/>
      </c>
      <c r="SW15" s="21" t="str">
        <f t="shared" si="1132"/>
        <v/>
      </c>
      <c r="SX15" s="21" t="str">
        <f t="shared" si="1132"/>
        <v/>
      </c>
      <c r="SY15" s="21" t="str">
        <f t="shared" si="1132"/>
        <v/>
      </c>
      <c r="SZ15" s="21" t="str">
        <f t="shared" si="1132"/>
        <v/>
      </c>
      <c r="TA15" s="21" t="str">
        <f t="shared" si="1132"/>
        <v/>
      </c>
      <c r="TB15" s="21" t="str">
        <f t="shared" si="1132"/>
        <v/>
      </c>
      <c r="TC15" s="21" t="str">
        <f t="shared" si="1133"/>
        <v/>
      </c>
      <c r="TD15" s="21" t="str">
        <f t="shared" si="1133"/>
        <v/>
      </c>
      <c r="TE15" s="21" t="str">
        <f t="shared" si="1133"/>
        <v/>
      </c>
      <c r="TF15" s="21" t="str">
        <f t="shared" si="1133"/>
        <v/>
      </c>
      <c r="TG15" s="21" t="str">
        <f t="shared" si="1133"/>
        <v/>
      </c>
      <c r="TH15" s="21" t="str">
        <f t="shared" si="1133"/>
        <v/>
      </c>
      <c r="TI15" s="21" t="str">
        <f t="shared" si="1133"/>
        <v/>
      </c>
      <c r="TJ15" s="21" t="str">
        <f t="shared" si="1133"/>
        <v/>
      </c>
      <c r="TK15" s="21" t="str">
        <f t="shared" si="1133"/>
        <v/>
      </c>
      <c r="TL15" s="21" t="str">
        <f t="shared" si="1133"/>
        <v/>
      </c>
      <c r="TM15" s="21" t="str">
        <f t="shared" si="1133"/>
        <v/>
      </c>
      <c r="TN15" s="21" t="str">
        <f t="shared" si="1133"/>
        <v/>
      </c>
      <c r="TO15" s="21" t="str">
        <f t="shared" si="1133"/>
        <v/>
      </c>
      <c r="TP15" s="21" t="str">
        <f t="shared" si="1133"/>
        <v/>
      </c>
      <c r="TQ15" s="21" t="str">
        <f t="shared" si="1133"/>
        <v/>
      </c>
      <c r="TR15" s="21" t="str">
        <f t="shared" si="1133"/>
        <v/>
      </c>
      <c r="TS15" s="21" t="str">
        <f t="shared" si="1133"/>
        <v/>
      </c>
      <c r="TT15" s="21" t="str">
        <f t="shared" si="1133"/>
        <v/>
      </c>
      <c r="TU15" s="21" t="str">
        <f t="shared" si="1133"/>
        <v/>
      </c>
      <c r="TV15" s="21" t="str">
        <f t="shared" si="1133"/>
        <v/>
      </c>
      <c r="TW15" s="21" t="str">
        <f t="shared" si="1133"/>
        <v/>
      </c>
      <c r="TX15" s="21" t="str">
        <f t="shared" si="1133"/>
        <v/>
      </c>
      <c r="TY15" s="21" t="str">
        <f t="shared" si="1133"/>
        <v/>
      </c>
      <c r="TZ15" s="21" t="str">
        <f t="shared" si="1133"/>
        <v/>
      </c>
      <c r="UA15" s="21" t="str">
        <f t="shared" si="1133"/>
        <v/>
      </c>
      <c r="UB15" s="21" t="str">
        <f t="shared" si="1133"/>
        <v/>
      </c>
      <c r="UC15" s="21" t="str">
        <f t="shared" si="1133"/>
        <v/>
      </c>
      <c r="UD15" s="21" t="str">
        <f t="shared" si="1133"/>
        <v/>
      </c>
      <c r="UE15" s="21" t="str">
        <f t="shared" si="1133"/>
        <v/>
      </c>
      <c r="UF15" s="21" t="str">
        <f t="shared" si="1133"/>
        <v/>
      </c>
      <c r="UG15" s="21" t="str">
        <f t="shared" si="1133"/>
        <v/>
      </c>
      <c r="UH15" s="21" t="str">
        <f t="shared" si="1133"/>
        <v/>
      </c>
      <c r="UI15" s="21" t="str">
        <f t="shared" si="1133"/>
        <v/>
      </c>
      <c r="UJ15" s="21" t="str">
        <f t="shared" si="1133"/>
        <v/>
      </c>
      <c r="UK15" s="21" t="str">
        <f t="shared" si="1133"/>
        <v/>
      </c>
      <c r="UL15" s="21" t="str">
        <f t="shared" si="1133"/>
        <v/>
      </c>
      <c r="UM15" s="21" t="str">
        <f t="shared" si="1133"/>
        <v/>
      </c>
      <c r="UN15" s="21" t="str">
        <f t="shared" si="1133"/>
        <v/>
      </c>
      <c r="UO15" s="21" t="str">
        <f t="shared" si="1133"/>
        <v/>
      </c>
      <c r="UP15" s="21" t="str">
        <f t="shared" si="1133"/>
        <v/>
      </c>
      <c r="UQ15" s="21" t="str">
        <f t="shared" si="1133"/>
        <v/>
      </c>
      <c r="UR15" s="21" t="str">
        <f t="shared" si="1133"/>
        <v/>
      </c>
      <c r="US15" s="21" t="str">
        <f t="shared" si="1133"/>
        <v/>
      </c>
      <c r="UT15" s="21" t="str">
        <f t="shared" si="1133"/>
        <v/>
      </c>
      <c r="UU15" s="21" t="str">
        <f t="shared" si="1133"/>
        <v/>
      </c>
      <c r="UV15" s="21" t="str">
        <f t="shared" si="1133"/>
        <v/>
      </c>
      <c r="UW15" s="21" t="str">
        <f t="shared" si="1133"/>
        <v/>
      </c>
      <c r="UX15" s="21" t="str">
        <f t="shared" si="1133"/>
        <v/>
      </c>
      <c r="UY15" s="21" t="str">
        <f t="shared" si="1133"/>
        <v/>
      </c>
      <c r="UZ15" s="21" t="str">
        <f t="shared" si="1133"/>
        <v/>
      </c>
      <c r="VA15" s="21" t="str">
        <f t="shared" si="1133"/>
        <v/>
      </c>
      <c r="VB15" s="21" t="str">
        <f t="shared" si="1133"/>
        <v/>
      </c>
      <c r="VC15" s="21" t="str">
        <f t="shared" si="1133"/>
        <v/>
      </c>
      <c r="VD15" s="21" t="str">
        <f t="shared" si="1133"/>
        <v/>
      </c>
      <c r="VE15" s="21" t="str">
        <f t="shared" si="1133"/>
        <v/>
      </c>
      <c r="VF15" s="21" t="str">
        <f t="shared" si="1133"/>
        <v/>
      </c>
      <c r="VG15" s="21" t="str">
        <f t="shared" si="1133"/>
        <v/>
      </c>
      <c r="VH15" s="21" t="str">
        <f t="shared" si="1133"/>
        <v/>
      </c>
      <c r="VI15" s="21" t="str">
        <f t="shared" si="1133"/>
        <v/>
      </c>
      <c r="VJ15" s="21" t="str">
        <f t="shared" si="1133"/>
        <v/>
      </c>
      <c r="VK15" s="21" t="str">
        <f t="shared" si="1133"/>
        <v/>
      </c>
      <c r="VL15" s="21" t="str">
        <f t="shared" si="1133"/>
        <v/>
      </c>
      <c r="VM15" s="21" t="str">
        <f t="shared" si="1133"/>
        <v/>
      </c>
      <c r="VN15" s="21" t="str">
        <f t="shared" si="1133"/>
        <v/>
      </c>
      <c r="VO15" s="21" t="str">
        <f t="shared" si="1134"/>
        <v/>
      </c>
      <c r="VP15" s="21" t="str">
        <f t="shared" si="1134"/>
        <v/>
      </c>
      <c r="VQ15" s="21" t="str">
        <f t="shared" si="1134"/>
        <v/>
      </c>
      <c r="VR15" s="21" t="str">
        <f t="shared" si="1134"/>
        <v/>
      </c>
      <c r="VS15" s="21" t="str">
        <f t="shared" si="1134"/>
        <v/>
      </c>
      <c r="VT15" s="21" t="str">
        <f t="shared" si="1134"/>
        <v/>
      </c>
      <c r="VU15" s="21" t="str">
        <f t="shared" si="1134"/>
        <v/>
      </c>
      <c r="VV15" s="21" t="str">
        <f t="shared" si="1134"/>
        <v/>
      </c>
      <c r="VW15" s="21" t="str">
        <f t="shared" si="1134"/>
        <v/>
      </c>
      <c r="VX15" s="21" t="str">
        <f t="shared" si="1134"/>
        <v/>
      </c>
      <c r="VY15" s="21" t="str">
        <f t="shared" si="1134"/>
        <v/>
      </c>
      <c r="VZ15" s="21" t="str">
        <f t="shared" si="1134"/>
        <v/>
      </c>
      <c r="WA15" s="21" t="str">
        <f t="shared" si="1134"/>
        <v/>
      </c>
      <c r="WB15" s="21" t="str">
        <f t="shared" si="1134"/>
        <v/>
      </c>
      <c r="WC15" s="21" t="str">
        <f t="shared" si="1134"/>
        <v/>
      </c>
      <c r="WD15" s="21" t="str">
        <f t="shared" si="1134"/>
        <v/>
      </c>
      <c r="WE15" s="21" t="str">
        <f t="shared" si="1134"/>
        <v/>
      </c>
      <c r="WF15" s="21" t="str">
        <f t="shared" si="1134"/>
        <v/>
      </c>
      <c r="WG15" s="21" t="str">
        <f t="shared" si="1134"/>
        <v/>
      </c>
      <c r="WH15" s="21" t="str">
        <f t="shared" si="1134"/>
        <v/>
      </c>
      <c r="WI15" s="21" t="str">
        <f t="shared" si="1134"/>
        <v/>
      </c>
      <c r="WJ15" s="21" t="str">
        <f t="shared" si="1134"/>
        <v/>
      </c>
      <c r="WK15" s="21" t="str">
        <f t="shared" si="1134"/>
        <v/>
      </c>
      <c r="WL15" s="21" t="str">
        <f t="shared" si="1134"/>
        <v/>
      </c>
      <c r="WM15" s="21" t="str">
        <f t="shared" si="1134"/>
        <v/>
      </c>
      <c r="WN15" s="21" t="str">
        <f t="shared" si="1134"/>
        <v/>
      </c>
      <c r="WO15" s="21" t="str">
        <f t="shared" si="1134"/>
        <v/>
      </c>
      <c r="WP15" s="21" t="str">
        <f t="shared" si="1134"/>
        <v/>
      </c>
      <c r="WQ15" s="21" t="str">
        <f t="shared" si="1134"/>
        <v/>
      </c>
      <c r="WR15" s="21" t="str">
        <f t="shared" si="1134"/>
        <v/>
      </c>
      <c r="WS15" s="21" t="str">
        <f t="shared" si="1134"/>
        <v/>
      </c>
      <c r="WT15" s="21" t="str">
        <f t="shared" si="1134"/>
        <v/>
      </c>
      <c r="WU15" s="21" t="str">
        <f t="shared" si="1134"/>
        <v/>
      </c>
      <c r="WV15" s="21" t="str">
        <f t="shared" si="1134"/>
        <v/>
      </c>
      <c r="WW15" s="21" t="str">
        <f t="shared" si="1134"/>
        <v/>
      </c>
      <c r="WX15" s="21" t="str">
        <f t="shared" si="1134"/>
        <v/>
      </c>
      <c r="WY15" s="21" t="str">
        <f t="shared" si="1134"/>
        <v/>
      </c>
      <c r="WZ15" s="21" t="str">
        <f t="shared" si="1134"/>
        <v/>
      </c>
      <c r="XA15" s="21" t="str">
        <f t="shared" si="1134"/>
        <v/>
      </c>
      <c r="XB15" s="21" t="str">
        <f t="shared" si="1134"/>
        <v/>
      </c>
      <c r="XC15" s="21" t="str">
        <f t="shared" si="1134"/>
        <v/>
      </c>
      <c r="XD15" s="21" t="str">
        <f t="shared" si="1134"/>
        <v/>
      </c>
      <c r="XE15" s="21" t="str">
        <f t="shared" si="1134"/>
        <v/>
      </c>
      <c r="XF15" s="21" t="str">
        <f t="shared" si="1134"/>
        <v/>
      </c>
      <c r="XG15" s="21" t="str">
        <f t="shared" si="1134"/>
        <v/>
      </c>
      <c r="XH15" s="21" t="str">
        <f t="shared" si="1134"/>
        <v/>
      </c>
      <c r="XI15" s="21" t="str">
        <f t="shared" si="1134"/>
        <v/>
      </c>
      <c r="XJ15" s="21" t="str">
        <f t="shared" si="1134"/>
        <v/>
      </c>
      <c r="XK15" s="21" t="str">
        <f t="shared" si="1134"/>
        <v/>
      </c>
      <c r="XL15" s="21" t="str">
        <f t="shared" si="1134"/>
        <v/>
      </c>
      <c r="XM15" s="21" t="str">
        <f t="shared" si="1134"/>
        <v/>
      </c>
      <c r="XN15" s="21" t="str">
        <f t="shared" si="1134"/>
        <v/>
      </c>
      <c r="XO15" s="21" t="str">
        <f t="shared" si="1134"/>
        <v/>
      </c>
      <c r="XP15" s="21" t="str">
        <f t="shared" si="1134"/>
        <v/>
      </c>
      <c r="XQ15" s="21" t="str">
        <f t="shared" si="1134"/>
        <v/>
      </c>
      <c r="XR15" s="21" t="str">
        <f t="shared" si="1134"/>
        <v/>
      </c>
      <c r="XS15" s="21" t="str">
        <f t="shared" si="1134"/>
        <v/>
      </c>
      <c r="XT15" s="21" t="str">
        <f t="shared" si="1134"/>
        <v/>
      </c>
      <c r="XU15" s="21" t="str">
        <f t="shared" si="1134"/>
        <v/>
      </c>
      <c r="XV15" s="21" t="str">
        <f t="shared" si="1134"/>
        <v/>
      </c>
      <c r="XW15" s="21" t="str">
        <f t="shared" si="1134"/>
        <v/>
      </c>
      <c r="XX15" s="21" t="str">
        <f t="shared" si="1134"/>
        <v/>
      </c>
      <c r="XY15" s="21" t="str">
        <f t="shared" si="1134"/>
        <v/>
      </c>
      <c r="XZ15" s="21" t="str">
        <f t="shared" si="1134"/>
        <v/>
      </c>
      <c r="YA15" s="21" t="str">
        <f t="shared" si="1135"/>
        <v/>
      </c>
      <c r="YB15" s="21" t="str">
        <f t="shared" si="1135"/>
        <v/>
      </c>
      <c r="YC15" s="21" t="str">
        <f t="shared" si="1135"/>
        <v/>
      </c>
      <c r="YD15" s="21" t="str">
        <f t="shared" si="1135"/>
        <v/>
      </c>
      <c r="YE15" s="21" t="str">
        <f t="shared" si="1135"/>
        <v/>
      </c>
      <c r="YF15" s="21" t="str">
        <f t="shared" si="1135"/>
        <v/>
      </c>
      <c r="YG15" s="21" t="str">
        <f t="shared" si="1135"/>
        <v/>
      </c>
      <c r="YH15" s="21" t="str">
        <f t="shared" si="1135"/>
        <v/>
      </c>
      <c r="YI15" s="21" t="str">
        <f t="shared" si="1135"/>
        <v/>
      </c>
      <c r="YJ15" s="21" t="str">
        <f t="shared" si="1135"/>
        <v/>
      </c>
      <c r="YK15" s="21" t="str">
        <f t="shared" si="1135"/>
        <v/>
      </c>
      <c r="YL15" s="21" t="str">
        <f t="shared" si="1135"/>
        <v/>
      </c>
      <c r="YM15" s="21" t="str">
        <f t="shared" si="1135"/>
        <v/>
      </c>
      <c r="YN15" s="21" t="str">
        <f t="shared" si="1135"/>
        <v/>
      </c>
      <c r="YO15" s="21" t="str">
        <f t="shared" si="1135"/>
        <v/>
      </c>
      <c r="YP15" s="21" t="str">
        <f t="shared" si="1135"/>
        <v/>
      </c>
      <c r="YQ15" s="21" t="str">
        <f t="shared" si="1135"/>
        <v/>
      </c>
      <c r="YR15" s="21" t="str">
        <f t="shared" si="1135"/>
        <v/>
      </c>
      <c r="YS15" s="21" t="str">
        <f t="shared" si="1135"/>
        <v/>
      </c>
      <c r="YT15" s="21" t="str">
        <f t="shared" si="1135"/>
        <v/>
      </c>
      <c r="YU15" s="21" t="str">
        <f t="shared" si="1135"/>
        <v/>
      </c>
      <c r="YV15" s="21" t="str">
        <f t="shared" si="1135"/>
        <v/>
      </c>
      <c r="YW15" s="21" t="str">
        <f t="shared" si="1135"/>
        <v/>
      </c>
      <c r="YX15" s="21" t="str">
        <f t="shared" si="1135"/>
        <v/>
      </c>
      <c r="YY15" s="21" t="str">
        <f t="shared" si="1135"/>
        <v/>
      </c>
      <c r="YZ15" s="21" t="str">
        <f t="shared" si="1135"/>
        <v/>
      </c>
      <c r="ZA15" s="21" t="str">
        <f t="shared" si="1135"/>
        <v/>
      </c>
      <c r="ZB15" s="21" t="str">
        <f t="shared" si="1135"/>
        <v/>
      </c>
      <c r="ZC15" s="21" t="str">
        <f t="shared" si="1135"/>
        <v/>
      </c>
      <c r="ZD15" s="21" t="str">
        <f t="shared" si="1135"/>
        <v/>
      </c>
      <c r="ZE15" s="21" t="str">
        <f t="shared" si="1135"/>
        <v/>
      </c>
      <c r="ZF15" s="21" t="str">
        <f t="shared" si="1135"/>
        <v/>
      </c>
      <c r="ZG15" s="21" t="str">
        <f t="shared" si="1135"/>
        <v/>
      </c>
      <c r="ZH15" s="21" t="str">
        <f t="shared" si="1135"/>
        <v/>
      </c>
      <c r="ZI15" s="21" t="str">
        <f t="shared" si="1135"/>
        <v/>
      </c>
      <c r="ZJ15" s="21" t="str">
        <f t="shared" si="1135"/>
        <v/>
      </c>
      <c r="ZK15" s="21" t="str">
        <f t="shared" si="1135"/>
        <v/>
      </c>
      <c r="ZL15" s="21" t="str">
        <f t="shared" si="1135"/>
        <v/>
      </c>
      <c r="ZM15" s="21" t="str">
        <f t="shared" si="1135"/>
        <v/>
      </c>
      <c r="ZN15" s="21" t="str">
        <f t="shared" si="1135"/>
        <v/>
      </c>
      <c r="ZO15" s="21" t="str">
        <f t="shared" si="1135"/>
        <v/>
      </c>
      <c r="ZP15" s="21" t="str">
        <f t="shared" si="1135"/>
        <v/>
      </c>
      <c r="ZQ15" s="21" t="str">
        <f t="shared" si="1135"/>
        <v/>
      </c>
      <c r="ZR15" s="21" t="str">
        <f t="shared" si="1135"/>
        <v/>
      </c>
      <c r="ZS15" s="21" t="str">
        <f t="shared" si="1135"/>
        <v/>
      </c>
      <c r="ZT15" s="21" t="str">
        <f t="shared" si="1135"/>
        <v/>
      </c>
      <c r="ZU15" s="21" t="str">
        <f t="shared" si="1135"/>
        <v/>
      </c>
      <c r="ZV15" s="21" t="str">
        <f t="shared" si="1135"/>
        <v/>
      </c>
      <c r="ZW15" s="21" t="str">
        <f t="shared" si="1135"/>
        <v/>
      </c>
      <c r="ZX15" s="21" t="str">
        <f t="shared" si="1135"/>
        <v/>
      </c>
      <c r="ZY15" s="21" t="str">
        <f t="shared" si="1135"/>
        <v/>
      </c>
      <c r="ZZ15" s="21" t="str">
        <f t="shared" si="1135"/>
        <v/>
      </c>
      <c r="AAA15" s="21" t="str">
        <f t="shared" si="1135"/>
        <v/>
      </c>
      <c r="AAB15" s="21" t="str">
        <f t="shared" si="1135"/>
        <v/>
      </c>
      <c r="AAC15" s="21" t="str">
        <f t="shared" si="1135"/>
        <v/>
      </c>
      <c r="AAD15" s="21" t="str">
        <f t="shared" si="1135"/>
        <v/>
      </c>
      <c r="AAE15" s="21" t="str">
        <f t="shared" si="1135"/>
        <v/>
      </c>
      <c r="AAF15" s="21" t="str">
        <f t="shared" si="1135"/>
        <v/>
      </c>
      <c r="AAG15" s="21" t="str">
        <f t="shared" si="1135"/>
        <v/>
      </c>
      <c r="AAH15" s="21" t="str">
        <f t="shared" si="1135"/>
        <v/>
      </c>
      <c r="AAI15" s="21" t="str">
        <f t="shared" si="1135"/>
        <v/>
      </c>
      <c r="AAJ15" s="21" t="str">
        <f t="shared" si="1135"/>
        <v/>
      </c>
      <c r="AAK15" s="21" t="str">
        <f t="shared" si="1135"/>
        <v/>
      </c>
      <c r="AAL15" s="21" t="str">
        <f t="shared" si="1135"/>
        <v/>
      </c>
      <c r="AAM15" s="21" t="str">
        <f t="shared" si="1136"/>
        <v/>
      </c>
      <c r="AAN15" s="21" t="str">
        <f t="shared" si="1136"/>
        <v/>
      </c>
      <c r="AAO15" s="21" t="str">
        <f t="shared" si="1136"/>
        <v/>
      </c>
      <c r="AAP15" s="21" t="str">
        <f t="shared" si="1136"/>
        <v/>
      </c>
      <c r="AAQ15" s="21" t="str">
        <f t="shared" si="1136"/>
        <v/>
      </c>
      <c r="AAR15" s="21" t="str">
        <f t="shared" si="1136"/>
        <v/>
      </c>
      <c r="AAS15" s="21" t="str">
        <f t="shared" si="1136"/>
        <v/>
      </c>
      <c r="AAT15" s="21" t="str">
        <f t="shared" si="1136"/>
        <v/>
      </c>
      <c r="AAU15" s="21" t="str">
        <f t="shared" si="1136"/>
        <v/>
      </c>
      <c r="AAV15" s="21" t="str">
        <f t="shared" si="1136"/>
        <v/>
      </c>
      <c r="AAW15" s="21" t="str">
        <f t="shared" si="1136"/>
        <v/>
      </c>
      <c r="AAX15" s="21" t="str">
        <f t="shared" si="1136"/>
        <v/>
      </c>
      <c r="AAY15" s="21" t="str">
        <f t="shared" si="1136"/>
        <v/>
      </c>
      <c r="AAZ15" s="21" t="str">
        <f t="shared" si="1136"/>
        <v/>
      </c>
      <c r="ABA15" s="21" t="str">
        <f t="shared" si="1136"/>
        <v/>
      </c>
      <c r="ABB15" s="21" t="str">
        <f t="shared" si="1136"/>
        <v/>
      </c>
      <c r="ABC15" s="21" t="str">
        <f t="shared" si="1136"/>
        <v/>
      </c>
      <c r="ABD15" s="21" t="str">
        <f t="shared" si="1136"/>
        <v/>
      </c>
      <c r="ABE15" s="21" t="str">
        <f t="shared" si="1136"/>
        <v/>
      </c>
      <c r="ABF15" s="21" t="str">
        <f t="shared" si="1136"/>
        <v/>
      </c>
      <c r="ABG15" s="21" t="str">
        <f t="shared" si="1136"/>
        <v/>
      </c>
      <c r="ABH15" s="21" t="str">
        <f t="shared" si="1136"/>
        <v/>
      </c>
      <c r="ABI15" s="21" t="str">
        <f t="shared" si="1136"/>
        <v/>
      </c>
      <c r="ABJ15" s="21" t="str">
        <f t="shared" si="1136"/>
        <v/>
      </c>
      <c r="ABK15" s="21" t="str">
        <f t="shared" si="1136"/>
        <v/>
      </c>
      <c r="ABL15" s="21" t="str">
        <f t="shared" si="1136"/>
        <v/>
      </c>
      <c r="ABM15" s="21" t="str">
        <f t="shared" si="1136"/>
        <v/>
      </c>
      <c r="ABN15" s="21" t="str">
        <f t="shared" si="1136"/>
        <v/>
      </c>
      <c r="ABO15" s="21" t="str">
        <f t="shared" si="1136"/>
        <v/>
      </c>
      <c r="ABP15" s="21" t="str">
        <f t="shared" si="1136"/>
        <v/>
      </c>
      <c r="ABQ15" s="21" t="str">
        <f t="shared" si="1136"/>
        <v/>
      </c>
      <c r="ABR15" s="21" t="str">
        <f t="shared" si="1136"/>
        <v/>
      </c>
      <c r="ABS15" s="21" t="str">
        <f t="shared" si="1136"/>
        <v/>
      </c>
      <c r="ABT15" s="21" t="str">
        <f t="shared" si="1136"/>
        <v/>
      </c>
      <c r="ABU15" s="21" t="str">
        <f t="shared" si="1136"/>
        <v/>
      </c>
      <c r="ABV15" s="21" t="str">
        <f t="shared" si="1136"/>
        <v/>
      </c>
      <c r="ABW15" s="21" t="str">
        <f t="shared" si="1136"/>
        <v/>
      </c>
      <c r="ABX15" s="21" t="str">
        <f t="shared" si="1136"/>
        <v/>
      </c>
      <c r="ABY15" s="21" t="str">
        <f t="shared" si="1136"/>
        <v/>
      </c>
      <c r="ABZ15" s="21" t="str">
        <f t="shared" si="1136"/>
        <v/>
      </c>
      <c r="ACA15" s="21" t="str">
        <f t="shared" si="1136"/>
        <v/>
      </c>
      <c r="ACB15" s="21" t="str">
        <f t="shared" si="1136"/>
        <v/>
      </c>
      <c r="ACC15" s="21" t="str">
        <f t="shared" si="1136"/>
        <v/>
      </c>
      <c r="ACD15" s="21" t="str">
        <f t="shared" si="1136"/>
        <v/>
      </c>
      <c r="ACE15" s="21" t="str">
        <f t="shared" si="1136"/>
        <v/>
      </c>
      <c r="ACF15" s="21" t="str">
        <f t="shared" si="1136"/>
        <v/>
      </c>
      <c r="ACG15" s="21" t="str">
        <f t="shared" si="1136"/>
        <v/>
      </c>
      <c r="ACH15" s="21" t="str">
        <f t="shared" si="1136"/>
        <v/>
      </c>
      <c r="ACI15" s="21" t="str">
        <f t="shared" si="1136"/>
        <v/>
      </c>
      <c r="ACJ15" s="21" t="str">
        <f t="shared" si="1136"/>
        <v/>
      </c>
      <c r="ACK15" s="21" t="str">
        <f t="shared" si="1136"/>
        <v/>
      </c>
      <c r="ACL15" s="21" t="str">
        <f t="shared" si="1136"/>
        <v/>
      </c>
      <c r="ACM15" s="21" t="str">
        <f t="shared" si="1136"/>
        <v/>
      </c>
      <c r="ACN15" s="21" t="str">
        <f t="shared" si="1136"/>
        <v/>
      </c>
      <c r="ACO15" s="21" t="str">
        <f t="shared" si="1136"/>
        <v/>
      </c>
      <c r="ACP15" s="21" t="str">
        <f t="shared" si="1136"/>
        <v/>
      </c>
      <c r="ACQ15" s="21" t="str">
        <f t="shared" si="1136"/>
        <v/>
      </c>
      <c r="ACR15" s="21" t="str">
        <f t="shared" si="1136"/>
        <v/>
      </c>
      <c r="ACS15" s="21" t="str">
        <f t="shared" si="1136"/>
        <v/>
      </c>
      <c r="ACT15" s="21" t="str">
        <f t="shared" si="1136"/>
        <v/>
      </c>
      <c r="ACU15" s="21" t="str">
        <f t="shared" si="1136"/>
        <v/>
      </c>
      <c r="ACV15" s="21" t="str">
        <f t="shared" si="1136"/>
        <v/>
      </c>
      <c r="ACW15" s="21" t="str">
        <f t="shared" si="1136"/>
        <v/>
      </c>
      <c r="ACX15" s="21" t="str">
        <f t="shared" si="1136"/>
        <v/>
      </c>
      <c r="ACY15" s="21" t="str">
        <f t="shared" si="1137"/>
        <v/>
      </c>
      <c r="ACZ15" s="21" t="str">
        <f t="shared" si="1137"/>
        <v/>
      </c>
      <c r="ADA15" s="21" t="str">
        <f t="shared" si="1137"/>
        <v/>
      </c>
      <c r="ADB15" s="21" t="str">
        <f t="shared" si="1137"/>
        <v/>
      </c>
      <c r="ADC15" s="21" t="str">
        <f t="shared" si="1137"/>
        <v/>
      </c>
      <c r="ADD15" s="21" t="str">
        <f t="shared" si="1137"/>
        <v/>
      </c>
      <c r="ADE15" s="21" t="str">
        <f t="shared" si="1137"/>
        <v/>
      </c>
      <c r="ADF15" s="21" t="str">
        <f t="shared" si="1137"/>
        <v/>
      </c>
      <c r="ADG15" s="21" t="str">
        <f t="shared" si="1137"/>
        <v/>
      </c>
      <c r="ADH15" s="21" t="str">
        <f t="shared" si="1137"/>
        <v/>
      </c>
      <c r="ADI15" s="21" t="str">
        <f t="shared" si="1137"/>
        <v/>
      </c>
      <c r="ADJ15" s="21" t="str">
        <f t="shared" si="1137"/>
        <v/>
      </c>
      <c r="ADK15" s="21" t="str">
        <f t="shared" si="1137"/>
        <v/>
      </c>
      <c r="ADL15" s="21" t="str">
        <f t="shared" si="1137"/>
        <v/>
      </c>
      <c r="ADM15" s="21" t="str">
        <f t="shared" si="1137"/>
        <v/>
      </c>
      <c r="ADN15" s="21" t="str">
        <f t="shared" si="1137"/>
        <v/>
      </c>
      <c r="ADO15" s="21" t="str">
        <f t="shared" si="1137"/>
        <v/>
      </c>
      <c r="ADP15" s="21" t="str">
        <f t="shared" si="1137"/>
        <v/>
      </c>
      <c r="ADQ15" s="21" t="str">
        <f t="shared" si="1137"/>
        <v/>
      </c>
      <c r="ADR15" s="21" t="str">
        <f t="shared" si="1137"/>
        <v/>
      </c>
      <c r="ADS15" s="21" t="str">
        <f t="shared" si="1137"/>
        <v/>
      </c>
      <c r="ADT15" s="21" t="str">
        <f t="shared" si="1137"/>
        <v/>
      </c>
      <c r="ADU15" s="21" t="str">
        <f t="shared" si="1137"/>
        <v/>
      </c>
      <c r="ADV15" s="21" t="str">
        <f t="shared" si="1137"/>
        <v/>
      </c>
      <c r="ADW15" s="21" t="str">
        <f t="shared" si="1137"/>
        <v/>
      </c>
      <c r="ADX15" s="21" t="str">
        <f t="shared" si="1137"/>
        <v/>
      </c>
      <c r="ADY15" s="21" t="str">
        <f t="shared" si="1137"/>
        <v/>
      </c>
      <c r="ADZ15" s="21" t="str">
        <f t="shared" si="1137"/>
        <v/>
      </c>
      <c r="AEA15" s="21" t="str">
        <f t="shared" si="1137"/>
        <v/>
      </c>
      <c r="AEB15" s="21" t="str">
        <f t="shared" si="1137"/>
        <v/>
      </c>
      <c r="AEC15" s="21" t="str">
        <f t="shared" si="1137"/>
        <v/>
      </c>
      <c r="AED15" s="21" t="str">
        <f t="shared" si="1137"/>
        <v/>
      </c>
      <c r="AEE15" s="21" t="str">
        <f t="shared" si="1137"/>
        <v/>
      </c>
      <c r="AEF15" s="21" t="str">
        <f t="shared" si="1137"/>
        <v/>
      </c>
      <c r="AEG15" s="21" t="str">
        <f t="shared" si="1137"/>
        <v/>
      </c>
      <c r="AEH15" s="21" t="str">
        <f t="shared" si="1137"/>
        <v/>
      </c>
      <c r="AEI15" s="21" t="str">
        <f t="shared" si="1137"/>
        <v/>
      </c>
      <c r="AEJ15" s="21" t="str">
        <f t="shared" si="1137"/>
        <v/>
      </c>
      <c r="AEK15" s="21" t="str">
        <f t="shared" si="1137"/>
        <v/>
      </c>
      <c r="AEL15" s="21" t="str">
        <f t="shared" si="1137"/>
        <v/>
      </c>
      <c r="AEM15" s="21" t="str">
        <f t="shared" si="1137"/>
        <v/>
      </c>
      <c r="AEN15" s="21" t="str">
        <f t="shared" si="1137"/>
        <v/>
      </c>
      <c r="AEO15" s="21" t="str">
        <f t="shared" si="1137"/>
        <v/>
      </c>
      <c r="AEP15" s="21" t="str">
        <f t="shared" si="1137"/>
        <v/>
      </c>
      <c r="AEQ15" s="21" t="str">
        <f t="shared" si="1137"/>
        <v/>
      </c>
      <c r="AER15" s="21" t="str">
        <f t="shared" si="1137"/>
        <v/>
      </c>
      <c r="AES15" s="21" t="str">
        <f t="shared" si="1137"/>
        <v/>
      </c>
      <c r="AET15" s="21" t="str">
        <f t="shared" si="1137"/>
        <v/>
      </c>
      <c r="AEU15" s="21" t="str">
        <f t="shared" si="1137"/>
        <v/>
      </c>
      <c r="AEV15" s="21" t="str">
        <f t="shared" si="1137"/>
        <v/>
      </c>
      <c r="AEW15" s="21" t="str">
        <f t="shared" si="1137"/>
        <v/>
      </c>
      <c r="AEX15" s="21" t="str">
        <f t="shared" si="1137"/>
        <v/>
      </c>
      <c r="AEY15" s="21" t="str">
        <f t="shared" si="1137"/>
        <v/>
      </c>
      <c r="AEZ15" s="21" t="str">
        <f t="shared" si="1137"/>
        <v/>
      </c>
      <c r="AFA15" s="21" t="str">
        <f t="shared" si="1137"/>
        <v/>
      </c>
      <c r="AFB15" s="21" t="str">
        <f t="shared" si="1137"/>
        <v/>
      </c>
      <c r="AFC15" s="21" t="str">
        <f t="shared" si="1137"/>
        <v/>
      </c>
      <c r="AFD15" s="21" t="str">
        <f t="shared" si="1137"/>
        <v/>
      </c>
      <c r="AFE15" s="21" t="str">
        <f t="shared" si="1137"/>
        <v/>
      </c>
      <c r="AFF15" s="21" t="str">
        <f t="shared" si="1137"/>
        <v/>
      </c>
      <c r="AFG15" s="21" t="str">
        <f t="shared" si="1137"/>
        <v/>
      </c>
      <c r="AFH15" s="21" t="str">
        <f t="shared" si="1137"/>
        <v/>
      </c>
      <c r="AFI15" s="21" t="str">
        <f t="shared" si="1137"/>
        <v/>
      </c>
      <c r="AFJ15" s="21" t="str">
        <f t="shared" si="1137"/>
        <v/>
      </c>
      <c r="AFK15" s="21" t="str">
        <f t="shared" si="1138"/>
        <v/>
      </c>
      <c r="AFL15" s="21" t="str">
        <f t="shared" si="1138"/>
        <v/>
      </c>
      <c r="AFM15" s="21" t="str">
        <f t="shared" si="1138"/>
        <v/>
      </c>
      <c r="AFN15" s="21" t="str">
        <f t="shared" si="1138"/>
        <v/>
      </c>
      <c r="AFO15" s="21" t="str">
        <f t="shared" si="1138"/>
        <v/>
      </c>
      <c r="AFP15" s="21" t="str">
        <f t="shared" si="1138"/>
        <v/>
      </c>
      <c r="AFQ15" s="21" t="str">
        <f t="shared" si="1138"/>
        <v/>
      </c>
      <c r="AFR15" s="21" t="str">
        <f t="shared" si="1138"/>
        <v/>
      </c>
      <c r="AFS15" s="21" t="str">
        <f t="shared" si="1138"/>
        <v/>
      </c>
      <c r="AFT15" s="21" t="str">
        <f t="shared" si="1138"/>
        <v/>
      </c>
      <c r="AFU15" s="21" t="str">
        <f t="shared" si="1138"/>
        <v/>
      </c>
      <c r="AFV15" s="21" t="str">
        <f t="shared" si="1138"/>
        <v/>
      </c>
      <c r="AFW15" s="21" t="str">
        <f t="shared" si="1138"/>
        <v/>
      </c>
      <c r="AFX15" s="21" t="str">
        <f t="shared" si="1138"/>
        <v/>
      </c>
      <c r="AFY15" s="21" t="str">
        <f t="shared" si="1138"/>
        <v/>
      </c>
      <c r="AFZ15" s="21" t="str">
        <f t="shared" si="1138"/>
        <v/>
      </c>
      <c r="AGA15" s="21" t="str">
        <f t="shared" si="1138"/>
        <v/>
      </c>
      <c r="AGB15" s="21" t="str">
        <f t="shared" si="1138"/>
        <v/>
      </c>
      <c r="AGC15" s="21" t="str">
        <f t="shared" si="1138"/>
        <v/>
      </c>
      <c r="AGD15" s="21" t="str">
        <f t="shared" si="1138"/>
        <v/>
      </c>
      <c r="AGE15" s="21" t="str">
        <f t="shared" si="1138"/>
        <v/>
      </c>
      <c r="AGF15" s="21" t="str">
        <f t="shared" si="1138"/>
        <v/>
      </c>
      <c r="AGG15" s="21" t="str">
        <f t="shared" si="1138"/>
        <v/>
      </c>
      <c r="AGH15" s="21" t="str">
        <f t="shared" si="1138"/>
        <v/>
      </c>
      <c r="AGI15" s="21" t="str">
        <f t="shared" si="1138"/>
        <v/>
      </c>
      <c r="AGJ15" s="21" t="str">
        <f t="shared" si="1138"/>
        <v/>
      </c>
      <c r="AGK15" s="21" t="str">
        <f t="shared" si="1138"/>
        <v/>
      </c>
      <c r="AGL15" s="21" t="str">
        <f t="shared" si="1138"/>
        <v/>
      </c>
      <c r="AGM15" s="21" t="str">
        <f t="shared" si="1138"/>
        <v/>
      </c>
      <c r="AGN15" s="21" t="str">
        <f t="shared" si="1138"/>
        <v/>
      </c>
      <c r="AGO15" s="21" t="str">
        <f t="shared" si="1138"/>
        <v/>
      </c>
      <c r="AGP15" s="21" t="str">
        <f t="shared" si="1138"/>
        <v/>
      </c>
      <c r="AGQ15" s="21" t="str">
        <f t="shared" si="1138"/>
        <v/>
      </c>
      <c r="AGR15" s="21" t="str">
        <f t="shared" si="1138"/>
        <v/>
      </c>
      <c r="AGS15" s="21" t="str">
        <f t="shared" si="1138"/>
        <v/>
      </c>
      <c r="AGT15" s="21" t="str">
        <f t="shared" si="1138"/>
        <v/>
      </c>
      <c r="AGU15" s="21" t="str">
        <f t="shared" si="1138"/>
        <v/>
      </c>
      <c r="AGV15" s="21" t="str">
        <f t="shared" si="1138"/>
        <v/>
      </c>
      <c r="AGW15" s="21" t="str">
        <f t="shared" si="1138"/>
        <v/>
      </c>
      <c r="AGX15" s="21" t="str">
        <f t="shared" si="1138"/>
        <v/>
      </c>
      <c r="AGY15" s="21" t="str">
        <f t="shared" si="1138"/>
        <v/>
      </c>
      <c r="AGZ15" s="21" t="str">
        <f t="shared" si="1138"/>
        <v/>
      </c>
      <c r="AHA15" s="21" t="str">
        <f t="shared" si="1138"/>
        <v/>
      </c>
      <c r="AHB15" s="21" t="str">
        <f t="shared" si="1138"/>
        <v/>
      </c>
      <c r="AHC15" s="21" t="str">
        <f t="shared" si="1138"/>
        <v/>
      </c>
      <c r="AHD15" s="21" t="str">
        <f t="shared" si="1138"/>
        <v/>
      </c>
      <c r="AHE15" s="21" t="str">
        <f t="shared" si="1138"/>
        <v/>
      </c>
      <c r="AHF15" s="21" t="str">
        <f t="shared" si="1138"/>
        <v/>
      </c>
      <c r="AHG15" s="21" t="str">
        <f t="shared" si="1138"/>
        <v/>
      </c>
      <c r="AHH15" s="21" t="str">
        <f t="shared" si="1138"/>
        <v/>
      </c>
      <c r="AHI15" s="21" t="str">
        <f t="shared" si="1138"/>
        <v/>
      </c>
      <c r="AHJ15" s="21" t="str">
        <f t="shared" si="1138"/>
        <v/>
      </c>
      <c r="AHK15" s="21" t="str">
        <f t="shared" si="1138"/>
        <v/>
      </c>
      <c r="AHL15" s="21" t="str">
        <f t="shared" si="1138"/>
        <v/>
      </c>
      <c r="AHM15" s="21" t="str">
        <f t="shared" si="1138"/>
        <v/>
      </c>
      <c r="AHN15" s="21" t="str">
        <f t="shared" si="1138"/>
        <v/>
      </c>
      <c r="AHO15" s="21" t="str">
        <f t="shared" si="1138"/>
        <v/>
      </c>
      <c r="AHP15" s="21" t="str">
        <f t="shared" si="1138"/>
        <v/>
      </c>
      <c r="AHQ15" s="21" t="str">
        <f t="shared" si="1138"/>
        <v/>
      </c>
      <c r="AHR15" s="21" t="str">
        <f t="shared" si="1138"/>
        <v/>
      </c>
      <c r="AHS15" s="21" t="str">
        <f t="shared" si="1138"/>
        <v/>
      </c>
      <c r="AHT15" s="21" t="str">
        <f t="shared" si="1138"/>
        <v/>
      </c>
      <c r="AHU15" s="21" t="str">
        <f t="shared" si="1138"/>
        <v/>
      </c>
      <c r="AHV15" s="21" t="str">
        <f t="shared" si="1138"/>
        <v/>
      </c>
      <c r="AHW15" s="21" t="str">
        <f t="shared" si="1139"/>
        <v/>
      </c>
      <c r="AHX15" s="21" t="str">
        <f t="shared" si="1139"/>
        <v/>
      </c>
      <c r="AHY15" s="21" t="str">
        <f t="shared" si="1139"/>
        <v/>
      </c>
      <c r="AHZ15" s="21" t="str">
        <f t="shared" si="1139"/>
        <v/>
      </c>
      <c r="AIA15" s="21" t="str">
        <f t="shared" si="1139"/>
        <v/>
      </c>
      <c r="AIB15" s="21" t="str">
        <f t="shared" si="1139"/>
        <v/>
      </c>
      <c r="AIC15" s="21" t="str">
        <f t="shared" si="1139"/>
        <v/>
      </c>
      <c r="AID15" s="21" t="str">
        <f t="shared" si="1139"/>
        <v/>
      </c>
      <c r="AIE15" s="21" t="str">
        <f t="shared" si="1139"/>
        <v/>
      </c>
      <c r="AIF15" s="21" t="str">
        <f t="shared" si="1139"/>
        <v/>
      </c>
      <c r="AIG15" s="21" t="str">
        <f t="shared" si="1139"/>
        <v/>
      </c>
      <c r="AIH15" s="21" t="str">
        <f t="shared" si="1139"/>
        <v/>
      </c>
      <c r="AII15" s="21" t="str">
        <f t="shared" si="1139"/>
        <v/>
      </c>
      <c r="AIJ15" s="21" t="str">
        <f t="shared" si="1139"/>
        <v/>
      </c>
      <c r="AIK15" s="21" t="str">
        <f t="shared" si="1139"/>
        <v/>
      </c>
      <c r="AIL15" s="21" t="str">
        <f t="shared" si="1139"/>
        <v/>
      </c>
      <c r="AIM15" s="21" t="str">
        <f t="shared" si="1139"/>
        <v/>
      </c>
      <c r="AIN15" s="21" t="str">
        <f t="shared" si="1139"/>
        <v/>
      </c>
      <c r="AIO15" s="21" t="str">
        <f t="shared" si="1139"/>
        <v/>
      </c>
      <c r="AIP15" s="21" t="str">
        <f t="shared" si="1139"/>
        <v/>
      </c>
      <c r="AIQ15" s="21" t="str">
        <f t="shared" si="1139"/>
        <v/>
      </c>
      <c r="AIR15" s="21" t="str">
        <f t="shared" si="1139"/>
        <v/>
      </c>
      <c r="AIS15" s="21" t="str">
        <f t="shared" si="1139"/>
        <v/>
      </c>
      <c r="AIT15" s="21" t="str">
        <f t="shared" si="1139"/>
        <v/>
      </c>
      <c r="AIU15" s="21" t="str">
        <f t="shared" si="1139"/>
        <v/>
      </c>
      <c r="AIV15" s="21" t="str">
        <f t="shared" si="1139"/>
        <v/>
      </c>
      <c r="AIW15" s="21" t="str">
        <f t="shared" si="1139"/>
        <v/>
      </c>
      <c r="AIX15" s="21" t="str">
        <f t="shared" si="1139"/>
        <v/>
      </c>
      <c r="AIY15" s="21" t="str">
        <f t="shared" si="1139"/>
        <v/>
      </c>
      <c r="AIZ15" s="21" t="str">
        <f t="shared" si="1139"/>
        <v/>
      </c>
      <c r="AJA15" s="21" t="str">
        <f t="shared" si="1139"/>
        <v/>
      </c>
      <c r="AJB15" s="21" t="str">
        <f t="shared" si="1139"/>
        <v/>
      </c>
      <c r="AJC15" s="21" t="str">
        <f t="shared" si="1139"/>
        <v/>
      </c>
      <c r="AJD15" s="21" t="str">
        <f t="shared" si="1139"/>
        <v/>
      </c>
      <c r="AJE15" s="21" t="str">
        <f t="shared" si="1139"/>
        <v/>
      </c>
      <c r="AJF15" s="21" t="str">
        <f t="shared" si="1139"/>
        <v/>
      </c>
      <c r="AJG15" s="21" t="str">
        <f t="shared" si="1139"/>
        <v/>
      </c>
      <c r="AJH15" s="21" t="str">
        <f t="shared" si="1139"/>
        <v/>
      </c>
      <c r="AJI15" s="21" t="str">
        <f t="shared" si="1139"/>
        <v/>
      </c>
      <c r="AJJ15" s="21" t="str">
        <f t="shared" si="1139"/>
        <v/>
      </c>
      <c r="AJK15" s="21" t="str">
        <f t="shared" si="1139"/>
        <v/>
      </c>
      <c r="AJL15" s="21" t="str">
        <f t="shared" si="1139"/>
        <v/>
      </c>
      <c r="AJM15" s="21" t="str">
        <f t="shared" si="1139"/>
        <v/>
      </c>
      <c r="AJN15" s="21" t="str">
        <f t="shared" si="1139"/>
        <v/>
      </c>
      <c r="AJO15" s="21" t="str">
        <f t="shared" si="1139"/>
        <v/>
      </c>
      <c r="AJP15" s="21" t="str">
        <f t="shared" si="1139"/>
        <v/>
      </c>
      <c r="AJQ15" s="21" t="str">
        <f t="shared" si="1139"/>
        <v/>
      </c>
      <c r="AJR15" s="21" t="str">
        <f t="shared" si="1139"/>
        <v/>
      </c>
      <c r="AJS15" s="21" t="str">
        <f t="shared" si="1139"/>
        <v/>
      </c>
      <c r="AJT15" s="21" t="str">
        <f t="shared" si="1139"/>
        <v/>
      </c>
      <c r="AJU15" s="21" t="str">
        <f t="shared" si="1139"/>
        <v/>
      </c>
      <c r="AJV15" s="21" t="str">
        <f t="shared" si="1139"/>
        <v/>
      </c>
      <c r="AJW15" s="21" t="str">
        <f t="shared" si="1139"/>
        <v/>
      </c>
      <c r="AJX15" s="21" t="str">
        <f t="shared" si="1139"/>
        <v/>
      </c>
      <c r="AJY15" s="21" t="str">
        <f t="shared" si="1139"/>
        <v/>
      </c>
      <c r="AJZ15" s="21" t="str">
        <f t="shared" si="1139"/>
        <v/>
      </c>
      <c r="AKA15" s="21" t="str">
        <f t="shared" si="1139"/>
        <v/>
      </c>
      <c r="AKB15" s="21" t="str">
        <f t="shared" si="1139"/>
        <v/>
      </c>
      <c r="AKC15" s="21" t="str">
        <f t="shared" si="1139"/>
        <v/>
      </c>
      <c r="AKD15" s="21" t="str">
        <f t="shared" si="1139"/>
        <v/>
      </c>
      <c r="AKE15" s="21" t="str">
        <f t="shared" si="1139"/>
        <v/>
      </c>
      <c r="AKF15" s="21" t="str">
        <f t="shared" si="1139"/>
        <v/>
      </c>
      <c r="AKG15" s="21" t="str">
        <f t="shared" si="1139"/>
        <v/>
      </c>
      <c r="AKH15" s="21" t="str">
        <f t="shared" si="1139"/>
        <v/>
      </c>
      <c r="AKI15" s="21" t="str">
        <f t="shared" si="1140"/>
        <v/>
      </c>
      <c r="AKJ15" s="21" t="str">
        <f t="shared" si="1140"/>
        <v/>
      </c>
      <c r="AKK15" s="21" t="str">
        <f t="shared" si="1140"/>
        <v/>
      </c>
      <c r="AKL15" s="21" t="str">
        <f t="shared" si="1140"/>
        <v/>
      </c>
      <c r="AKM15" s="21" t="str">
        <f t="shared" si="1140"/>
        <v/>
      </c>
      <c r="AKN15" s="21" t="str">
        <f t="shared" si="1140"/>
        <v/>
      </c>
      <c r="AKO15" s="21" t="str">
        <f t="shared" si="1140"/>
        <v/>
      </c>
      <c r="AKP15" s="21" t="str">
        <f t="shared" si="1140"/>
        <v/>
      </c>
      <c r="AKQ15" s="21" t="str">
        <f t="shared" si="1140"/>
        <v/>
      </c>
      <c r="AKR15" s="21" t="str">
        <f t="shared" si="1140"/>
        <v/>
      </c>
      <c r="AKS15" s="21" t="str">
        <f t="shared" si="1140"/>
        <v/>
      </c>
      <c r="AKT15" s="21" t="str">
        <f t="shared" si="1140"/>
        <v/>
      </c>
      <c r="AKU15" s="21" t="str">
        <f t="shared" si="1140"/>
        <v/>
      </c>
      <c r="AKV15" s="21" t="str">
        <f t="shared" si="1140"/>
        <v/>
      </c>
      <c r="AKW15" s="21" t="str">
        <f t="shared" si="1140"/>
        <v/>
      </c>
      <c r="AKX15" s="21" t="str">
        <f t="shared" si="1140"/>
        <v/>
      </c>
      <c r="AKY15" s="21" t="str">
        <f t="shared" si="1140"/>
        <v/>
      </c>
      <c r="AKZ15" s="21" t="str">
        <f t="shared" si="1140"/>
        <v/>
      </c>
      <c r="ALA15" s="21" t="str">
        <f t="shared" si="1140"/>
        <v/>
      </c>
      <c r="ALB15" s="21" t="str">
        <f t="shared" si="1140"/>
        <v/>
      </c>
      <c r="ALC15" s="21" t="str">
        <f t="shared" si="1140"/>
        <v/>
      </c>
      <c r="ALD15" s="21" t="str">
        <f t="shared" si="1140"/>
        <v/>
      </c>
      <c r="ALE15" s="21" t="str">
        <f t="shared" si="1140"/>
        <v/>
      </c>
      <c r="ALF15" s="21" t="str">
        <f t="shared" si="1140"/>
        <v/>
      </c>
      <c r="ALG15" s="21" t="str">
        <f t="shared" si="1140"/>
        <v/>
      </c>
      <c r="ALH15" s="21" t="str">
        <f t="shared" si="1140"/>
        <v/>
      </c>
      <c r="ALI15" s="21" t="str">
        <f t="shared" si="1140"/>
        <v/>
      </c>
      <c r="ALJ15" s="21" t="str">
        <f t="shared" si="1140"/>
        <v/>
      </c>
      <c r="ALK15" s="21" t="str">
        <f t="shared" si="1140"/>
        <v/>
      </c>
      <c r="ALL15" s="21" t="str">
        <f t="shared" si="1140"/>
        <v/>
      </c>
      <c r="ALM15" s="21" t="str">
        <f t="shared" si="1140"/>
        <v/>
      </c>
      <c r="ALN15" s="21" t="str">
        <f t="shared" si="1140"/>
        <v/>
      </c>
      <c r="ALO15" s="21" t="str">
        <f t="shared" si="1140"/>
        <v/>
      </c>
      <c r="ALP15" s="21" t="str">
        <f t="shared" si="1140"/>
        <v/>
      </c>
      <c r="ALQ15" s="21" t="str">
        <f t="shared" si="1140"/>
        <v/>
      </c>
      <c r="ALR15" s="21" t="str">
        <f t="shared" si="1140"/>
        <v/>
      </c>
      <c r="ALS15" s="21" t="str">
        <f t="shared" si="1140"/>
        <v/>
      </c>
      <c r="ALT15" s="21" t="str">
        <f t="shared" si="1140"/>
        <v/>
      </c>
      <c r="ALU15" s="21" t="str">
        <f t="shared" si="1140"/>
        <v/>
      </c>
      <c r="ALV15" s="21" t="str">
        <f t="shared" si="1140"/>
        <v/>
      </c>
      <c r="ALW15" s="21" t="str">
        <f t="shared" si="1140"/>
        <v/>
      </c>
      <c r="ALX15" s="21" t="str">
        <f t="shared" si="1140"/>
        <v/>
      </c>
      <c r="ALY15" s="21" t="str">
        <f t="shared" si="1140"/>
        <v/>
      </c>
      <c r="ALZ15" s="21" t="str">
        <f t="shared" si="1140"/>
        <v/>
      </c>
      <c r="AMA15" s="21" t="str">
        <f t="shared" si="1140"/>
        <v/>
      </c>
      <c r="AMB15" s="21" t="str">
        <f t="shared" si="1140"/>
        <v/>
      </c>
      <c r="AMC15" s="21" t="str">
        <f t="shared" si="1140"/>
        <v/>
      </c>
      <c r="AMD15" s="21" t="str">
        <f t="shared" si="1140"/>
        <v/>
      </c>
      <c r="AME15" s="21" t="str">
        <f t="shared" si="1140"/>
        <v/>
      </c>
      <c r="AMF15" s="21" t="str">
        <f t="shared" si="1140"/>
        <v/>
      </c>
      <c r="AMG15" s="21" t="str">
        <f t="shared" si="1140"/>
        <v/>
      </c>
      <c r="AMH15" s="21" t="str">
        <f t="shared" si="1140"/>
        <v/>
      </c>
      <c r="AMI15" s="21" t="str">
        <f t="shared" si="1140"/>
        <v/>
      </c>
      <c r="AMJ15" s="21" t="str">
        <f t="shared" si="1140"/>
        <v/>
      </c>
      <c r="AMK15" s="21" t="str">
        <f t="shared" si="1140"/>
        <v/>
      </c>
      <c r="AML15" s="21" t="str">
        <f t="shared" si="1140"/>
        <v/>
      </c>
      <c r="AMM15" s="21" t="str">
        <f t="shared" si="1140"/>
        <v/>
      </c>
      <c r="AMN15" s="21" t="str">
        <f t="shared" si="1140"/>
        <v/>
      </c>
      <c r="AMO15" s="21" t="str">
        <f t="shared" si="1140"/>
        <v/>
      </c>
      <c r="AMP15" s="21" t="str">
        <f t="shared" si="1140"/>
        <v/>
      </c>
      <c r="AMQ15" s="21" t="str">
        <f t="shared" si="1140"/>
        <v/>
      </c>
      <c r="AMR15" s="21" t="str">
        <f t="shared" si="1140"/>
        <v/>
      </c>
      <c r="AMS15" s="21" t="str">
        <f t="shared" si="1140"/>
        <v/>
      </c>
      <c r="AMT15" s="21" t="str">
        <f t="shared" si="1140"/>
        <v/>
      </c>
      <c r="AMU15" s="21" t="str">
        <f t="shared" si="1141"/>
        <v/>
      </c>
      <c r="AMV15" s="21" t="str">
        <f t="shared" si="1141"/>
        <v/>
      </c>
      <c r="AMW15" s="21" t="str">
        <f t="shared" si="1141"/>
        <v/>
      </c>
      <c r="AMX15" s="21" t="str">
        <f t="shared" si="1141"/>
        <v/>
      </c>
      <c r="AMY15" s="21" t="str">
        <f t="shared" si="1141"/>
        <v/>
      </c>
      <c r="AMZ15" s="21" t="str">
        <f t="shared" si="1141"/>
        <v/>
      </c>
      <c r="ANA15" s="21" t="str">
        <f t="shared" si="1141"/>
        <v/>
      </c>
      <c r="ANB15" s="21" t="str">
        <f t="shared" si="1141"/>
        <v/>
      </c>
      <c r="ANC15" s="21" t="str">
        <f t="shared" si="1141"/>
        <v/>
      </c>
      <c r="AND15" s="21" t="str">
        <f t="shared" si="1141"/>
        <v/>
      </c>
      <c r="ANE15" s="21" t="str">
        <f t="shared" si="1141"/>
        <v/>
      </c>
      <c r="ANF15" s="21" t="str">
        <f t="shared" si="1141"/>
        <v/>
      </c>
      <c r="ANG15" s="21" t="str">
        <f t="shared" si="1141"/>
        <v/>
      </c>
      <c r="ANH15" s="21" t="str">
        <f t="shared" si="1141"/>
        <v/>
      </c>
      <c r="ANI15" s="21" t="str">
        <f t="shared" si="1141"/>
        <v/>
      </c>
      <c r="ANJ15" s="21" t="str">
        <f t="shared" si="1141"/>
        <v/>
      </c>
      <c r="ANK15" s="21" t="str">
        <f t="shared" si="1141"/>
        <v/>
      </c>
      <c r="ANL15" s="21" t="str">
        <f t="shared" si="1141"/>
        <v/>
      </c>
      <c r="ANM15" s="21" t="str">
        <f t="shared" si="1141"/>
        <v/>
      </c>
      <c r="ANN15" s="21" t="str">
        <f t="shared" si="1141"/>
        <v/>
      </c>
      <c r="ANO15" s="21" t="str">
        <f t="shared" si="1141"/>
        <v/>
      </c>
      <c r="ANP15" s="21" t="str">
        <f t="shared" si="1141"/>
        <v/>
      </c>
      <c r="ANQ15" s="21" t="str">
        <f t="shared" si="1141"/>
        <v/>
      </c>
      <c r="ANR15" s="21" t="str">
        <f t="shared" si="1141"/>
        <v/>
      </c>
      <c r="ANS15" s="21" t="str">
        <f t="shared" si="1141"/>
        <v/>
      </c>
      <c r="ANT15" s="21" t="str">
        <f t="shared" si="1141"/>
        <v/>
      </c>
      <c r="ANU15" s="21" t="str">
        <f t="shared" si="1141"/>
        <v/>
      </c>
      <c r="ANV15" s="21" t="str">
        <f t="shared" si="1141"/>
        <v/>
      </c>
      <c r="ANW15" s="21" t="str">
        <f t="shared" si="1141"/>
        <v/>
      </c>
      <c r="ANX15" s="21" t="str">
        <f t="shared" si="1141"/>
        <v/>
      </c>
      <c r="ANY15" s="21" t="str">
        <f t="shared" si="1141"/>
        <v/>
      </c>
      <c r="ANZ15" s="21" t="str">
        <f t="shared" si="1141"/>
        <v/>
      </c>
      <c r="AOA15" s="21" t="str">
        <f t="shared" si="1141"/>
        <v/>
      </c>
      <c r="AOB15" s="21" t="str">
        <f t="shared" si="1141"/>
        <v/>
      </c>
      <c r="AOC15" s="21" t="str">
        <f t="shared" si="1141"/>
        <v/>
      </c>
      <c r="AOD15" s="21" t="str">
        <f t="shared" si="1141"/>
        <v/>
      </c>
      <c r="AOE15" s="21" t="str">
        <f t="shared" si="1141"/>
        <v/>
      </c>
      <c r="AOF15" s="21" t="str">
        <f t="shared" si="1141"/>
        <v/>
      </c>
      <c r="AOG15" s="21" t="str">
        <f t="shared" si="1141"/>
        <v/>
      </c>
      <c r="AOH15" s="21" t="str">
        <f t="shared" si="1141"/>
        <v/>
      </c>
      <c r="AOI15" s="21" t="str">
        <f t="shared" si="1141"/>
        <v/>
      </c>
      <c r="AOJ15" s="21" t="str">
        <f t="shared" si="1141"/>
        <v/>
      </c>
      <c r="AOK15" s="21" t="str">
        <f t="shared" si="1141"/>
        <v/>
      </c>
      <c r="AOL15" s="21" t="str">
        <f t="shared" si="1141"/>
        <v/>
      </c>
      <c r="AOM15" s="21" t="str">
        <f t="shared" si="1141"/>
        <v/>
      </c>
      <c r="AON15" s="21" t="str">
        <f t="shared" si="1141"/>
        <v/>
      </c>
      <c r="AOO15" s="21" t="str">
        <f t="shared" si="1141"/>
        <v/>
      </c>
      <c r="AOP15" s="21" t="str">
        <f t="shared" si="1141"/>
        <v/>
      </c>
      <c r="AOQ15" s="21" t="str">
        <f t="shared" si="1141"/>
        <v/>
      </c>
      <c r="AOR15" s="21" t="str">
        <f t="shared" si="1141"/>
        <v/>
      </c>
      <c r="AOS15" s="21" t="str">
        <f t="shared" si="1141"/>
        <v/>
      </c>
      <c r="AOT15" s="21" t="str">
        <f t="shared" si="1141"/>
        <v/>
      </c>
      <c r="AOU15" s="21" t="str">
        <f t="shared" si="1141"/>
        <v/>
      </c>
      <c r="AOV15" s="21" t="str">
        <f t="shared" si="1141"/>
        <v/>
      </c>
      <c r="AOW15" s="21" t="str">
        <f t="shared" si="1141"/>
        <v/>
      </c>
      <c r="AOX15" s="21" t="str">
        <f t="shared" si="1141"/>
        <v/>
      </c>
      <c r="AOY15" s="21" t="str">
        <f t="shared" si="1141"/>
        <v/>
      </c>
      <c r="AOZ15" s="21" t="str">
        <f t="shared" si="1141"/>
        <v/>
      </c>
      <c r="APA15" s="21" t="str">
        <f t="shared" si="1141"/>
        <v/>
      </c>
      <c r="APB15" s="21" t="str">
        <f t="shared" si="1141"/>
        <v/>
      </c>
      <c r="APC15" s="21" t="str">
        <f t="shared" si="1141"/>
        <v/>
      </c>
      <c r="APD15" s="21" t="str">
        <f t="shared" si="1141"/>
        <v/>
      </c>
      <c r="APE15" s="21" t="str">
        <f t="shared" si="1141"/>
        <v/>
      </c>
      <c r="APF15" s="21" t="str">
        <f t="shared" si="1141"/>
        <v/>
      </c>
      <c r="APG15" s="21" t="str">
        <f t="shared" si="1142"/>
        <v/>
      </c>
      <c r="APH15" s="21" t="str">
        <f t="shared" si="1142"/>
        <v/>
      </c>
      <c r="API15" s="21" t="str">
        <f t="shared" si="1142"/>
        <v/>
      </c>
      <c r="APJ15" s="21" t="str">
        <f t="shared" si="1142"/>
        <v/>
      </c>
      <c r="APK15" s="21" t="str">
        <f t="shared" si="1142"/>
        <v/>
      </c>
      <c r="APL15" s="47" t="str">
        <f t="shared" si="1142"/>
        <v/>
      </c>
    </row>
    <row r="16" spans="1:1104" ht="40" customHeight="1">
      <c r="B16" s="32" t="s">
        <v>282</v>
      </c>
      <c r="C16" s="52"/>
      <c r="D16" s="54"/>
      <c r="E16" s="55"/>
      <c r="F16" s="55"/>
      <c r="G16" s="38">
        <f t="shared" si="1106"/>
        <v>0</v>
      </c>
      <c r="H16" s="38">
        <f t="shared" si="1106"/>
        <v>0</v>
      </c>
      <c r="I16" s="41"/>
      <c r="J16" s="21" t="str">
        <f>IF($G16=J$10,"&lt;--",IF($H16= J$10,"--&gt;",IF(AND($G16&lt; J$10,$H16&gt; J$10),"----","")))</f>
        <v>&lt;--</v>
      </c>
      <c r="K16" s="21" t="str">
        <f t="shared" si="1125"/>
        <v/>
      </c>
      <c r="L16" s="21" t="str">
        <f t="shared" si="1125"/>
        <v/>
      </c>
      <c r="M16" s="21" t="str">
        <f t="shared" si="1125"/>
        <v/>
      </c>
      <c r="N16" s="21" t="str">
        <f t="shared" si="1125"/>
        <v/>
      </c>
      <c r="O16" s="21" t="str">
        <f t="shared" si="1125"/>
        <v/>
      </c>
      <c r="P16" s="21" t="str">
        <f t="shared" si="1125"/>
        <v/>
      </c>
      <c r="Q16" s="21" t="str">
        <f t="shared" si="1125"/>
        <v/>
      </c>
      <c r="R16" s="21" t="str">
        <f t="shared" si="1125"/>
        <v/>
      </c>
      <c r="S16" s="21" t="str">
        <f t="shared" si="1125"/>
        <v/>
      </c>
      <c r="T16" s="21" t="str">
        <f t="shared" si="1125"/>
        <v/>
      </c>
      <c r="U16" s="21" t="str">
        <f t="shared" si="1125"/>
        <v/>
      </c>
      <c r="V16" s="21" t="str">
        <f t="shared" si="1125"/>
        <v/>
      </c>
      <c r="W16" s="21" t="str">
        <f t="shared" si="1125"/>
        <v/>
      </c>
      <c r="X16" s="21" t="str">
        <f t="shared" si="1125"/>
        <v/>
      </c>
      <c r="Y16" s="21" t="str">
        <f t="shared" si="1125"/>
        <v/>
      </c>
      <c r="Z16" s="21" t="str">
        <f t="shared" si="1125"/>
        <v/>
      </c>
      <c r="AA16" s="21" t="str">
        <f t="shared" si="1125"/>
        <v/>
      </c>
      <c r="AB16" s="21" t="str">
        <f t="shared" si="1125"/>
        <v/>
      </c>
      <c r="AC16" s="21" t="str">
        <f t="shared" si="1125"/>
        <v/>
      </c>
      <c r="AD16" s="21" t="str">
        <f t="shared" si="1125"/>
        <v/>
      </c>
      <c r="AE16" s="21" t="str">
        <f t="shared" si="1125"/>
        <v/>
      </c>
      <c r="AF16" s="21" t="str">
        <f t="shared" si="1125"/>
        <v/>
      </c>
      <c r="AG16" s="21" t="str">
        <f t="shared" si="1125"/>
        <v/>
      </c>
      <c r="AH16" s="21" t="str">
        <f t="shared" si="1125"/>
        <v/>
      </c>
      <c r="AI16" s="21" t="str">
        <f t="shared" si="1125"/>
        <v/>
      </c>
      <c r="AJ16" s="21" t="str">
        <f t="shared" si="1125"/>
        <v/>
      </c>
      <c r="AK16" s="21" t="str">
        <f t="shared" si="1125"/>
        <v/>
      </c>
      <c r="AL16" s="21" t="str">
        <f t="shared" si="1125"/>
        <v/>
      </c>
      <c r="AM16" s="21" t="str">
        <f t="shared" si="1125"/>
        <v/>
      </c>
      <c r="AN16" s="21" t="str">
        <f t="shared" si="1125"/>
        <v/>
      </c>
      <c r="AO16" s="21" t="str">
        <f t="shared" si="1125"/>
        <v/>
      </c>
      <c r="AP16" s="21" t="str">
        <f t="shared" si="1125"/>
        <v/>
      </c>
      <c r="AQ16" s="21" t="str">
        <f t="shared" si="1125"/>
        <v/>
      </c>
      <c r="AR16" s="21" t="str">
        <f t="shared" si="1125"/>
        <v/>
      </c>
      <c r="AS16" s="21" t="str">
        <f t="shared" si="1125"/>
        <v/>
      </c>
      <c r="AT16" s="21" t="str">
        <f t="shared" si="1125"/>
        <v/>
      </c>
      <c r="AU16" s="21" t="str">
        <f t="shared" si="1125"/>
        <v/>
      </c>
      <c r="AV16" s="21" t="str">
        <f t="shared" si="1125"/>
        <v/>
      </c>
      <c r="AW16" s="21" t="str">
        <f t="shared" si="1125"/>
        <v/>
      </c>
      <c r="AX16" s="21" t="str">
        <f t="shared" si="1125"/>
        <v/>
      </c>
      <c r="AY16" s="21" t="str">
        <f t="shared" si="1125"/>
        <v/>
      </c>
      <c r="AZ16" s="21" t="str">
        <f t="shared" si="1125"/>
        <v/>
      </c>
      <c r="BA16" s="21" t="str">
        <f t="shared" si="1125"/>
        <v/>
      </c>
      <c r="BB16" s="21" t="str">
        <f t="shared" si="1125"/>
        <v/>
      </c>
      <c r="BC16" s="21" t="str">
        <f t="shared" si="1125"/>
        <v/>
      </c>
      <c r="BD16" s="21" t="str">
        <f t="shared" si="1125"/>
        <v/>
      </c>
      <c r="BE16" s="21" t="str">
        <f t="shared" si="1125"/>
        <v/>
      </c>
      <c r="BF16" s="21" t="str">
        <f t="shared" si="1125"/>
        <v/>
      </c>
      <c r="BG16" s="21" t="str">
        <f t="shared" si="1125"/>
        <v/>
      </c>
      <c r="BH16" s="21" t="str">
        <f t="shared" si="1125"/>
        <v/>
      </c>
      <c r="BI16" s="21" t="str">
        <f t="shared" si="1125"/>
        <v/>
      </c>
      <c r="BJ16" s="21" t="str">
        <f t="shared" si="1125"/>
        <v/>
      </c>
      <c r="BK16" s="21" t="str">
        <f t="shared" si="1125"/>
        <v/>
      </c>
      <c r="BL16" s="21" t="str">
        <f t="shared" si="1125"/>
        <v/>
      </c>
      <c r="BM16" s="21" t="str">
        <f t="shared" si="1125"/>
        <v/>
      </c>
      <c r="BN16" s="21" t="str">
        <f t="shared" si="1125"/>
        <v/>
      </c>
      <c r="BO16" s="21" t="str">
        <f t="shared" si="1125"/>
        <v/>
      </c>
      <c r="BP16" s="21" t="str">
        <f t="shared" si="1125"/>
        <v/>
      </c>
      <c r="BQ16" s="21" t="str">
        <f t="shared" si="1125"/>
        <v/>
      </c>
      <c r="BR16" s="21" t="str">
        <f t="shared" si="1125"/>
        <v/>
      </c>
      <c r="BS16" s="21" t="str">
        <f t="shared" si="1125"/>
        <v/>
      </c>
      <c r="BT16" s="21" t="str">
        <f t="shared" si="1125"/>
        <v/>
      </c>
      <c r="BU16" s="21" t="str">
        <f t="shared" si="1125"/>
        <v/>
      </c>
      <c r="BV16" s="21" t="str">
        <f t="shared" si="1125"/>
        <v/>
      </c>
      <c r="BW16" s="21" t="str">
        <f t="shared" si="1126"/>
        <v/>
      </c>
      <c r="BX16" s="21" t="str">
        <f t="shared" si="1126"/>
        <v/>
      </c>
      <c r="BY16" s="21" t="str">
        <f t="shared" si="1126"/>
        <v/>
      </c>
      <c r="BZ16" s="21" t="str">
        <f t="shared" si="1126"/>
        <v/>
      </c>
      <c r="CA16" s="21" t="str">
        <f t="shared" si="1126"/>
        <v/>
      </c>
      <c r="CB16" s="21" t="str">
        <f t="shared" si="1126"/>
        <v/>
      </c>
      <c r="CC16" s="21" t="str">
        <f t="shared" si="1126"/>
        <v/>
      </c>
      <c r="CD16" s="21" t="str">
        <f t="shared" si="1126"/>
        <v/>
      </c>
      <c r="CE16" s="21" t="str">
        <f t="shared" si="1126"/>
        <v/>
      </c>
      <c r="CF16" s="21" t="str">
        <f t="shared" si="1126"/>
        <v/>
      </c>
      <c r="CG16" s="21" t="str">
        <f t="shared" si="1126"/>
        <v/>
      </c>
      <c r="CH16" s="21" t="str">
        <f t="shared" si="1126"/>
        <v/>
      </c>
      <c r="CI16" s="21" t="str">
        <f t="shared" si="1126"/>
        <v/>
      </c>
      <c r="CJ16" s="21" t="str">
        <f t="shared" si="1126"/>
        <v/>
      </c>
      <c r="CK16" s="21" t="str">
        <f t="shared" si="1126"/>
        <v/>
      </c>
      <c r="CL16" s="21" t="str">
        <f t="shared" si="1126"/>
        <v/>
      </c>
      <c r="CM16" s="21" t="str">
        <f t="shared" si="1126"/>
        <v/>
      </c>
      <c r="CN16" s="21" t="str">
        <f t="shared" si="1126"/>
        <v/>
      </c>
      <c r="CO16" s="21" t="str">
        <f t="shared" si="1126"/>
        <v/>
      </c>
      <c r="CP16" s="21" t="str">
        <f t="shared" si="1126"/>
        <v/>
      </c>
      <c r="CQ16" s="21" t="str">
        <f t="shared" si="1126"/>
        <v/>
      </c>
      <c r="CR16" s="21" t="str">
        <f t="shared" si="1126"/>
        <v/>
      </c>
      <c r="CS16" s="21" t="str">
        <f t="shared" si="1126"/>
        <v/>
      </c>
      <c r="CT16" s="21" t="str">
        <f t="shared" si="1126"/>
        <v/>
      </c>
      <c r="CU16" s="21" t="str">
        <f t="shared" si="1126"/>
        <v/>
      </c>
      <c r="CV16" s="21" t="str">
        <f t="shared" si="1126"/>
        <v/>
      </c>
      <c r="CW16" s="21" t="str">
        <f t="shared" si="1126"/>
        <v/>
      </c>
      <c r="CX16" s="21" t="str">
        <f t="shared" si="1126"/>
        <v/>
      </c>
      <c r="CY16" s="21" t="str">
        <f t="shared" si="1126"/>
        <v/>
      </c>
      <c r="CZ16" s="21" t="str">
        <f t="shared" si="1126"/>
        <v/>
      </c>
      <c r="DA16" s="21" t="str">
        <f t="shared" si="1126"/>
        <v/>
      </c>
      <c r="DB16" s="21" t="str">
        <f t="shared" si="1126"/>
        <v/>
      </c>
      <c r="DC16" s="21" t="str">
        <f t="shared" si="1126"/>
        <v/>
      </c>
      <c r="DD16" s="21" t="str">
        <f t="shared" si="1126"/>
        <v/>
      </c>
      <c r="DE16" s="21" t="str">
        <f t="shared" si="1126"/>
        <v/>
      </c>
      <c r="DF16" s="21" t="str">
        <f t="shared" si="1126"/>
        <v/>
      </c>
      <c r="DG16" s="21" t="str">
        <f t="shared" si="1126"/>
        <v/>
      </c>
      <c r="DH16" s="21" t="str">
        <f t="shared" si="1126"/>
        <v/>
      </c>
      <c r="DI16" s="21" t="str">
        <f t="shared" si="1126"/>
        <v/>
      </c>
      <c r="DJ16" s="21" t="str">
        <f t="shared" si="1126"/>
        <v/>
      </c>
      <c r="DK16" s="21" t="str">
        <f t="shared" si="1126"/>
        <v/>
      </c>
      <c r="DL16" s="21" t="str">
        <f t="shared" si="1126"/>
        <v/>
      </c>
      <c r="DM16" s="21" t="str">
        <f t="shared" si="1126"/>
        <v/>
      </c>
      <c r="DN16" s="21" t="str">
        <f t="shared" si="1126"/>
        <v/>
      </c>
      <c r="DO16" s="21" t="str">
        <f t="shared" si="1126"/>
        <v/>
      </c>
      <c r="DP16" s="21" t="str">
        <f t="shared" si="1126"/>
        <v/>
      </c>
      <c r="DQ16" s="21" t="str">
        <f t="shared" si="1126"/>
        <v/>
      </c>
      <c r="DR16" s="21" t="str">
        <f t="shared" si="1126"/>
        <v/>
      </c>
      <c r="DS16" s="21" t="str">
        <f t="shared" si="1126"/>
        <v/>
      </c>
      <c r="DT16" s="21" t="str">
        <f t="shared" si="1126"/>
        <v/>
      </c>
      <c r="DU16" s="21" t="str">
        <f t="shared" si="1126"/>
        <v/>
      </c>
      <c r="DV16" s="21" t="str">
        <f t="shared" si="1126"/>
        <v/>
      </c>
      <c r="DW16" s="21" t="str">
        <f t="shared" si="1126"/>
        <v/>
      </c>
      <c r="DX16" s="21" t="str">
        <f t="shared" si="1126"/>
        <v/>
      </c>
      <c r="DY16" s="21" t="str">
        <f t="shared" si="1126"/>
        <v/>
      </c>
      <c r="DZ16" s="21" t="str">
        <f t="shared" si="1126"/>
        <v/>
      </c>
      <c r="EA16" s="21" t="str">
        <f t="shared" si="1126"/>
        <v/>
      </c>
      <c r="EB16" s="21" t="str">
        <f t="shared" si="1126"/>
        <v/>
      </c>
      <c r="EC16" s="21" t="str">
        <f t="shared" si="1126"/>
        <v/>
      </c>
      <c r="ED16" s="21" t="str">
        <f t="shared" si="1126"/>
        <v/>
      </c>
      <c r="EE16" s="21" t="str">
        <f t="shared" si="1126"/>
        <v/>
      </c>
      <c r="EF16" s="21" t="str">
        <f t="shared" si="1126"/>
        <v/>
      </c>
      <c r="EG16" s="21" t="str">
        <f t="shared" si="1126"/>
        <v/>
      </c>
      <c r="EH16" s="21" t="str">
        <f t="shared" si="1126"/>
        <v/>
      </c>
      <c r="EI16" s="21" t="str">
        <f t="shared" si="1127"/>
        <v/>
      </c>
      <c r="EJ16" s="21" t="str">
        <f t="shared" si="1127"/>
        <v/>
      </c>
      <c r="EK16" s="21" t="str">
        <f t="shared" si="1127"/>
        <v/>
      </c>
      <c r="EL16" s="21" t="str">
        <f t="shared" si="1127"/>
        <v/>
      </c>
      <c r="EM16" s="21" t="str">
        <f t="shared" si="1127"/>
        <v/>
      </c>
      <c r="EN16" s="21" t="str">
        <f t="shared" si="1127"/>
        <v/>
      </c>
      <c r="EO16" s="21" t="str">
        <f t="shared" si="1127"/>
        <v/>
      </c>
      <c r="EP16" s="21" t="str">
        <f t="shared" si="1127"/>
        <v/>
      </c>
      <c r="EQ16" s="21" t="str">
        <f t="shared" si="1127"/>
        <v/>
      </c>
      <c r="ER16" s="21" t="str">
        <f t="shared" si="1127"/>
        <v/>
      </c>
      <c r="ES16" s="21" t="str">
        <f t="shared" si="1127"/>
        <v/>
      </c>
      <c r="ET16" s="21" t="str">
        <f t="shared" si="1127"/>
        <v/>
      </c>
      <c r="EU16" s="21" t="str">
        <f t="shared" si="1127"/>
        <v/>
      </c>
      <c r="EV16" s="21" t="str">
        <f t="shared" si="1127"/>
        <v/>
      </c>
      <c r="EW16" s="21" t="str">
        <f t="shared" si="1127"/>
        <v/>
      </c>
      <c r="EX16" s="21" t="str">
        <f t="shared" si="1127"/>
        <v/>
      </c>
      <c r="EY16" s="21" t="str">
        <f t="shared" si="1127"/>
        <v/>
      </c>
      <c r="EZ16" s="21" t="str">
        <f t="shared" si="1127"/>
        <v/>
      </c>
      <c r="FA16" s="21" t="str">
        <f t="shared" si="1127"/>
        <v/>
      </c>
      <c r="FB16" s="21" t="str">
        <f t="shared" si="1127"/>
        <v/>
      </c>
      <c r="FC16" s="21" t="str">
        <f t="shared" si="1127"/>
        <v/>
      </c>
      <c r="FD16" s="21" t="str">
        <f t="shared" si="1127"/>
        <v/>
      </c>
      <c r="FE16" s="21" t="str">
        <f t="shared" si="1127"/>
        <v/>
      </c>
      <c r="FF16" s="21" t="str">
        <f t="shared" si="1127"/>
        <v/>
      </c>
      <c r="FG16" s="21" t="str">
        <f t="shared" si="1127"/>
        <v/>
      </c>
      <c r="FH16" s="21" t="str">
        <f t="shared" si="1127"/>
        <v/>
      </c>
      <c r="FI16" s="21" t="str">
        <f t="shared" si="1127"/>
        <v/>
      </c>
      <c r="FJ16" s="21" t="str">
        <f t="shared" si="1127"/>
        <v/>
      </c>
      <c r="FK16" s="21" t="str">
        <f t="shared" si="1127"/>
        <v/>
      </c>
      <c r="FL16" s="21" t="str">
        <f t="shared" si="1127"/>
        <v/>
      </c>
      <c r="FM16" s="21" t="str">
        <f t="shared" si="1127"/>
        <v/>
      </c>
      <c r="FN16" s="21" t="str">
        <f t="shared" si="1127"/>
        <v/>
      </c>
      <c r="FO16" s="21" t="str">
        <f t="shared" si="1127"/>
        <v/>
      </c>
      <c r="FP16" s="21" t="str">
        <f t="shared" si="1127"/>
        <v/>
      </c>
      <c r="FQ16" s="21" t="str">
        <f t="shared" si="1127"/>
        <v/>
      </c>
      <c r="FR16" s="21" t="str">
        <f t="shared" si="1127"/>
        <v/>
      </c>
      <c r="FS16" s="21" t="str">
        <f t="shared" si="1127"/>
        <v/>
      </c>
      <c r="FT16" s="21" t="str">
        <f t="shared" si="1127"/>
        <v/>
      </c>
      <c r="FU16" s="21" t="str">
        <f t="shared" si="1127"/>
        <v/>
      </c>
      <c r="FV16" s="21" t="str">
        <f t="shared" si="1127"/>
        <v/>
      </c>
      <c r="FW16" s="21" t="str">
        <f t="shared" si="1127"/>
        <v/>
      </c>
      <c r="FX16" s="21" t="str">
        <f t="shared" si="1127"/>
        <v/>
      </c>
      <c r="FY16" s="21" t="str">
        <f t="shared" si="1127"/>
        <v/>
      </c>
      <c r="FZ16" s="21" t="str">
        <f t="shared" si="1127"/>
        <v/>
      </c>
      <c r="GA16" s="21" t="str">
        <f t="shared" si="1127"/>
        <v/>
      </c>
      <c r="GB16" s="21" t="str">
        <f t="shared" si="1127"/>
        <v/>
      </c>
      <c r="GC16" s="21" t="str">
        <f t="shared" si="1127"/>
        <v/>
      </c>
      <c r="GD16" s="21" t="str">
        <f t="shared" si="1127"/>
        <v/>
      </c>
      <c r="GE16" s="21" t="str">
        <f t="shared" si="1127"/>
        <v/>
      </c>
      <c r="GF16" s="21" t="str">
        <f t="shared" si="1127"/>
        <v/>
      </c>
      <c r="GG16" s="21" t="str">
        <f t="shared" si="1127"/>
        <v/>
      </c>
      <c r="GH16" s="21" t="str">
        <f t="shared" si="1127"/>
        <v/>
      </c>
      <c r="GI16" s="21" t="str">
        <f t="shared" si="1127"/>
        <v/>
      </c>
      <c r="GJ16" s="21" t="str">
        <f t="shared" si="1127"/>
        <v/>
      </c>
      <c r="GK16" s="21" t="str">
        <f t="shared" si="1127"/>
        <v/>
      </c>
      <c r="GL16" s="21" t="str">
        <f t="shared" si="1127"/>
        <v/>
      </c>
      <c r="GM16" s="21" t="str">
        <f t="shared" si="1127"/>
        <v/>
      </c>
      <c r="GN16" s="21" t="str">
        <f t="shared" si="1127"/>
        <v/>
      </c>
      <c r="GO16" s="21" t="str">
        <f t="shared" si="1127"/>
        <v/>
      </c>
      <c r="GP16" s="21" t="str">
        <f t="shared" si="1127"/>
        <v/>
      </c>
      <c r="GQ16" s="21" t="str">
        <f t="shared" si="1127"/>
        <v/>
      </c>
      <c r="GR16" s="21" t="str">
        <f t="shared" si="1127"/>
        <v/>
      </c>
      <c r="GS16" s="21" t="str">
        <f t="shared" si="1127"/>
        <v/>
      </c>
      <c r="GT16" s="21" t="str">
        <f t="shared" si="1127"/>
        <v/>
      </c>
      <c r="GU16" s="21" t="str">
        <f t="shared" si="1128"/>
        <v/>
      </c>
      <c r="GV16" s="21" t="str">
        <f t="shared" si="1128"/>
        <v/>
      </c>
      <c r="GW16" s="21" t="str">
        <f t="shared" si="1128"/>
        <v/>
      </c>
      <c r="GX16" s="21" t="str">
        <f t="shared" si="1128"/>
        <v/>
      </c>
      <c r="GY16" s="21" t="str">
        <f t="shared" si="1128"/>
        <v/>
      </c>
      <c r="GZ16" s="21" t="str">
        <f t="shared" si="1128"/>
        <v/>
      </c>
      <c r="HA16" s="21" t="str">
        <f t="shared" si="1128"/>
        <v/>
      </c>
      <c r="HB16" s="21" t="str">
        <f t="shared" si="1128"/>
        <v/>
      </c>
      <c r="HC16" s="21" t="str">
        <f t="shared" si="1128"/>
        <v/>
      </c>
      <c r="HD16" s="21" t="str">
        <f t="shared" si="1128"/>
        <v/>
      </c>
      <c r="HE16" s="21" t="str">
        <f t="shared" si="1128"/>
        <v/>
      </c>
      <c r="HF16" s="21" t="str">
        <f t="shared" si="1128"/>
        <v/>
      </c>
      <c r="HG16" s="21" t="str">
        <f t="shared" si="1128"/>
        <v/>
      </c>
      <c r="HH16" s="21" t="str">
        <f t="shared" si="1128"/>
        <v/>
      </c>
      <c r="HI16" s="21" t="str">
        <f t="shared" si="1128"/>
        <v/>
      </c>
      <c r="HJ16" s="21" t="str">
        <f t="shared" si="1128"/>
        <v/>
      </c>
      <c r="HK16" s="21" t="str">
        <f t="shared" si="1128"/>
        <v/>
      </c>
      <c r="HL16" s="21" t="str">
        <f t="shared" si="1128"/>
        <v/>
      </c>
      <c r="HM16" s="21" t="str">
        <f t="shared" si="1128"/>
        <v/>
      </c>
      <c r="HN16" s="21" t="str">
        <f t="shared" si="1128"/>
        <v/>
      </c>
      <c r="HO16" s="21" t="str">
        <f t="shared" si="1128"/>
        <v/>
      </c>
      <c r="HP16" s="21" t="str">
        <f t="shared" si="1128"/>
        <v/>
      </c>
      <c r="HQ16" s="21" t="str">
        <f t="shared" si="1128"/>
        <v/>
      </c>
      <c r="HR16" s="21" t="str">
        <f t="shared" si="1128"/>
        <v/>
      </c>
      <c r="HS16" s="21" t="str">
        <f t="shared" si="1128"/>
        <v/>
      </c>
      <c r="HT16" s="21" t="str">
        <f t="shared" si="1128"/>
        <v/>
      </c>
      <c r="HU16" s="21" t="str">
        <f t="shared" si="1128"/>
        <v/>
      </c>
      <c r="HV16" s="21" t="str">
        <f t="shared" si="1128"/>
        <v/>
      </c>
      <c r="HW16" s="21" t="str">
        <f t="shared" si="1128"/>
        <v/>
      </c>
      <c r="HX16" s="21" t="str">
        <f t="shared" si="1128"/>
        <v/>
      </c>
      <c r="HY16" s="21" t="str">
        <f t="shared" si="1128"/>
        <v/>
      </c>
      <c r="HZ16" s="21" t="str">
        <f t="shared" si="1128"/>
        <v/>
      </c>
      <c r="IA16" s="21" t="str">
        <f t="shared" si="1128"/>
        <v/>
      </c>
      <c r="IB16" s="21" t="str">
        <f t="shared" si="1128"/>
        <v/>
      </c>
      <c r="IC16" s="21" t="str">
        <f t="shared" si="1128"/>
        <v/>
      </c>
      <c r="ID16" s="21" t="str">
        <f t="shared" si="1128"/>
        <v/>
      </c>
      <c r="IE16" s="21" t="str">
        <f t="shared" si="1128"/>
        <v/>
      </c>
      <c r="IF16" s="21" t="str">
        <f t="shared" si="1128"/>
        <v/>
      </c>
      <c r="IG16" s="21" t="str">
        <f t="shared" si="1128"/>
        <v/>
      </c>
      <c r="IH16" s="21" t="str">
        <f t="shared" si="1128"/>
        <v/>
      </c>
      <c r="II16" s="21" t="str">
        <f t="shared" si="1128"/>
        <v/>
      </c>
      <c r="IJ16" s="21" t="str">
        <f t="shared" si="1128"/>
        <v/>
      </c>
      <c r="IK16" s="21" t="str">
        <f t="shared" si="1128"/>
        <v/>
      </c>
      <c r="IL16" s="21" t="str">
        <f t="shared" si="1128"/>
        <v/>
      </c>
      <c r="IM16" s="21" t="str">
        <f t="shared" si="1128"/>
        <v/>
      </c>
      <c r="IN16" s="21" t="str">
        <f t="shared" si="1128"/>
        <v/>
      </c>
      <c r="IO16" s="21" t="str">
        <f t="shared" si="1128"/>
        <v/>
      </c>
      <c r="IP16" s="21" t="str">
        <f t="shared" si="1128"/>
        <v/>
      </c>
      <c r="IQ16" s="21" t="str">
        <f t="shared" si="1128"/>
        <v/>
      </c>
      <c r="IR16" s="21" t="str">
        <f t="shared" si="1128"/>
        <v/>
      </c>
      <c r="IS16" s="21" t="str">
        <f t="shared" si="1128"/>
        <v/>
      </c>
      <c r="IT16" s="21" t="str">
        <f t="shared" si="1128"/>
        <v/>
      </c>
      <c r="IU16" s="21" t="str">
        <f t="shared" si="1128"/>
        <v/>
      </c>
      <c r="IV16" s="21" t="str">
        <f t="shared" si="1128"/>
        <v/>
      </c>
      <c r="IW16" s="21" t="str">
        <f t="shared" si="1128"/>
        <v/>
      </c>
      <c r="IX16" s="21" t="str">
        <f t="shared" si="1128"/>
        <v/>
      </c>
      <c r="IY16" s="21" t="str">
        <f t="shared" si="1128"/>
        <v/>
      </c>
      <c r="IZ16" s="21" t="str">
        <f t="shared" si="1128"/>
        <v/>
      </c>
      <c r="JA16" s="21" t="str">
        <f t="shared" si="1128"/>
        <v/>
      </c>
      <c r="JB16" s="21" t="str">
        <f t="shared" si="1128"/>
        <v/>
      </c>
      <c r="JC16" s="21" t="str">
        <f t="shared" si="1128"/>
        <v/>
      </c>
      <c r="JD16" s="21" t="str">
        <f t="shared" si="1128"/>
        <v/>
      </c>
      <c r="JE16" s="21" t="str">
        <f t="shared" si="1128"/>
        <v/>
      </c>
      <c r="JF16" s="21" t="str">
        <f t="shared" si="1128"/>
        <v/>
      </c>
      <c r="JG16" s="21" t="str">
        <f t="shared" si="1129"/>
        <v/>
      </c>
      <c r="JH16" s="21" t="str">
        <f t="shared" si="1129"/>
        <v/>
      </c>
      <c r="JI16" s="21" t="str">
        <f t="shared" si="1129"/>
        <v/>
      </c>
      <c r="JJ16" s="21" t="str">
        <f t="shared" si="1129"/>
        <v/>
      </c>
      <c r="JK16" s="21" t="str">
        <f t="shared" si="1129"/>
        <v/>
      </c>
      <c r="JL16" s="21" t="str">
        <f t="shared" si="1129"/>
        <v/>
      </c>
      <c r="JM16" s="21" t="str">
        <f t="shared" si="1129"/>
        <v/>
      </c>
      <c r="JN16" s="21" t="str">
        <f t="shared" si="1129"/>
        <v/>
      </c>
      <c r="JO16" s="21" t="str">
        <f t="shared" si="1129"/>
        <v/>
      </c>
      <c r="JP16" s="21" t="str">
        <f t="shared" si="1129"/>
        <v/>
      </c>
      <c r="JQ16" s="21" t="str">
        <f t="shared" si="1129"/>
        <v/>
      </c>
      <c r="JR16" s="21" t="str">
        <f t="shared" si="1129"/>
        <v/>
      </c>
      <c r="JS16" s="21" t="str">
        <f t="shared" si="1129"/>
        <v/>
      </c>
      <c r="JT16" s="21" t="str">
        <f t="shared" si="1129"/>
        <v/>
      </c>
      <c r="JU16" s="21" t="str">
        <f t="shared" si="1129"/>
        <v/>
      </c>
      <c r="JV16" s="21" t="str">
        <f t="shared" si="1129"/>
        <v/>
      </c>
      <c r="JW16" s="21" t="str">
        <f t="shared" si="1129"/>
        <v/>
      </c>
      <c r="JX16" s="21" t="str">
        <f t="shared" si="1129"/>
        <v/>
      </c>
      <c r="JY16" s="21" t="str">
        <f t="shared" si="1129"/>
        <v/>
      </c>
      <c r="JZ16" s="21" t="str">
        <f t="shared" si="1129"/>
        <v/>
      </c>
      <c r="KA16" s="21" t="str">
        <f t="shared" si="1129"/>
        <v/>
      </c>
      <c r="KB16" s="21" t="str">
        <f t="shared" si="1129"/>
        <v/>
      </c>
      <c r="KC16" s="21" t="str">
        <f t="shared" si="1129"/>
        <v/>
      </c>
      <c r="KD16" s="21" t="str">
        <f t="shared" si="1129"/>
        <v/>
      </c>
      <c r="KE16" s="21" t="str">
        <f t="shared" si="1129"/>
        <v/>
      </c>
      <c r="KF16" s="21" t="str">
        <f t="shared" si="1129"/>
        <v/>
      </c>
      <c r="KG16" s="21" t="str">
        <f t="shared" si="1129"/>
        <v/>
      </c>
      <c r="KH16" s="21" t="str">
        <f t="shared" si="1129"/>
        <v/>
      </c>
      <c r="KI16" s="21" t="str">
        <f t="shared" si="1129"/>
        <v/>
      </c>
      <c r="KJ16" s="21" t="str">
        <f t="shared" si="1129"/>
        <v/>
      </c>
      <c r="KK16" s="21" t="str">
        <f t="shared" si="1129"/>
        <v/>
      </c>
      <c r="KL16" s="21" t="str">
        <f t="shared" si="1129"/>
        <v/>
      </c>
      <c r="KM16" s="21" t="str">
        <f t="shared" si="1129"/>
        <v/>
      </c>
      <c r="KN16" s="21" t="str">
        <f t="shared" si="1129"/>
        <v/>
      </c>
      <c r="KO16" s="21" t="str">
        <f t="shared" si="1129"/>
        <v/>
      </c>
      <c r="KP16" s="21" t="str">
        <f t="shared" si="1129"/>
        <v/>
      </c>
      <c r="KQ16" s="21" t="str">
        <f t="shared" si="1129"/>
        <v/>
      </c>
      <c r="KR16" s="21" t="str">
        <f t="shared" si="1129"/>
        <v/>
      </c>
      <c r="KS16" s="21" t="str">
        <f t="shared" si="1129"/>
        <v/>
      </c>
      <c r="KT16" s="21" t="str">
        <f t="shared" si="1129"/>
        <v/>
      </c>
      <c r="KU16" s="21" t="str">
        <f t="shared" si="1129"/>
        <v/>
      </c>
      <c r="KV16" s="21" t="str">
        <f t="shared" si="1129"/>
        <v/>
      </c>
      <c r="KW16" s="21" t="str">
        <f t="shared" si="1129"/>
        <v/>
      </c>
      <c r="KX16" s="21" t="str">
        <f t="shared" si="1129"/>
        <v/>
      </c>
      <c r="KY16" s="21" t="str">
        <f t="shared" si="1129"/>
        <v/>
      </c>
      <c r="KZ16" s="21" t="str">
        <f t="shared" si="1129"/>
        <v/>
      </c>
      <c r="LA16" s="21" t="str">
        <f t="shared" si="1129"/>
        <v/>
      </c>
      <c r="LB16" s="21" t="str">
        <f t="shared" si="1129"/>
        <v/>
      </c>
      <c r="LC16" s="21" t="str">
        <f t="shared" si="1129"/>
        <v/>
      </c>
      <c r="LD16" s="21" t="str">
        <f t="shared" si="1129"/>
        <v/>
      </c>
      <c r="LE16" s="21" t="str">
        <f t="shared" si="1129"/>
        <v/>
      </c>
      <c r="LF16" s="21" t="str">
        <f t="shared" si="1129"/>
        <v/>
      </c>
      <c r="LG16" s="21" t="str">
        <f t="shared" si="1129"/>
        <v/>
      </c>
      <c r="LH16" s="21" t="str">
        <f t="shared" si="1129"/>
        <v/>
      </c>
      <c r="LI16" s="21" t="str">
        <f t="shared" si="1129"/>
        <v/>
      </c>
      <c r="LJ16" s="21" t="str">
        <f t="shared" si="1129"/>
        <v/>
      </c>
      <c r="LK16" s="21" t="str">
        <f t="shared" si="1129"/>
        <v/>
      </c>
      <c r="LL16" s="21" t="str">
        <f t="shared" si="1129"/>
        <v/>
      </c>
      <c r="LM16" s="21" t="str">
        <f t="shared" si="1129"/>
        <v/>
      </c>
      <c r="LN16" s="21" t="str">
        <f t="shared" si="1129"/>
        <v/>
      </c>
      <c r="LO16" s="21" t="str">
        <f t="shared" si="1129"/>
        <v/>
      </c>
      <c r="LP16" s="21" t="str">
        <f t="shared" si="1129"/>
        <v/>
      </c>
      <c r="LQ16" s="21" t="str">
        <f t="shared" si="1129"/>
        <v/>
      </c>
      <c r="LR16" s="21" t="str">
        <f t="shared" si="1129"/>
        <v/>
      </c>
      <c r="LS16" s="21" t="str">
        <f t="shared" si="1130"/>
        <v/>
      </c>
      <c r="LT16" s="21" t="str">
        <f t="shared" si="1130"/>
        <v/>
      </c>
      <c r="LU16" s="21" t="str">
        <f t="shared" si="1130"/>
        <v/>
      </c>
      <c r="LV16" s="21" t="str">
        <f t="shared" si="1130"/>
        <v/>
      </c>
      <c r="LW16" s="21" t="str">
        <f t="shared" si="1130"/>
        <v/>
      </c>
      <c r="LX16" s="21" t="str">
        <f t="shared" si="1130"/>
        <v/>
      </c>
      <c r="LY16" s="21" t="str">
        <f t="shared" si="1130"/>
        <v/>
      </c>
      <c r="LZ16" s="21" t="str">
        <f t="shared" si="1130"/>
        <v/>
      </c>
      <c r="MA16" s="21" t="str">
        <f t="shared" si="1130"/>
        <v/>
      </c>
      <c r="MB16" s="21" t="str">
        <f t="shared" si="1130"/>
        <v/>
      </c>
      <c r="MC16" s="21" t="str">
        <f t="shared" si="1130"/>
        <v/>
      </c>
      <c r="MD16" s="21" t="str">
        <f t="shared" si="1130"/>
        <v/>
      </c>
      <c r="ME16" s="21" t="str">
        <f t="shared" si="1130"/>
        <v/>
      </c>
      <c r="MF16" s="21" t="str">
        <f t="shared" si="1130"/>
        <v/>
      </c>
      <c r="MG16" s="21" t="str">
        <f t="shared" si="1130"/>
        <v/>
      </c>
      <c r="MH16" s="21" t="str">
        <f t="shared" si="1130"/>
        <v/>
      </c>
      <c r="MI16" s="21" t="str">
        <f t="shared" si="1130"/>
        <v/>
      </c>
      <c r="MJ16" s="21" t="str">
        <f t="shared" si="1130"/>
        <v/>
      </c>
      <c r="MK16" s="21" t="str">
        <f t="shared" si="1130"/>
        <v/>
      </c>
      <c r="ML16" s="21" t="str">
        <f t="shared" si="1130"/>
        <v/>
      </c>
      <c r="MM16" s="21" t="str">
        <f t="shared" si="1130"/>
        <v/>
      </c>
      <c r="MN16" s="21" t="str">
        <f t="shared" si="1130"/>
        <v/>
      </c>
      <c r="MO16" s="21" t="str">
        <f t="shared" si="1130"/>
        <v/>
      </c>
      <c r="MP16" s="21" t="str">
        <f t="shared" si="1130"/>
        <v/>
      </c>
      <c r="MQ16" s="21" t="str">
        <f t="shared" si="1130"/>
        <v/>
      </c>
      <c r="MR16" s="21" t="str">
        <f t="shared" si="1130"/>
        <v/>
      </c>
      <c r="MS16" s="21" t="str">
        <f t="shared" si="1130"/>
        <v/>
      </c>
      <c r="MT16" s="21" t="str">
        <f t="shared" si="1130"/>
        <v/>
      </c>
      <c r="MU16" s="21" t="str">
        <f t="shared" si="1130"/>
        <v/>
      </c>
      <c r="MV16" s="21" t="str">
        <f t="shared" si="1130"/>
        <v/>
      </c>
      <c r="MW16" s="21" t="str">
        <f t="shared" si="1130"/>
        <v/>
      </c>
      <c r="MX16" s="21" t="str">
        <f t="shared" si="1130"/>
        <v/>
      </c>
      <c r="MY16" s="21" t="str">
        <f t="shared" si="1130"/>
        <v/>
      </c>
      <c r="MZ16" s="21" t="str">
        <f t="shared" si="1130"/>
        <v/>
      </c>
      <c r="NA16" s="21" t="str">
        <f t="shared" si="1130"/>
        <v/>
      </c>
      <c r="NB16" s="21" t="str">
        <f t="shared" si="1130"/>
        <v/>
      </c>
      <c r="NC16" s="21" t="str">
        <f t="shared" si="1130"/>
        <v/>
      </c>
      <c r="ND16" s="21" t="str">
        <f t="shared" si="1130"/>
        <v/>
      </c>
      <c r="NE16" s="21" t="str">
        <f t="shared" si="1130"/>
        <v/>
      </c>
      <c r="NF16" s="21" t="str">
        <f t="shared" si="1130"/>
        <v/>
      </c>
      <c r="NG16" s="21" t="str">
        <f t="shared" si="1130"/>
        <v/>
      </c>
      <c r="NH16" s="21" t="str">
        <f t="shared" si="1130"/>
        <v/>
      </c>
      <c r="NI16" s="21" t="str">
        <f t="shared" si="1130"/>
        <v/>
      </c>
      <c r="NJ16" s="21" t="str">
        <f t="shared" si="1130"/>
        <v/>
      </c>
      <c r="NK16" s="21" t="str">
        <f t="shared" si="1130"/>
        <v/>
      </c>
      <c r="NL16" s="21" t="str">
        <f t="shared" si="1130"/>
        <v/>
      </c>
      <c r="NM16" s="21" t="str">
        <f t="shared" si="1130"/>
        <v/>
      </c>
      <c r="NN16" s="21" t="str">
        <f t="shared" si="1130"/>
        <v/>
      </c>
      <c r="NO16" s="21" t="str">
        <f t="shared" si="1130"/>
        <v/>
      </c>
      <c r="NP16" s="21" t="str">
        <f t="shared" si="1130"/>
        <v/>
      </c>
      <c r="NQ16" s="21" t="str">
        <f t="shared" si="1130"/>
        <v/>
      </c>
      <c r="NR16" s="21" t="str">
        <f t="shared" si="1130"/>
        <v/>
      </c>
      <c r="NS16" s="21" t="str">
        <f t="shared" si="1130"/>
        <v/>
      </c>
      <c r="NT16" s="21" t="str">
        <f t="shared" si="1130"/>
        <v/>
      </c>
      <c r="NU16" s="21" t="str">
        <f t="shared" si="1130"/>
        <v/>
      </c>
      <c r="NV16" s="21" t="str">
        <f t="shared" si="1130"/>
        <v/>
      </c>
      <c r="NW16" s="21" t="str">
        <f t="shared" si="1130"/>
        <v/>
      </c>
      <c r="NX16" s="21" t="str">
        <f t="shared" si="1130"/>
        <v/>
      </c>
      <c r="NY16" s="21" t="str">
        <f t="shared" si="1130"/>
        <v/>
      </c>
      <c r="NZ16" s="21" t="str">
        <f t="shared" si="1130"/>
        <v/>
      </c>
      <c r="OA16" s="21" t="str">
        <f t="shared" si="1130"/>
        <v/>
      </c>
      <c r="OB16" s="21" t="str">
        <f t="shared" si="1130"/>
        <v/>
      </c>
      <c r="OC16" s="21" t="str">
        <f t="shared" si="1130"/>
        <v/>
      </c>
      <c r="OD16" s="21" t="str">
        <f t="shared" si="1130"/>
        <v/>
      </c>
      <c r="OE16" s="21" t="str">
        <f t="shared" si="1131"/>
        <v/>
      </c>
      <c r="OF16" s="21" t="str">
        <f t="shared" si="1131"/>
        <v/>
      </c>
      <c r="OG16" s="21" t="str">
        <f t="shared" si="1131"/>
        <v/>
      </c>
      <c r="OH16" s="21" t="str">
        <f t="shared" si="1131"/>
        <v/>
      </c>
      <c r="OI16" s="21" t="str">
        <f t="shared" si="1131"/>
        <v/>
      </c>
      <c r="OJ16" s="21" t="str">
        <f t="shared" si="1131"/>
        <v/>
      </c>
      <c r="OK16" s="21" t="str">
        <f t="shared" si="1131"/>
        <v/>
      </c>
      <c r="OL16" s="21" t="str">
        <f t="shared" si="1131"/>
        <v/>
      </c>
      <c r="OM16" s="21" t="str">
        <f t="shared" si="1131"/>
        <v/>
      </c>
      <c r="ON16" s="21" t="str">
        <f t="shared" si="1131"/>
        <v/>
      </c>
      <c r="OO16" s="21" t="str">
        <f t="shared" si="1131"/>
        <v/>
      </c>
      <c r="OP16" s="21" t="str">
        <f t="shared" si="1131"/>
        <v/>
      </c>
      <c r="OQ16" s="21" t="str">
        <f t="shared" si="1131"/>
        <v/>
      </c>
      <c r="OR16" s="21" t="str">
        <f t="shared" si="1131"/>
        <v/>
      </c>
      <c r="OS16" s="21" t="str">
        <f t="shared" si="1131"/>
        <v/>
      </c>
      <c r="OT16" s="21" t="str">
        <f t="shared" si="1131"/>
        <v/>
      </c>
      <c r="OU16" s="21" t="str">
        <f t="shared" si="1131"/>
        <v/>
      </c>
      <c r="OV16" s="21" t="str">
        <f t="shared" si="1131"/>
        <v/>
      </c>
      <c r="OW16" s="21" t="str">
        <f t="shared" si="1131"/>
        <v/>
      </c>
      <c r="OX16" s="21" t="str">
        <f t="shared" si="1131"/>
        <v/>
      </c>
      <c r="OY16" s="21" t="str">
        <f t="shared" si="1131"/>
        <v/>
      </c>
      <c r="OZ16" s="21" t="str">
        <f t="shared" si="1131"/>
        <v/>
      </c>
      <c r="PA16" s="21" t="str">
        <f t="shared" si="1131"/>
        <v/>
      </c>
      <c r="PB16" s="21" t="str">
        <f t="shared" si="1131"/>
        <v/>
      </c>
      <c r="PC16" s="21" t="str">
        <f t="shared" si="1131"/>
        <v/>
      </c>
      <c r="PD16" s="21" t="str">
        <f t="shared" si="1131"/>
        <v/>
      </c>
      <c r="PE16" s="21" t="str">
        <f t="shared" si="1131"/>
        <v/>
      </c>
      <c r="PF16" s="21" t="str">
        <f t="shared" si="1131"/>
        <v/>
      </c>
      <c r="PG16" s="21" t="str">
        <f t="shared" si="1131"/>
        <v/>
      </c>
      <c r="PH16" s="21" t="str">
        <f t="shared" si="1131"/>
        <v/>
      </c>
      <c r="PI16" s="21" t="str">
        <f t="shared" si="1131"/>
        <v/>
      </c>
      <c r="PJ16" s="21" t="str">
        <f t="shared" si="1131"/>
        <v/>
      </c>
      <c r="PK16" s="21" t="str">
        <f t="shared" si="1131"/>
        <v/>
      </c>
      <c r="PL16" s="21" t="str">
        <f t="shared" si="1131"/>
        <v/>
      </c>
      <c r="PM16" s="21" t="str">
        <f t="shared" si="1131"/>
        <v/>
      </c>
      <c r="PN16" s="21" t="str">
        <f t="shared" si="1131"/>
        <v/>
      </c>
      <c r="PO16" s="21" t="str">
        <f t="shared" si="1131"/>
        <v/>
      </c>
      <c r="PP16" s="21" t="str">
        <f t="shared" si="1131"/>
        <v/>
      </c>
      <c r="PQ16" s="21" t="str">
        <f t="shared" si="1131"/>
        <v/>
      </c>
      <c r="PR16" s="21" t="str">
        <f t="shared" si="1131"/>
        <v/>
      </c>
      <c r="PS16" s="21" t="str">
        <f t="shared" si="1131"/>
        <v/>
      </c>
      <c r="PT16" s="21" t="str">
        <f t="shared" si="1131"/>
        <v/>
      </c>
      <c r="PU16" s="21" t="str">
        <f t="shared" si="1131"/>
        <v/>
      </c>
      <c r="PV16" s="21" t="str">
        <f t="shared" si="1131"/>
        <v/>
      </c>
      <c r="PW16" s="21" t="str">
        <f t="shared" si="1131"/>
        <v/>
      </c>
      <c r="PX16" s="21" t="str">
        <f t="shared" si="1131"/>
        <v/>
      </c>
      <c r="PY16" s="21" t="str">
        <f t="shared" si="1131"/>
        <v/>
      </c>
      <c r="PZ16" s="21" t="str">
        <f t="shared" si="1131"/>
        <v/>
      </c>
      <c r="QA16" s="21" t="str">
        <f t="shared" si="1131"/>
        <v/>
      </c>
      <c r="QB16" s="21" t="str">
        <f t="shared" si="1131"/>
        <v/>
      </c>
      <c r="QC16" s="21" t="str">
        <f t="shared" si="1131"/>
        <v/>
      </c>
      <c r="QD16" s="21" t="str">
        <f t="shared" si="1131"/>
        <v/>
      </c>
      <c r="QE16" s="21" t="str">
        <f t="shared" si="1131"/>
        <v/>
      </c>
      <c r="QF16" s="21" t="str">
        <f t="shared" si="1131"/>
        <v/>
      </c>
      <c r="QG16" s="21" t="str">
        <f t="shared" si="1131"/>
        <v/>
      </c>
      <c r="QH16" s="21" t="str">
        <f t="shared" si="1131"/>
        <v/>
      </c>
      <c r="QI16" s="21" t="str">
        <f t="shared" si="1131"/>
        <v/>
      </c>
      <c r="QJ16" s="21" t="str">
        <f t="shared" si="1131"/>
        <v/>
      </c>
      <c r="QK16" s="21" t="str">
        <f t="shared" si="1131"/>
        <v/>
      </c>
      <c r="QL16" s="21" t="str">
        <f t="shared" si="1131"/>
        <v/>
      </c>
      <c r="QM16" s="21" t="str">
        <f t="shared" si="1131"/>
        <v/>
      </c>
      <c r="QN16" s="21" t="str">
        <f t="shared" si="1131"/>
        <v/>
      </c>
      <c r="QO16" s="21" t="str">
        <f t="shared" si="1131"/>
        <v/>
      </c>
      <c r="QP16" s="21" t="str">
        <f t="shared" si="1131"/>
        <v/>
      </c>
      <c r="QQ16" s="21" t="str">
        <f t="shared" si="1132"/>
        <v/>
      </c>
      <c r="QR16" s="21" t="str">
        <f t="shared" si="1132"/>
        <v/>
      </c>
      <c r="QS16" s="21" t="str">
        <f t="shared" si="1132"/>
        <v/>
      </c>
      <c r="QT16" s="21" t="str">
        <f t="shared" si="1132"/>
        <v/>
      </c>
      <c r="QU16" s="21" t="str">
        <f t="shared" si="1132"/>
        <v/>
      </c>
      <c r="QV16" s="21" t="str">
        <f t="shared" si="1132"/>
        <v/>
      </c>
      <c r="QW16" s="21" t="str">
        <f t="shared" si="1132"/>
        <v/>
      </c>
      <c r="QX16" s="21" t="str">
        <f t="shared" si="1132"/>
        <v/>
      </c>
      <c r="QY16" s="21" t="str">
        <f t="shared" si="1132"/>
        <v/>
      </c>
      <c r="QZ16" s="21" t="str">
        <f t="shared" si="1132"/>
        <v/>
      </c>
      <c r="RA16" s="21" t="str">
        <f t="shared" si="1132"/>
        <v/>
      </c>
      <c r="RB16" s="21" t="str">
        <f t="shared" si="1132"/>
        <v/>
      </c>
      <c r="RC16" s="21" t="str">
        <f t="shared" si="1132"/>
        <v/>
      </c>
      <c r="RD16" s="21" t="str">
        <f t="shared" si="1132"/>
        <v/>
      </c>
      <c r="RE16" s="21" t="str">
        <f t="shared" si="1132"/>
        <v/>
      </c>
      <c r="RF16" s="21" t="str">
        <f t="shared" si="1132"/>
        <v/>
      </c>
      <c r="RG16" s="21" t="str">
        <f t="shared" si="1132"/>
        <v/>
      </c>
      <c r="RH16" s="21" t="str">
        <f t="shared" si="1132"/>
        <v/>
      </c>
      <c r="RI16" s="21" t="str">
        <f t="shared" si="1132"/>
        <v/>
      </c>
      <c r="RJ16" s="21" t="str">
        <f t="shared" si="1132"/>
        <v/>
      </c>
      <c r="RK16" s="21" t="str">
        <f t="shared" si="1132"/>
        <v/>
      </c>
      <c r="RL16" s="21" t="str">
        <f t="shared" si="1132"/>
        <v/>
      </c>
      <c r="RM16" s="21" t="str">
        <f t="shared" si="1132"/>
        <v/>
      </c>
      <c r="RN16" s="21" t="str">
        <f t="shared" si="1132"/>
        <v/>
      </c>
      <c r="RO16" s="21" t="str">
        <f t="shared" si="1132"/>
        <v/>
      </c>
      <c r="RP16" s="21" t="str">
        <f t="shared" si="1132"/>
        <v/>
      </c>
      <c r="RQ16" s="21" t="str">
        <f t="shared" si="1132"/>
        <v/>
      </c>
      <c r="RR16" s="21" t="str">
        <f t="shared" si="1132"/>
        <v/>
      </c>
      <c r="RS16" s="21" t="str">
        <f t="shared" si="1132"/>
        <v/>
      </c>
      <c r="RT16" s="21" t="str">
        <f t="shared" si="1132"/>
        <v/>
      </c>
      <c r="RU16" s="21" t="str">
        <f t="shared" si="1132"/>
        <v/>
      </c>
      <c r="RV16" s="21" t="str">
        <f t="shared" si="1132"/>
        <v/>
      </c>
      <c r="RW16" s="21" t="str">
        <f t="shared" si="1132"/>
        <v/>
      </c>
      <c r="RX16" s="21" t="str">
        <f t="shared" si="1132"/>
        <v/>
      </c>
      <c r="RY16" s="21" t="str">
        <f t="shared" si="1132"/>
        <v/>
      </c>
      <c r="RZ16" s="21" t="str">
        <f t="shared" si="1132"/>
        <v/>
      </c>
      <c r="SA16" s="21" t="str">
        <f t="shared" si="1132"/>
        <v/>
      </c>
      <c r="SB16" s="21" t="str">
        <f t="shared" si="1132"/>
        <v/>
      </c>
      <c r="SC16" s="21" t="str">
        <f t="shared" si="1132"/>
        <v/>
      </c>
      <c r="SD16" s="21" t="str">
        <f t="shared" si="1132"/>
        <v/>
      </c>
      <c r="SE16" s="21" t="str">
        <f t="shared" si="1132"/>
        <v/>
      </c>
      <c r="SF16" s="21" t="str">
        <f t="shared" si="1132"/>
        <v/>
      </c>
      <c r="SG16" s="21" t="str">
        <f t="shared" si="1132"/>
        <v/>
      </c>
      <c r="SH16" s="21" t="str">
        <f t="shared" si="1132"/>
        <v/>
      </c>
      <c r="SI16" s="21" t="str">
        <f t="shared" si="1132"/>
        <v/>
      </c>
      <c r="SJ16" s="21" t="str">
        <f t="shared" si="1132"/>
        <v/>
      </c>
      <c r="SK16" s="21" t="str">
        <f t="shared" si="1132"/>
        <v/>
      </c>
      <c r="SL16" s="21" t="str">
        <f t="shared" si="1132"/>
        <v/>
      </c>
      <c r="SM16" s="21" t="str">
        <f t="shared" si="1132"/>
        <v/>
      </c>
      <c r="SN16" s="21" t="str">
        <f t="shared" si="1132"/>
        <v/>
      </c>
      <c r="SO16" s="21" t="str">
        <f t="shared" si="1132"/>
        <v/>
      </c>
      <c r="SP16" s="21" t="str">
        <f t="shared" si="1132"/>
        <v/>
      </c>
      <c r="SQ16" s="21" t="str">
        <f t="shared" si="1132"/>
        <v/>
      </c>
      <c r="SR16" s="21" t="str">
        <f t="shared" si="1132"/>
        <v/>
      </c>
      <c r="SS16" s="21" t="str">
        <f t="shared" si="1132"/>
        <v/>
      </c>
      <c r="ST16" s="21" t="str">
        <f t="shared" si="1132"/>
        <v/>
      </c>
      <c r="SU16" s="21" t="str">
        <f t="shared" si="1132"/>
        <v/>
      </c>
      <c r="SV16" s="21" t="str">
        <f t="shared" si="1132"/>
        <v/>
      </c>
      <c r="SW16" s="21" t="str">
        <f t="shared" si="1132"/>
        <v/>
      </c>
      <c r="SX16" s="21" t="str">
        <f t="shared" si="1132"/>
        <v/>
      </c>
      <c r="SY16" s="21" t="str">
        <f t="shared" si="1132"/>
        <v/>
      </c>
      <c r="SZ16" s="21" t="str">
        <f t="shared" si="1132"/>
        <v/>
      </c>
      <c r="TA16" s="21" t="str">
        <f t="shared" si="1132"/>
        <v/>
      </c>
      <c r="TB16" s="21" t="str">
        <f t="shared" si="1132"/>
        <v/>
      </c>
      <c r="TC16" s="21" t="str">
        <f t="shared" si="1133"/>
        <v/>
      </c>
      <c r="TD16" s="21" t="str">
        <f t="shared" si="1133"/>
        <v/>
      </c>
      <c r="TE16" s="21" t="str">
        <f t="shared" si="1133"/>
        <v/>
      </c>
      <c r="TF16" s="21" t="str">
        <f t="shared" si="1133"/>
        <v/>
      </c>
      <c r="TG16" s="21" t="str">
        <f t="shared" si="1133"/>
        <v/>
      </c>
      <c r="TH16" s="21" t="str">
        <f t="shared" si="1133"/>
        <v/>
      </c>
      <c r="TI16" s="21" t="str">
        <f t="shared" si="1133"/>
        <v/>
      </c>
      <c r="TJ16" s="21" t="str">
        <f t="shared" si="1133"/>
        <v/>
      </c>
      <c r="TK16" s="21" t="str">
        <f t="shared" si="1133"/>
        <v/>
      </c>
      <c r="TL16" s="21" t="str">
        <f t="shared" si="1133"/>
        <v/>
      </c>
      <c r="TM16" s="21" t="str">
        <f t="shared" si="1133"/>
        <v/>
      </c>
      <c r="TN16" s="21" t="str">
        <f t="shared" si="1133"/>
        <v/>
      </c>
      <c r="TO16" s="21" t="str">
        <f t="shared" si="1133"/>
        <v/>
      </c>
      <c r="TP16" s="21" t="str">
        <f t="shared" si="1133"/>
        <v/>
      </c>
      <c r="TQ16" s="21" t="str">
        <f t="shared" si="1133"/>
        <v/>
      </c>
      <c r="TR16" s="21" t="str">
        <f t="shared" si="1133"/>
        <v/>
      </c>
      <c r="TS16" s="21" t="str">
        <f t="shared" si="1133"/>
        <v/>
      </c>
      <c r="TT16" s="21" t="str">
        <f t="shared" si="1133"/>
        <v/>
      </c>
      <c r="TU16" s="21" t="str">
        <f t="shared" si="1133"/>
        <v/>
      </c>
      <c r="TV16" s="21" t="str">
        <f t="shared" si="1133"/>
        <v/>
      </c>
      <c r="TW16" s="21" t="str">
        <f t="shared" si="1133"/>
        <v/>
      </c>
      <c r="TX16" s="21" t="str">
        <f t="shared" si="1133"/>
        <v/>
      </c>
      <c r="TY16" s="21" t="str">
        <f t="shared" si="1133"/>
        <v/>
      </c>
      <c r="TZ16" s="21" t="str">
        <f t="shared" si="1133"/>
        <v/>
      </c>
      <c r="UA16" s="21" t="str">
        <f t="shared" si="1133"/>
        <v/>
      </c>
      <c r="UB16" s="21" t="str">
        <f t="shared" si="1133"/>
        <v/>
      </c>
      <c r="UC16" s="21" t="str">
        <f t="shared" si="1133"/>
        <v/>
      </c>
      <c r="UD16" s="21" t="str">
        <f t="shared" si="1133"/>
        <v/>
      </c>
      <c r="UE16" s="21" t="str">
        <f t="shared" si="1133"/>
        <v/>
      </c>
      <c r="UF16" s="21" t="str">
        <f t="shared" si="1133"/>
        <v/>
      </c>
      <c r="UG16" s="21" t="str">
        <f t="shared" si="1133"/>
        <v/>
      </c>
      <c r="UH16" s="21" t="str">
        <f t="shared" si="1133"/>
        <v/>
      </c>
      <c r="UI16" s="21" t="str">
        <f t="shared" si="1133"/>
        <v/>
      </c>
      <c r="UJ16" s="21" t="str">
        <f t="shared" si="1133"/>
        <v/>
      </c>
      <c r="UK16" s="21" t="str">
        <f t="shared" si="1133"/>
        <v/>
      </c>
      <c r="UL16" s="21" t="str">
        <f t="shared" si="1133"/>
        <v/>
      </c>
      <c r="UM16" s="21" t="str">
        <f t="shared" si="1133"/>
        <v/>
      </c>
      <c r="UN16" s="21" t="str">
        <f t="shared" si="1133"/>
        <v/>
      </c>
      <c r="UO16" s="21" t="str">
        <f t="shared" si="1133"/>
        <v/>
      </c>
      <c r="UP16" s="21" t="str">
        <f t="shared" si="1133"/>
        <v/>
      </c>
      <c r="UQ16" s="21" t="str">
        <f t="shared" si="1133"/>
        <v/>
      </c>
      <c r="UR16" s="21" t="str">
        <f t="shared" si="1133"/>
        <v/>
      </c>
      <c r="US16" s="21" t="str">
        <f t="shared" si="1133"/>
        <v/>
      </c>
      <c r="UT16" s="21" t="str">
        <f t="shared" si="1133"/>
        <v/>
      </c>
      <c r="UU16" s="21" t="str">
        <f t="shared" si="1133"/>
        <v/>
      </c>
      <c r="UV16" s="21" t="str">
        <f t="shared" si="1133"/>
        <v/>
      </c>
      <c r="UW16" s="21" t="str">
        <f t="shared" si="1133"/>
        <v/>
      </c>
      <c r="UX16" s="21" t="str">
        <f t="shared" si="1133"/>
        <v/>
      </c>
      <c r="UY16" s="21" t="str">
        <f t="shared" si="1133"/>
        <v/>
      </c>
      <c r="UZ16" s="21" t="str">
        <f t="shared" si="1133"/>
        <v/>
      </c>
      <c r="VA16" s="21" t="str">
        <f t="shared" si="1133"/>
        <v/>
      </c>
      <c r="VB16" s="21" t="str">
        <f t="shared" si="1133"/>
        <v/>
      </c>
      <c r="VC16" s="21" t="str">
        <f t="shared" si="1133"/>
        <v/>
      </c>
      <c r="VD16" s="21" t="str">
        <f t="shared" si="1133"/>
        <v/>
      </c>
      <c r="VE16" s="21" t="str">
        <f t="shared" si="1133"/>
        <v/>
      </c>
      <c r="VF16" s="21" t="str">
        <f t="shared" si="1133"/>
        <v/>
      </c>
      <c r="VG16" s="21" t="str">
        <f t="shared" si="1133"/>
        <v/>
      </c>
      <c r="VH16" s="21" t="str">
        <f t="shared" si="1133"/>
        <v/>
      </c>
      <c r="VI16" s="21" t="str">
        <f t="shared" si="1133"/>
        <v/>
      </c>
      <c r="VJ16" s="21" t="str">
        <f t="shared" si="1133"/>
        <v/>
      </c>
      <c r="VK16" s="21" t="str">
        <f t="shared" si="1133"/>
        <v/>
      </c>
      <c r="VL16" s="21" t="str">
        <f t="shared" si="1133"/>
        <v/>
      </c>
      <c r="VM16" s="21" t="str">
        <f t="shared" si="1133"/>
        <v/>
      </c>
      <c r="VN16" s="21" t="str">
        <f t="shared" si="1133"/>
        <v/>
      </c>
      <c r="VO16" s="21" t="str">
        <f t="shared" si="1134"/>
        <v/>
      </c>
      <c r="VP16" s="21" t="str">
        <f t="shared" si="1134"/>
        <v/>
      </c>
      <c r="VQ16" s="21" t="str">
        <f t="shared" si="1134"/>
        <v/>
      </c>
      <c r="VR16" s="21" t="str">
        <f t="shared" si="1134"/>
        <v/>
      </c>
      <c r="VS16" s="21" t="str">
        <f t="shared" si="1134"/>
        <v/>
      </c>
      <c r="VT16" s="21" t="str">
        <f t="shared" si="1134"/>
        <v/>
      </c>
      <c r="VU16" s="21" t="str">
        <f t="shared" si="1134"/>
        <v/>
      </c>
      <c r="VV16" s="21" t="str">
        <f t="shared" si="1134"/>
        <v/>
      </c>
      <c r="VW16" s="21" t="str">
        <f t="shared" si="1134"/>
        <v/>
      </c>
      <c r="VX16" s="21" t="str">
        <f t="shared" si="1134"/>
        <v/>
      </c>
      <c r="VY16" s="21" t="str">
        <f t="shared" si="1134"/>
        <v/>
      </c>
      <c r="VZ16" s="21" t="str">
        <f t="shared" si="1134"/>
        <v/>
      </c>
      <c r="WA16" s="21" t="str">
        <f t="shared" si="1134"/>
        <v/>
      </c>
      <c r="WB16" s="21" t="str">
        <f t="shared" si="1134"/>
        <v/>
      </c>
      <c r="WC16" s="21" t="str">
        <f t="shared" si="1134"/>
        <v/>
      </c>
      <c r="WD16" s="21" t="str">
        <f t="shared" si="1134"/>
        <v/>
      </c>
      <c r="WE16" s="21" t="str">
        <f t="shared" si="1134"/>
        <v/>
      </c>
      <c r="WF16" s="21" t="str">
        <f t="shared" si="1134"/>
        <v/>
      </c>
      <c r="WG16" s="21" t="str">
        <f t="shared" si="1134"/>
        <v/>
      </c>
      <c r="WH16" s="21" t="str">
        <f t="shared" si="1134"/>
        <v/>
      </c>
      <c r="WI16" s="21" t="str">
        <f t="shared" si="1134"/>
        <v/>
      </c>
      <c r="WJ16" s="21" t="str">
        <f t="shared" si="1134"/>
        <v/>
      </c>
      <c r="WK16" s="21" t="str">
        <f t="shared" si="1134"/>
        <v/>
      </c>
      <c r="WL16" s="21" t="str">
        <f t="shared" si="1134"/>
        <v/>
      </c>
      <c r="WM16" s="21" t="str">
        <f t="shared" si="1134"/>
        <v/>
      </c>
      <c r="WN16" s="21" t="str">
        <f t="shared" si="1134"/>
        <v/>
      </c>
      <c r="WO16" s="21" t="str">
        <f t="shared" si="1134"/>
        <v/>
      </c>
      <c r="WP16" s="21" t="str">
        <f t="shared" si="1134"/>
        <v/>
      </c>
      <c r="WQ16" s="21" t="str">
        <f t="shared" si="1134"/>
        <v/>
      </c>
      <c r="WR16" s="21" t="str">
        <f t="shared" si="1134"/>
        <v/>
      </c>
      <c r="WS16" s="21" t="str">
        <f t="shared" si="1134"/>
        <v/>
      </c>
      <c r="WT16" s="21" t="str">
        <f t="shared" si="1134"/>
        <v/>
      </c>
      <c r="WU16" s="21" t="str">
        <f t="shared" si="1134"/>
        <v/>
      </c>
      <c r="WV16" s="21" t="str">
        <f t="shared" si="1134"/>
        <v/>
      </c>
      <c r="WW16" s="21" t="str">
        <f t="shared" si="1134"/>
        <v/>
      </c>
      <c r="WX16" s="21" t="str">
        <f t="shared" si="1134"/>
        <v/>
      </c>
      <c r="WY16" s="21" t="str">
        <f t="shared" si="1134"/>
        <v/>
      </c>
      <c r="WZ16" s="21" t="str">
        <f t="shared" si="1134"/>
        <v/>
      </c>
      <c r="XA16" s="21" t="str">
        <f t="shared" si="1134"/>
        <v/>
      </c>
      <c r="XB16" s="21" t="str">
        <f t="shared" si="1134"/>
        <v/>
      </c>
      <c r="XC16" s="21" t="str">
        <f t="shared" si="1134"/>
        <v/>
      </c>
      <c r="XD16" s="21" t="str">
        <f t="shared" si="1134"/>
        <v/>
      </c>
      <c r="XE16" s="21" t="str">
        <f t="shared" si="1134"/>
        <v/>
      </c>
      <c r="XF16" s="21" t="str">
        <f t="shared" si="1134"/>
        <v/>
      </c>
      <c r="XG16" s="21" t="str">
        <f t="shared" si="1134"/>
        <v/>
      </c>
      <c r="XH16" s="21" t="str">
        <f t="shared" si="1134"/>
        <v/>
      </c>
      <c r="XI16" s="21" t="str">
        <f t="shared" si="1134"/>
        <v/>
      </c>
      <c r="XJ16" s="21" t="str">
        <f t="shared" si="1134"/>
        <v/>
      </c>
      <c r="XK16" s="21" t="str">
        <f t="shared" si="1134"/>
        <v/>
      </c>
      <c r="XL16" s="21" t="str">
        <f t="shared" si="1134"/>
        <v/>
      </c>
      <c r="XM16" s="21" t="str">
        <f t="shared" si="1134"/>
        <v/>
      </c>
      <c r="XN16" s="21" t="str">
        <f t="shared" si="1134"/>
        <v/>
      </c>
      <c r="XO16" s="21" t="str">
        <f t="shared" si="1134"/>
        <v/>
      </c>
      <c r="XP16" s="21" t="str">
        <f t="shared" si="1134"/>
        <v/>
      </c>
      <c r="XQ16" s="21" t="str">
        <f t="shared" si="1134"/>
        <v/>
      </c>
      <c r="XR16" s="21" t="str">
        <f t="shared" si="1134"/>
        <v/>
      </c>
      <c r="XS16" s="21" t="str">
        <f t="shared" si="1134"/>
        <v/>
      </c>
      <c r="XT16" s="21" t="str">
        <f t="shared" si="1134"/>
        <v/>
      </c>
      <c r="XU16" s="21" t="str">
        <f t="shared" si="1134"/>
        <v/>
      </c>
      <c r="XV16" s="21" t="str">
        <f t="shared" si="1134"/>
        <v/>
      </c>
      <c r="XW16" s="21" t="str">
        <f t="shared" si="1134"/>
        <v/>
      </c>
      <c r="XX16" s="21" t="str">
        <f t="shared" si="1134"/>
        <v/>
      </c>
      <c r="XY16" s="21" t="str">
        <f t="shared" si="1134"/>
        <v/>
      </c>
      <c r="XZ16" s="21" t="str">
        <f t="shared" si="1134"/>
        <v/>
      </c>
      <c r="YA16" s="21" t="str">
        <f t="shared" si="1135"/>
        <v/>
      </c>
      <c r="YB16" s="21" t="str">
        <f t="shared" si="1135"/>
        <v/>
      </c>
      <c r="YC16" s="21" t="str">
        <f t="shared" si="1135"/>
        <v/>
      </c>
      <c r="YD16" s="21" t="str">
        <f t="shared" si="1135"/>
        <v/>
      </c>
      <c r="YE16" s="21" t="str">
        <f t="shared" si="1135"/>
        <v/>
      </c>
      <c r="YF16" s="21" t="str">
        <f t="shared" si="1135"/>
        <v/>
      </c>
      <c r="YG16" s="21" t="str">
        <f t="shared" si="1135"/>
        <v/>
      </c>
      <c r="YH16" s="21" t="str">
        <f t="shared" si="1135"/>
        <v/>
      </c>
      <c r="YI16" s="21" t="str">
        <f t="shared" si="1135"/>
        <v/>
      </c>
      <c r="YJ16" s="21" t="str">
        <f t="shared" si="1135"/>
        <v/>
      </c>
      <c r="YK16" s="21" t="str">
        <f t="shared" si="1135"/>
        <v/>
      </c>
      <c r="YL16" s="21" t="str">
        <f t="shared" si="1135"/>
        <v/>
      </c>
      <c r="YM16" s="21" t="str">
        <f t="shared" si="1135"/>
        <v/>
      </c>
      <c r="YN16" s="21" t="str">
        <f t="shared" si="1135"/>
        <v/>
      </c>
      <c r="YO16" s="21" t="str">
        <f t="shared" si="1135"/>
        <v/>
      </c>
      <c r="YP16" s="21" t="str">
        <f t="shared" si="1135"/>
        <v/>
      </c>
      <c r="YQ16" s="21" t="str">
        <f t="shared" si="1135"/>
        <v/>
      </c>
      <c r="YR16" s="21" t="str">
        <f t="shared" si="1135"/>
        <v/>
      </c>
      <c r="YS16" s="21" t="str">
        <f t="shared" si="1135"/>
        <v/>
      </c>
      <c r="YT16" s="21" t="str">
        <f t="shared" si="1135"/>
        <v/>
      </c>
      <c r="YU16" s="21" t="str">
        <f t="shared" si="1135"/>
        <v/>
      </c>
      <c r="YV16" s="21" t="str">
        <f t="shared" si="1135"/>
        <v/>
      </c>
      <c r="YW16" s="21" t="str">
        <f t="shared" si="1135"/>
        <v/>
      </c>
      <c r="YX16" s="21" t="str">
        <f t="shared" si="1135"/>
        <v/>
      </c>
      <c r="YY16" s="21" t="str">
        <f t="shared" si="1135"/>
        <v/>
      </c>
      <c r="YZ16" s="21" t="str">
        <f t="shared" si="1135"/>
        <v/>
      </c>
      <c r="ZA16" s="21" t="str">
        <f t="shared" si="1135"/>
        <v/>
      </c>
      <c r="ZB16" s="21" t="str">
        <f t="shared" si="1135"/>
        <v/>
      </c>
      <c r="ZC16" s="21" t="str">
        <f t="shared" si="1135"/>
        <v/>
      </c>
      <c r="ZD16" s="21" t="str">
        <f t="shared" si="1135"/>
        <v/>
      </c>
      <c r="ZE16" s="21" t="str">
        <f t="shared" si="1135"/>
        <v/>
      </c>
      <c r="ZF16" s="21" t="str">
        <f t="shared" si="1135"/>
        <v/>
      </c>
      <c r="ZG16" s="21" t="str">
        <f t="shared" si="1135"/>
        <v/>
      </c>
      <c r="ZH16" s="21" t="str">
        <f t="shared" si="1135"/>
        <v/>
      </c>
      <c r="ZI16" s="21" t="str">
        <f t="shared" si="1135"/>
        <v/>
      </c>
      <c r="ZJ16" s="21" t="str">
        <f t="shared" si="1135"/>
        <v/>
      </c>
      <c r="ZK16" s="21" t="str">
        <f t="shared" si="1135"/>
        <v/>
      </c>
      <c r="ZL16" s="21" t="str">
        <f t="shared" si="1135"/>
        <v/>
      </c>
      <c r="ZM16" s="21" t="str">
        <f t="shared" si="1135"/>
        <v/>
      </c>
      <c r="ZN16" s="21" t="str">
        <f t="shared" si="1135"/>
        <v/>
      </c>
      <c r="ZO16" s="21" t="str">
        <f t="shared" si="1135"/>
        <v/>
      </c>
      <c r="ZP16" s="21" t="str">
        <f t="shared" si="1135"/>
        <v/>
      </c>
      <c r="ZQ16" s="21" t="str">
        <f t="shared" si="1135"/>
        <v/>
      </c>
      <c r="ZR16" s="21" t="str">
        <f t="shared" si="1135"/>
        <v/>
      </c>
      <c r="ZS16" s="21" t="str">
        <f t="shared" si="1135"/>
        <v/>
      </c>
      <c r="ZT16" s="21" t="str">
        <f t="shared" si="1135"/>
        <v/>
      </c>
      <c r="ZU16" s="21" t="str">
        <f t="shared" si="1135"/>
        <v/>
      </c>
      <c r="ZV16" s="21" t="str">
        <f t="shared" si="1135"/>
        <v/>
      </c>
      <c r="ZW16" s="21" t="str">
        <f t="shared" si="1135"/>
        <v/>
      </c>
      <c r="ZX16" s="21" t="str">
        <f t="shared" si="1135"/>
        <v/>
      </c>
      <c r="ZY16" s="21" t="str">
        <f t="shared" si="1135"/>
        <v/>
      </c>
      <c r="ZZ16" s="21" t="str">
        <f t="shared" si="1135"/>
        <v/>
      </c>
      <c r="AAA16" s="21" t="str">
        <f t="shared" si="1135"/>
        <v/>
      </c>
      <c r="AAB16" s="21" t="str">
        <f t="shared" si="1135"/>
        <v/>
      </c>
      <c r="AAC16" s="21" t="str">
        <f t="shared" si="1135"/>
        <v/>
      </c>
      <c r="AAD16" s="21" t="str">
        <f t="shared" si="1135"/>
        <v/>
      </c>
      <c r="AAE16" s="21" t="str">
        <f t="shared" si="1135"/>
        <v/>
      </c>
      <c r="AAF16" s="21" t="str">
        <f t="shared" si="1135"/>
        <v/>
      </c>
      <c r="AAG16" s="21" t="str">
        <f t="shared" si="1135"/>
        <v/>
      </c>
      <c r="AAH16" s="21" t="str">
        <f t="shared" si="1135"/>
        <v/>
      </c>
      <c r="AAI16" s="21" t="str">
        <f t="shared" si="1135"/>
        <v/>
      </c>
      <c r="AAJ16" s="21" t="str">
        <f t="shared" si="1135"/>
        <v/>
      </c>
      <c r="AAK16" s="21" t="str">
        <f t="shared" si="1135"/>
        <v/>
      </c>
      <c r="AAL16" s="21" t="str">
        <f t="shared" si="1135"/>
        <v/>
      </c>
      <c r="AAM16" s="21" t="str">
        <f t="shared" si="1136"/>
        <v/>
      </c>
      <c r="AAN16" s="21" t="str">
        <f t="shared" si="1136"/>
        <v/>
      </c>
      <c r="AAO16" s="21" t="str">
        <f t="shared" si="1136"/>
        <v/>
      </c>
      <c r="AAP16" s="21" t="str">
        <f t="shared" si="1136"/>
        <v/>
      </c>
      <c r="AAQ16" s="21" t="str">
        <f t="shared" si="1136"/>
        <v/>
      </c>
      <c r="AAR16" s="21" t="str">
        <f t="shared" si="1136"/>
        <v/>
      </c>
      <c r="AAS16" s="21" t="str">
        <f t="shared" si="1136"/>
        <v/>
      </c>
      <c r="AAT16" s="21" t="str">
        <f t="shared" si="1136"/>
        <v/>
      </c>
      <c r="AAU16" s="21" t="str">
        <f t="shared" si="1136"/>
        <v/>
      </c>
      <c r="AAV16" s="21" t="str">
        <f t="shared" si="1136"/>
        <v/>
      </c>
      <c r="AAW16" s="21" t="str">
        <f t="shared" si="1136"/>
        <v/>
      </c>
      <c r="AAX16" s="21" t="str">
        <f t="shared" si="1136"/>
        <v/>
      </c>
      <c r="AAY16" s="21" t="str">
        <f t="shared" si="1136"/>
        <v/>
      </c>
      <c r="AAZ16" s="21" t="str">
        <f t="shared" si="1136"/>
        <v/>
      </c>
      <c r="ABA16" s="21" t="str">
        <f t="shared" si="1136"/>
        <v/>
      </c>
      <c r="ABB16" s="21" t="str">
        <f t="shared" si="1136"/>
        <v/>
      </c>
      <c r="ABC16" s="21" t="str">
        <f t="shared" si="1136"/>
        <v/>
      </c>
      <c r="ABD16" s="21" t="str">
        <f t="shared" si="1136"/>
        <v/>
      </c>
      <c r="ABE16" s="21" t="str">
        <f t="shared" si="1136"/>
        <v/>
      </c>
      <c r="ABF16" s="21" t="str">
        <f t="shared" si="1136"/>
        <v/>
      </c>
      <c r="ABG16" s="21" t="str">
        <f t="shared" si="1136"/>
        <v/>
      </c>
      <c r="ABH16" s="21" t="str">
        <f t="shared" si="1136"/>
        <v/>
      </c>
      <c r="ABI16" s="21" t="str">
        <f t="shared" si="1136"/>
        <v/>
      </c>
      <c r="ABJ16" s="21" t="str">
        <f t="shared" si="1136"/>
        <v/>
      </c>
      <c r="ABK16" s="21" t="str">
        <f t="shared" si="1136"/>
        <v/>
      </c>
      <c r="ABL16" s="21" t="str">
        <f t="shared" si="1136"/>
        <v/>
      </c>
      <c r="ABM16" s="21" t="str">
        <f t="shared" si="1136"/>
        <v/>
      </c>
      <c r="ABN16" s="21" t="str">
        <f t="shared" si="1136"/>
        <v/>
      </c>
      <c r="ABO16" s="21" t="str">
        <f t="shared" si="1136"/>
        <v/>
      </c>
      <c r="ABP16" s="21" t="str">
        <f t="shared" si="1136"/>
        <v/>
      </c>
      <c r="ABQ16" s="21" t="str">
        <f t="shared" si="1136"/>
        <v/>
      </c>
      <c r="ABR16" s="21" t="str">
        <f t="shared" si="1136"/>
        <v/>
      </c>
      <c r="ABS16" s="21" t="str">
        <f t="shared" si="1136"/>
        <v/>
      </c>
      <c r="ABT16" s="21" t="str">
        <f t="shared" si="1136"/>
        <v/>
      </c>
      <c r="ABU16" s="21" t="str">
        <f t="shared" si="1136"/>
        <v/>
      </c>
      <c r="ABV16" s="21" t="str">
        <f t="shared" si="1136"/>
        <v/>
      </c>
      <c r="ABW16" s="21" t="str">
        <f t="shared" si="1136"/>
        <v/>
      </c>
      <c r="ABX16" s="21" t="str">
        <f t="shared" si="1136"/>
        <v/>
      </c>
      <c r="ABY16" s="21" t="str">
        <f t="shared" si="1136"/>
        <v/>
      </c>
      <c r="ABZ16" s="21" t="str">
        <f t="shared" si="1136"/>
        <v/>
      </c>
      <c r="ACA16" s="21" t="str">
        <f t="shared" si="1136"/>
        <v/>
      </c>
      <c r="ACB16" s="21" t="str">
        <f t="shared" si="1136"/>
        <v/>
      </c>
      <c r="ACC16" s="21" t="str">
        <f t="shared" si="1136"/>
        <v/>
      </c>
      <c r="ACD16" s="21" t="str">
        <f t="shared" si="1136"/>
        <v/>
      </c>
      <c r="ACE16" s="21" t="str">
        <f t="shared" si="1136"/>
        <v/>
      </c>
      <c r="ACF16" s="21" t="str">
        <f t="shared" si="1136"/>
        <v/>
      </c>
      <c r="ACG16" s="21" t="str">
        <f t="shared" si="1136"/>
        <v/>
      </c>
      <c r="ACH16" s="21" t="str">
        <f t="shared" si="1136"/>
        <v/>
      </c>
      <c r="ACI16" s="21" t="str">
        <f t="shared" si="1136"/>
        <v/>
      </c>
      <c r="ACJ16" s="21" t="str">
        <f t="shared" si="1136"/>
        <v/>
      </c>
      <c r="ACK16" s="21" t="str">
        <f t="shared" si="1136"/>
        <v/>
      </c>
      <c r="ACL16" s="21" t="str">
        <f t="shared" si="1136"/>
        <v/>
      </c>
      <c r="ACM16" s="21" t="str">
        <f t="shared" si="1136"/>
        <v/>
      </c>
      <c r="ACN16" s="21" t="str">
        <f t="shared" si="1136"/>
        <v/>
      </c>
      <c r="ACO16" s="21" t="str">
        <f t="shared" si="1136"/>
        <v/>
      </c>
      <c r="ACP16" s="21" t="str">
        <f t="shared" si="1136"/>
        <v/>
      </c>
      <c r="ACQ16" s="21" t="str">
        <f t="shared" si="1136"/>
        <v/>
      </c>
      <c r="ACR16" s="21" t="str">
        <f t="shared" si="1136"/>
        <v/>
      </c>
      <c r="ACS16" s="21" t="str">
        <f t="shared" si="1136"/>
        <v/>
      </c>
      <c r="ACT16" s="21" t="str">
        <f t="shared" si="1136"/>
        <v/>
      </c>
      <c r="ACU16" s="21" t="str">
        <f t="shared" si="1136"/>
        <v/>
      </c>
      <c r="ACV16" s="21" t="str">
        <f t="shared" si="1136"/>
        <v/>
      </c>
      <c r="ACW16" s="21" t="str">
        <f t="shared" si="1136"/>
        <v/>
      </c>
      <c r="ACX16" s="21" t="str">
        <f t="shared" si="1136"/>
        <v/>
      </c>
      <c r="ACY16" s="21" t="str">
        <f t="shared" si="1137"/>
        <v/>
      </c>
      <c r="ACZ16" s="21" t="str">
        <f t="shared" si="1137"/>
        <v/>
      </c>
      <c r="ADA16" s="21" t="str">
        <f t="shared" si="1137"/>
        <v/>
      </c>
      <c r="ADB16" s="21" t="str">
        <f t="shared" si="1137"/>
        <v/>
      </c>
      <c r="ADC16" s="21" t="str">
        <f t="shared" si="1137"/>
        <v/>
      </c>
      <c r="ADD16" s="21" t="str">
        <f t="shared" si="1137"/>
        <v/>
      </c>
      <c r="ADE16" s="21" t="str">
        <f t="shared" si="1137"/>
        <v/>
      </c>
      <c r="ADF16" s="21" t="str">
        <f t="shared" si="1137"/>
        <v/>
      </c>
      <c r="ADG16" s="21" t="str">
        <f t="shared" si="1137"/>
        <v/>
      </c>
      <c r="ADH16" s="21" t="str">
        <f t="shared" si="1137"/>
        <v/>
      </c>
      <c r="ADI16" s="21" t="str">
        <f t="shared" si="1137"/>
        <v/>
      </c>
      <c r="ADJ16" s="21" t="str">
        <f t="shared" si="1137"/>
        <v/>
      </c>
      <c r="ADK16" s="21" t="str">
        <f t="shared" si="1137"/>
        <v/>
      </c>
      <c r="ADL16" s="21" t="str">
        <f t="shared" si="1137"/>
        <v/>
      </c>
      <c r="ADM16" s="21" t="str">
        <f t="shared" si="1137"/>
        <v/>
      </c>
      <c r="ADN16" s="21" t="str">
        <f t="shared" si="1137"/>
        <v/>
      </c>
      <c r="ADO16" s="21" t="str">
        <f t="shared" si="1137"/>
        <v/>
      </c>
      <c r="ADP16" s="21" t="str">
        <f t="shared" si="1137"/>
        <v/>
      </c>
      <c r="ADQ16" s="21" t="str">
        <f t="shared" si="1137"/>
        <v/>
      </c>
      <c r="ADR16" s="21" t="str">
        <f t="shared" si="1137"/>
        <v/>
      </c>
      <c r="ADS16" s="21" t="str">
        <f t="shared" si="1137"/>
        <v/>
      </c>
      <c r="ADT16" s="21" t="str">
        <f t="shared" si="1137"/>
        <v/>
      </c>
      <c r="ADU16" s="21" t="str">
        <f t="shared" si="1137"/>
        <v/>
      </c>
      <c r="ADV16" s="21" t="str">
        <f t="shared" si="1137"/>
        <v/>
      </c>
      <c r="ADW16" s="21" t="str">
        <f t="shared" si="1137"/>
        <v/>
      </c>
      <c r="ADX16" s="21" t="str">
        <f t="shared" si="1137"/>
        <v/>
      </c>
      <c r="ADY16" s="21" t="str">
        <f t="shared" si="1137"/>
        <v/>
      </c>
      <c r="ADZ16" s="21" t="str">
        <f t="shared" si="1137"/>
        <v/>
      </c>
      <c r="AEA16" s="21" t="str">
        <f t="shared" si="1137"/>
        <v/>
      </c>
      <c r="AEB16" s="21" t="str">
        <f t="shared" si="1137"/>
        <v/>
      </c>
      <c r="AEC16" s="21" t="str">
        <f t="shared" si="1137"/>
        <v/>
      </c>
      <c r="AED16" s="21" t="str">
        <f t="shared" si="1137"/>
        <v/>
      </c>
      <c r="AEE16" s="21" t="str">
        <f t="shared" si="1137"/>
        <v/>
      </c>
      <c r="AEF16" s="21" t="str">
        <f t="shared" si="1137"/>
        <v/>
      </c>
      <c r="AEG16" s="21" t="str">
        <f t="shared" si="1137"/>
        <v/>
      </c>
      <c r="AEH16" s="21" t="str">
        <f t="shared" si="1137"/>
        <v/>
      </c>
      <c r="AEI16" s="21" t="str">
        <f t="shared" si="1137"/>
        <v/>
      </c>
      <c r="AEJ16" s="21" t="str">
        <f t="shared" si="1137"/>
        <v/>
      </c>
      <c r="AEK16" s="21" t="str">
        <f t="shared" si="1137"/>
        <v/>
      </c>
      <c r="AEL16" s="21" t="str">
        <f t="shared" si="1137"/>
        <v/>
      </c>
      <c r="AEM16" s="21" t="str">
        <f t="shared" si="1137"/>
        <v/>
      </c>
      <c r="AEN16" s="21" t="str">
        <f t="shared" si="1137"/>
        <v/>
      </c>
      <c r="AEO16" s="21" t="str">
        <f t="shared" si="1137"/>
        <v/>
      </c>
      <c r="AEP16" s="21" t="str">
        <f t="shared" si="1137"/>
        <v/>
      </c>
      <c r="AEQ16" s="21" t="str">
        <f t="shared" si="1137"/>
        <v/>
      </c>
      <c r="AER16" s="21" t="str">
        <f t="shared" si="1137"/>
        <v/>
      </c>
      <c r="AES16" s="21" t="str">
        <f t="shared" si="1137"/>
        <v/>
      </c>
      <c r="AET16" s="21" t="str">
        <f t="shared" si="1137"/>
        <v/>
      </c>
      <c r="AEU16" s="21" t="str">
        <f t="shared" si="1137"/>
        <v/>
      </c>
      <c r="AEV16" s="21" t="str">
        <f t="shared" si="1137"/>
        <v/>
      </c>
      <c r="AEW16" s="21" t="str">
        <f t="shared" si="1137"/>
        <v/>
      </c>
      <c r="AEX16" s="21" t="str">
        <f t="shared" si="1137"/>
        <v/>
      </c>
      <c r="AEY16" s="21" t="str">
        <f t="shared" si="1137"/>
        <v/>
      </c>
      <c r="AEZ16" s="21" t="str">
        <f t="shared" si="1137"/>
        <v/>
      </c>
      <c r="AFA16" s="21" t="str">
        <f t="shared" si="1137"/>
        <v/>
      </c>
      <c r="AFB16" s="21" t="str">
        <f t="shared" si="1137"/>
        <v/>
      </c>
      <c r="AFC16" s="21" t="str">
        <f t="shared" si="1137"/>
        <v/>
      </c>
      <c r="AFD16" s="21" t="str">
        <f t="shared" si="1137"/>
        <v/>
      </c>
      <c r="AFE16" s="21" t="str">
        <f t="shared" si="1137"/>
        <v/>
      </c>
      <c r="AFF16" s="21" t="str">
        <f t="shared" si="1137"/>
        <v/>
      </c>
      <c r="AFG16" s="21" t="str">
        <f t="shared" si="1137"/>
        <v/>
      </c>
      <c r="AFH16" s="21" t="str">
        <f t="shared" si="1137"/>
        <v/>
      </c>
      <c r="AFI16" s="21" t="str">
        <f t="shared" si="1137"/>
        <v/>
      </c>
      <c r="AFJ16" s="21" t="str">
        <f t="shared" si="1137"/>
        <v/>
      </c>
      <c r="AFK16" s="21" t="str">
        <f t="shared" si="1138"/>
        <v/>
      </c>
      <c r="AFL16" s="21" t="str">
        <f t="shared" si="1138"/>
        <v/>
      </c>
      <c r="AFM16" s="21" t="str">
        <f t="shared" si="1138"/>
        <v/>
      </c>
      <c r="AFN16" s="21" t="str">
        <f t="shared" si="1138"/>
        <v/>
      </c>
      <c r="AFO16" s="21" t="str">
        <f t="shared" si="1138"/>
        <v/>
      </c>
      <c r="AFP16" s="21" t="str">
        <f t="shared" si="1138"/>
        <v/>
      </c>
      <c r="AFQ16" s="21" t="str">
        <f t="shared" si="1138"/>
        <v/>
      </c>
      <c r="AFR16" s="21" t="str">
        <f t="shared" si="1138"/>
        <v/>
      </c>
      <c r="AFS16" s="21" t="str">
        <f t="shared" si="1138"/>
        <v/>
      </c>
      <c r="AFT16" s="21" t="str">
        <f t="shared" si="1138"/>
        <v/>
      </c>
      <c r="AFU16" s="21" t="str">
        <f t="shared" si="1138"/>
        <v/>
      </c>
      <c r="AFV16" s="21" t="str">
        <f t="shared" si="1138"/>
        <v/>
      </c>
      <c r="AFW16" s="21" t="str">
        <f t="shared" si="1138"/>
        <v/>
      </c>
      <c r="AFX16" s="21" t="str">
        <f t="shared" si="1138"/>
        <v/>
      </c>
      <c r="AFY16" s="21" t="str">
        <f t="shared" si="1138"/>
        <v/>
      </c>
      <c r="AFZ16" s="21" t="str">
        <f t="shared" si="1138"/>
        <v/>
      </c>
      <c r="AGA16" s="21" t="str">
        <f t="shared" si="1138"/>
        <v/>
      </c>
      <c r="AGB16" s="21" t="str">
        <f t="shared" si="1138"/>
        <v/>
      </c>
      <c r="AGC16" s="21" t="str">
        <f t="shared" si="1138"/>
        <v/>
      </c>
      <c r="AGD16" s="21" t="str">
        <f t="shared" si="1138"/>
        <v/>
      </c>
      <c r="AGE16" s="21" t="str">
        <f t="shared" si="1138"/>
        <v/>
      </c>
      <c r="AGF16" s="21" t="str">
        <f t="shared" si="1138"/>
        <v/>
      </c>
      <c r="AGG16" s="21" t="str">
        <f t="shared" si="1138"/>
        <v/>
      </c>
      <c r="AGH16" s="21" t="str">
        <f t="shared" si="1138"/>
        <v/>
      </c>
      <c r="AGI16" s="21" t="str">
        <f t="shared" si="1138"/>
        <v/>
      </c>
      <c r="AGJ16" s="21" t="str">
        <f t="shared" si="1138"/>
        <v/>
      </c>
      <c r="AGK16" s="21" t="str">
        <f t="shared" si="1138"/>
        <v/>
      </c>
      <c r="AGL16" s="21" t="str">
        <f t="shared" si="1138"/>
        <v/>
      </c>
      <c r="AGM16" s="21" t="str">
        <f t="shared" si="1138"/>
        <v/>
      </c>
      <c r="AGN16" s="21" t="str">
        <f t="shared" si="1138"/>
        <v/>
      </c>
      <c r="AGO16" s="21" t="str">
        <f t="shared" si="1138"/>
        <v/>
      </c>
      <c r="AGP16" s="21" t="str">
        <f t="shared" si="1138"/>
        <v/>
      </c>
      <c r="AGQ16" s="21" t="str">
        <f t="shared" si="1138"/>
        <v/>
      </c>
      <c r="AGR16" s="21" t="str">
        <f t="shared" si="1138"/>
        <v/>
      </c>
      <c r="AGS16" s="21" t="str">
        <f t="shared" si="1138"/>
        <v/>
      </c>
      <c r="AGT16" s="21" t="str">
        <f t="shared" si="1138"/>
        <v/>
      </c>
      <c r="AGU16" s="21" t="str">
        <f t="shared" si="1138"/>
        <v/>
      </c>
      <c r="AGV16" s="21" t="str">
        <f t="shared" si="1138"/>
        <v/>
      </c>
      <c r="AGW16" s="21" t="str">
        <f t="shared" si="1138"/>
        <v/>
      </c>
      <c r="AGX16" s="21" t="str">
        <f t="shared" si="1138"/>
        <v/>
      </c>
      <c r="AGY16" s="21" t="str">
        <f t="shared" si="1138"/>
        <v/>
      </c>
      <c r="AGZ16" s="21" t="str">
        <f t="shared" si="1138"/>
        <v/>
      </c>
      <c r="AHA16" s="21" t="str">
        <f t="shared" si="1138"/>
        <v/>
      </c>
      <c r="AHB16" s="21" t="str">
        <f t="shared" si="1138"/>
        <v/>
      </c>
      <c r="AHC16" s="21" t="str">
        <f t="shared" si="1138"/>
        <v/>
      </c>
      <c r="AHD16" s="21" t="str">
        <f t="shared" si="1138"/>
        <v/>
      </c>
      <c r="AHE16" s="21" t="str">
        <f t="shared" si="1138"/>
        <v/>
      </c>
      <c r="AHF16" s="21" t="str">
        <f t="shared" si="1138"/>
        <v/>
      </c>
      <c r="AHG16" s="21" t="str">
        <f t="shared" si="1138"/>
        <v/>
      </c>
      <c r="AHH16" s="21" t="str">
        <f t="shared" si="1138"/>
        <v/>
      </c>
      <c r="AHI16" s="21" t="str">
        <f t="shared" si="1138"/>
        <v/>
      </c>
      <c r="AHJ16" s="21" t="str">
        <f t="shared" si="1138"/>
        <v/>
      </c>
      <c r="AHK16" s="21" t="str">
        <f t="shared" si="1138"/>
        <v/>
      </c>
      <c r="AHL16" s="21" t="str">
        <f t="shared" si="1138"/>
        <v/>
      </c>
      <c r="AHM16" s="21" t="str">
        <f t="shared" si="1138"/>
        <v/>
      </c>
      <c r="AHN16" s="21" t="str">
        <f t="shared" si="1138"/>
        <v/>
      </c>
      <c r="AHO16" s="21" t="str">
        <f t="shared" si="1138"/>
        <v/>
      </c>
      <c r="AHP16" s="21" t="str">
        <f t="shared" si="1138"/>
        <v/>
      </c>
      <c r="AHQ16" s="21" t="str">
        <f t="shared" si="1138"/>
        <v/>
      </c>
      <c r="AHR16" s="21" t="str">
        <f t="shared" si="1138"/>
        <v/>
      </c>
      <c r="AHS16" s="21" t="str">
        <f t="shared" si="1138"/>
        <v/>
      </c>
      <c r="AHT16" s="21" t="str">
        <f t="shared" si="1138"/>
        <v/>
      </c>
      <c r="AHU16" s="21" t="str">
        <f t="shared" si="1138"/>
        <v/>
      </c>
      <c r="AHV16" s="21" t="str">
        <f t="shared" si="1138"/>
        <v/>
      </c>
      <c r="AHW16" s="21" t="str">
        <f t="shared" si="1139"/>
        <v/>
      </c>
      <c r="AHX16" s="21" t="str">
        <f t="shared" si="1139"/>
        <v/>
      </c>
      <c r="AHY16" s="21" t="str">
        <f t="shared" si="1139"/>
        <v/>
      </c>
      <c r="AHZ16" s="21" t="str">
        <f t="shared" si="1139"/>
        <v/>
      </c>
      <c r="AIA16" s="21" t="str">
        <f t="shared" si="1139"/>
        <v/>
      </c>
      <c r="AIB16" s="21" t="str">
        <f t="shared" si="1139"/>
        <v/>
      </c>
      <c r="AIC16" s="21" t="str">
        <f t="shared" si="1139"/>
        <v/>
      </c>
      <c r="AID16" s="21" t="str">
        <f t="shared" si="1139"/>
        <v/>
      </c>
      <c r="AIE16" s="21" t="str">
        <f t="shared" si="1139"/>
        <v/>
      </c>
      <c r="AIF16" s="21" t="str">
        <f t="shared" si="1139"/>
        <v/>
      </c>
      <c r="AIG16" s="21" t="str">
        <f t="shared" si="1139"/>
        <v/>
      </c>
      <c r="AIH16" s="21" t="str">
        <f t="shared" si="1139"/>
        <v/>
      </c>
      <c r="AII16" s="21" t="str">
        <f t="shared" si="1139"/>
        <v/>
      </c>
      <c r="AIJ16" s="21" t="str">
        <f t="shared" si="1139"/>
        <v/>
      </c>
      <c r="AIK16" s="21" t="str">
        <f t="shared" si="1139"/>
        <v/>
      </c>
      <c r="AIL16" s="21" t="str">
        <f t="shared" si="1139"/>
        <v/>
      </c>
      <c r="AIM16" s="21" t="str">
        <f t="shared" si="1139"/>
        <v/>
      </c>
      <c r="AIN16" s="21" t="str">
        <f t="shared" si="1139"/>
        <v/>
      </c>
      <c r="AIO16" s="21" t="str">
        <f t="shared" si="1139"/>
        <v/>
      </c>
      <c r="AIP16" s="21" t="str">
        <f t="shared" si="1139"/>
        <v/>
      </c>
      <c r="AIQ16" s="21" t="str">
        <f t="shared" si="1139"/>
        <v/>
      </c>
      <c r="AIR16" s="21" t="str">
        <f t="shared" si="1139"/>
        <v/>
      </c>
      <c r="AIS16" s="21" t="str">
        <f t="shared" si="1139"/>
        <v/>
      </c>
      <c r="AIT16" s="21" t="str">
        <f t="shared" si="1139"/>
        <v/>
      </c>
      <c r="AIU16" s="21" t="str">
        <f t="shared" si="1139"/>
        <v/>
      </c>
      <c r="AIV16" s="21" t="str">
        <f t="shared" si="1139"/>
        <v/>
      </c>
      <c r="AIW16" s="21" t="str">
        <f t="shared" si="1139"/>
        <v/>
      </c>
      <c r="AIX16" s="21" t="str">
        <f t="shared" si="1139"/>
        <v/>
      </c>
      <c r="AIY16" s="21" t="str">
        <f t="shared" si="1139"/>
        <v/>
      </c>
      <c r="AIZ16" s="21" t="str">
        <f t="shared" si="1139"/>
        <v/>
      </c>
      <c r="AJA16" s="21" t="str">
        <f t="shared" si="1139"/>
        <v/>
      </c>
      <c r="AJB16" s="21" t="str">
        <f t="shared" si="1139"/>
        <v/>
      </c>
      <c r="AJC16" s="21" t="str">
        <f t="shared" si="1139"/>
        <v/>
      </c>
      <c r="AJD16" s="21" t="str">
        <f t="shared" si="1139"/>
        <v/>
      </c>
      <c r="AJE16" s="21" t="str">
        <f t="shared" si="1139"/>
        <v/>
      </c>
      <c r="AJF16" s="21" t="str">
        <f t="shared" si="1139"/>
        <v/>
      </c>
      <c r="AJG16" s="21" t="str">
        <f t="shared" si="1139"/>
        <v/>
      </c>
      <c r="AJH16" s="21" t="str">
        <f t="shared" si="1139"/>
        <v/>
      </c>
      <c r="AJI16" s="21" t="str">
        <f t="shared" si="1139"/>
        <v/>
      </c>
      <c r="AJJ16" s="21" t="str">
        <f t="shared" si="1139"/>
        <v/>
      </c>
      <c r="AJK16" s="21" t="str">
        <f t="shared" si="1139"/>
        <v/>
      </c>
      <c r="AJL16" s="21" t="str">
        <f t="shared" si="1139"/>
        <v/>
      </c>
      <c r="AJM16" s="21" t="str">
        <f t="shared" si="1139"/>
        <v/>
      </c>
      <c r="AJN16" s="21" t="str">
        <f t="shared" si="1139"/>
        <v/>
      </c>
      <c r="AJO16" s="21" t="str">
        <f t="shared" si="1139"/>
        <v/>
      </c>
      <c r="AJP16" s="21" t="str">
        <f t="shared" si="1139"/>
        <v/>
      </c>
      <c r="AJQ16" s="21" t="str">
        <f t="shared" si="1139"/>
        <v/>
      </c>
      <c r="AJR16" s="21" t="str">
        <f t="shared" si="1139"/>
        <v/>
      </c>
      <c r="AJS16" s="21" t="str">
        <f t="shared" si="1139"/>
        <v/>
      </c>
      <c r="AJT16" s="21" t="str">
        <f t="shared" si="1139"/>
        <v/>
      </c>
      <c r="AJU16" s="21" t="str">
        <f t="shared" si="1139"/>
        <v/>
      </c>
      <c r="AJV16" s="21" t="str">
        <f t="shared" si="1139"/>
        <v/>
      </c>
      <c r="AJW16" s="21" t="str">
        <f t="shared" si="1139"/>
        <v/>
      </c>
      <c r="AJX16" s="21" t="str">
        <f t="shared" si="1139"/>
        <v/>
      </c>
      <c r="AJY16" s="21" t="str">
        <f t="shared" si="1139"/>
        <v/>
      </c>
      <c r="AJZ16" s="21" t="str">
        <f t="shared" si="1139"/>
        <v/>
      </c>
      <c r="AKA16" s="21" t="str">
        <f t="shared" si="1139"/>
        <v/>
      </c>
      <c r="AKB16" s="21" t="str">
        <f t="shared" si="1139"/>
        <v/>
      </c>
      <c r="AKC16" s="21" t="str">
        <f t="shared" si="1139"/>
        <v/>
      </c>
      <c r="AKD16" s="21" t="str">
        <f t="shared" si="1139"/>
        <v/>
      </c>
      <c r="AKE16" s="21" t="str">
        <f t="shared" si="1139"/>
        <v/>
      </c>
      <c r="AKF16" s="21" t="str">
        <f t="shared" si="1139"/>
        <v/>
      </c>
      <c r="AKG16" s="21" t="str">
        <f t="shared" si="1139"/>
        <v/>
      </c>
      <c r="AKH16" s="21" t="str">
        <f t="shared" si="1139"/>
        <v/>
      </c>
      <c r="AKI16" s="21" t="str">
        <f t="shared" si="1140"/>
        <v/>
      </c>
      <c r="AKJ16" s="21" t="str">
        <f t="shared" si="1140"/>
        <v/>
      </c>
      <c r="AKK16" s="21" t="str">
        <f t="shared" si="1140"/>
        <v/>
      </c>
      <c r="AKL16" s="21" t="str">
        <f t="shared" si="1140"/>
        <v/>
      </c>
      <c r="AKM16" s="21" t="str">
        <f t="shared" si="1140"/>
        <v/>
      </c>
      <c r="AKN16" s="21" t="str">
        <f t="shared" si="1140"/>
        <v/>
      </c>
      <c r="AKO16" s="21" t="str">
        <f t="shared" si="1140"/>
        <v/>
      </c>
      <c r="AKP16" s="21" t="str">
        <f t="shared" si="1140"/>
        <v/>
      </c>
      <c r="AKQ16" s="21" t="str">
        <f t="shared" si="1140"/>
        <v/>
      </c>
      <c r="AKR16" s="21" t="str">
        <f t="shared" si="1140"/>
        <v/>
      </c>
      <c r="AKS16" s="21" t="str">
        <f t="shared" si="1140"/>
        <v/>
      </c>
      <c r="AKT16" s="21" t="str">
        <f t="shared" si="1140"/>
        <v/>
      </c>
      <c r="AKU16" s="21" t="str">
        <f t="shared" si="1140"/>
        <v/>
      </c>
      <c r="AKV16" s="21" t="str">
        <f t="shared" si="1140"/>
        <v/>
      </c>
      <c r="AKW16" s="21" t="str">
        <f t="shared" si="1140"/>
        <v/>
      </c>
      <c r="AKX16" s="21" t="str">
        <f t="shared" si="1140"/>
        <v/>
      </c>
      <c r="AKY16" s="21" t="str">
        <f t="shared" si="1140"/>
        <v/>
      </c>
      <c r="AKZ16" s="21" t="str">
        <f t="shared" si="1140"/>
        <v/>
      </c>
      <c r="ALA16" s="21" t="str">
        <f t="shared" si="1140"/>
        <v/>
      </c>
      <c r="ALB16" s="21" t="str">
        <f t="shared" si="1140"/>
        <v/>
      </c>
      <c r="ALC16" s="21" t="str">
        <f t="shared" si="1140"/>
        <v/>
      </c>
      <c r="ALD16" s="21" t="str">
        <f t="shared" si="1140"/>
        <v/>
      </c>
      <c r="ALE16" s="21" t="str">
        <f t="shared" si="1140"/>
        <v/>
      </c>
      <c r="ALF16" s="21" t="str">
        <f t="shared" si="1140"/>
        <v/>
      </c>
      <c r="ALG16" s="21" t="str">
        <f t="shared" si="1140"/>
        <v/>
      </c>
      <c r="ALH16" s="21" t="str">
        <f t="shared" si="1140"/>
        <v/>
      </c>
      <c r="ALI16" s="21" t="str">
        <f t="shared" si="1140"/>
        <v/>
      </c>
      <c r="ALJ16" s="21" t="str">
        <f t="shared" si="1140"/>
        <v/>
      </c>
      <c r="ALK16" s="21" t="str">
        <f t="shared" si="1140"/>
        <v/>
      </c>
      <c r="ALL16" s="21" t="str">
        <f t="shared" si="1140"/>
        <v/>
      </c>
      <c r="ALM16" s="21" t="str">
        <f t="shared" si="1140"/>
        <v/>
      </c>
      <c r="ALN16" s="21" t="str">
        <f t="shared" si="1140"/>
        <v/>
      </c>
      <c r="ALO16" s="21" t="str">
        <f t="shared" si="1140"/>
        <v/>
      </c>
      <c r="ALP16" s="21" t="str">
        <f t="shared" si="1140"/>
        <v/>
      </c>
      <c r="ALQ16" s="21" t="str">
        <f t="shared" si="1140"/>
        <v/>
      </c>
      <c r="ALR16" s="21" t="str">
        <f t="shared" si="1140"/>
        <v/>
      </c>
      <c r="ALS16" s="21" t="str">
        <f t="shared" si="1140"/>
        <v/>
      </c>
      <c r="ALT16" s="21" t="str">
        <f t="shared" si="1140"/>
        <v/>
      </c>
      <c r="ALU16" s="21" t="str">
        <f t="shared" si="1140"/>
        <v/>
      </c>
      <c r="ALV16" s="21" t="str">
        <f t="shared" si="1140"/>
        <v/>
      </c>
      <c r="ALW16" s="21" t="str">
        <f t="shared" si="1140"/>
        <v/>
      </c>
      <c r="ALX16" s="21" t="str">
        <f t="shared" si="1140"/>
        <v/>
      </c>
      <c r="ALY16" s="21" t="str">
        <f t="shared" si="1140"/>
        <v/>
      </c>
      <c r="ALZ16" s="21" t="str">
        <f t="shared" si="1140"/>
        <v/>
      </c>
      <c r="AMA16" s="21" t="str">
        <f t="shared" si="1140"/>
        <v/>
      </c>
      <c r="AMB16" s="21" t="str">
        <f t="shared" si="1140"/>
        <v/>
      </c>
      <c r="AMC16" s="21" t="str">
        <f t="shared" si="1140"/>
        <v/>
      </c>
      <c r="AMD16" s="21" t="str">
        <f t="shared" si="1140"/>
        <v/>
      </c>
      <c r="AME16" s="21" t="str">
        <f t="shared" si="1140"/>
        <v/>
      </c>
      <c r="AMF16" s="21" t="str">
        <f t="shared" si="1140"/>
        <v/>
      </c>
      <c r="AMG16" s="21" t="str">
        <f t="shared" si="1140"/>
        <v/>
      </c>
      <c r="AMH16" s="21" t="str">
        <f t="shared" si="1140"/>
        <v/>
      </c>
      <c r="AMI16" s="21" t="str">
        <f t="shared" si="1140"/>
        <v/>
      </c>
      <c r="AMJ16" s="21" t="str">
        <f t="shared" si="1140"/>
        <v/>
      </c>
      <c r="AMK16" s="21" t="str">
        <f t="shared" si="1140"/>
        <v/>
      </c>
      <c r="AML16" s="21" t="str">
        <f t="shared" si="1140"/>
        <v/>
      </c>
      <c r="AMM16" s="21" t="str">
        <f t="shared" si="1140"/>
        <v/>
      </c>
      <c r="AMN16" s="21" t="str">
        <f t="shared" si="1140"/>
        <v/>
      </c>
      <c r="AMO16" s="21" t="str">
        <f t="shared" si="1140"/>
        <v/>
      </c>
      <c r="AMP16" s="21" t="str">
        <f t="shared" si="1140"/>
        <v/>
      </c>
      <c r="AMQ16" s="21" t="str">
        <f t="shared" si="1140"/>
        <v/>
      </c>
      <c r="AMR16" s="21" t="str">
        <f t="shared" si="1140"/>
        <v/>
      </c>
      <c r="AMS16" s="21" t="str">
        <f t="shared" si="1140"/>
        <v/>
      </c>
      <c r="AMT16" s="21" t="str">
        <f t="shared" si="1140"/>
        <v/>
      </c>
      <c r="AMU16" s="21" t="str">
        <f t="shared" si="1141"/>
        <v/>
      </c>
      <c r="AMV16" s="21" t="str">
        <f t="shared" si="1141"/>
        <v/>
      </c>
      <c r="AMW16" s="21" t="str">
        <f t="shared" si="1141"/>
        <v/>
      </c>
      <c r="AMX16" s="21" t="str">
        <f t="shared" si="1141"/>
        <v/>
      </c>
      <c r="AMY16" s="21" t="str">
        <f t="shared" si="1141"/>
        <v/>
      </c>
      <c r="AMZ16" s="21" t="str">
        <f t="shared" si="1141"/>
        <v/>
      </c>
      <c r="ANA16" s="21" t="str">
        <f t="shared" si="1141"/>
        <v/>
      </c>
      <c r="ANB16" s="21" t="str">
        <f t="shared" si="1141"/>
        <v/>
      </c>
      <c r="ANC16" s="21" t="str">
        <f t="shared" si="1141"/>
        <v/>
      </c>
      <c r="AND16" s="21" t="str">
        <f t="shared" si="1141"/>
        <v/>
      </c>
      <c r="ANE16" s="21" t="str">
        <f t="shared" si="1141"/>
        <v/>
      </c>
      <c r="ANF16" s="21" t="str">
        <f t="shared" si="1141"/>
        <v/>
      </c>
      <c r="ANG16" s="21" t="str">
        <f t="shared" si="1141"/>
        <v/>
      </c>
      <c r="ANH16" s="21" t="str">
        <f t="shared" si="1141"/>
        <v/>
      </c>
      <c r="ANI16" s="21" t="str">
        <f t="shared" si="1141"/>
        <v/>
      </c>
      <c r="ANJ16" s="21" t="str">
        <f t="shared" si="1141"/>
        <v/>
      </c>
      <c r="ANK16" s="21" t="str">
        <f t="shared" si="1141"/>
        <v/>
      </c>
      <c r="ANL16" s="21" t="str">
        <f t="shared" si="1141"/>
        <v/>
      </c>
      <c r="ANM16" s="21" t="str">
        <f t="shared" si="1141"/>
        <v/>
      </c>
      <c r="ANN16" s="21" t="str">
        <f t="shared" si="1141"/>
        <v/>
      </c>
      <c r="ANO16" s="21" t="str">
        <f t="shared" si="1141"/>
        <v/>
      </c>
      <c r="ANP16" s="21" t="str">
        <f t="shared" si="1141"/>
        <v/>
      </c>
      <c r="ANQ16" s="21" t="str">
        <f t="shared" si="1141"/>
        <v/>
      </c>
      <c r="ANR16" s="21" t="str">
        <f t="shared" si="1141"/>
        <v/>
      </c>
      <c r="ANS16" s="21" t="str">
        <f t="shared" si="1141"/>
        <v/>
      </c>
      <c r="ANT16" s="21" t="str">
        <f t="shared" si="1141"/>
        <v/>
      </c>
      <c r="ANU16" s="21" t="str">
        <f t="shared" si="1141"/>
        <v/>
      </c>
      <c r="ANV16" s="21" t="str">
        <f t="shared" si="1141"/>
        <v/>
      </c>
      <c r="ANW16" s="21" t="str">
        <f t="shared" si="1141"/>
        <v/>
      </c>
      <c r="ANX16" s="21" t="str">
        <f t="shared" si="1141"/>
        <v/>
      </c>
      <c r="ANY16" s="21" t="str">
        <f t="shared" si="1141"/>
        <v/>
      </c>
      <c r="ANZ16" s="21" t="str">
        <f t="shared" si="1141"/>
        <v/>
      </c>
      <c r="AOA16" s="21" t="str">
        <f t="shared" si="1141"/>
        <v/>
      </c>
      <c r="AOB16" s="21" t="str">
        <f t="shared" si="1141"/>
        <v/>
      </c>
      <c r="AOC16" s="21" t="str">
        <f t="shared" si="1141"/>
        <v/>
      </c>
      <c r="AOD16" s="21" t="str">
        <f t="shared" si="1141"/>
        <v/>
      </c>
      <c r="AOE16" s="21" t="str">
        <f t="shared" si="1141"/>
        <v/>
      </c>
      <c r="AOF16" s="21" t="str">
        <f t="shared" si="1141"/>
        <v/>
      </c>
      <c r="AOG16" s="21" t="str">
        <f t="shared" si="1141"/>
        <v/>
      </c>
      <c r="AOH16" s="21" t="str">
        <f t="shared" si="1141"/>
        <v/>
      </c>
      <c r="AOI16" s="21" t="str">
        <f t="shared" si="1141"/>
        <v/>
      </c>
      <c r="AOJ16" s="21" t="str">
        <f t="shared" si="1141"/>
        <v/>
      </c>
      <c r="AOK16" s="21" t="str">
        <f t="shared" si="1141"/>
        <v/>
      </c>
      <c r="AOL16" s="21" t="str">
        <f t="shared" si="1141"/>
        <v/>
      </c>
      <c r="AOM16" s="21" t="str">
        <f t="shared" si="1141"/>
        <v/>
      </c>
      <c r="AON16" s="21" t="str">
        <f t="shared" si="1141"/>
        <v/>
      </c>
      <c r="AOO16" s="21" t="str">
        <f t="shared" si="1141"/>
        <v/>
      </c>
      <c r="AOP16" s="21" t="str">
        <f t="shared" si="1141"/>
        <v/>
      </c>
      <c r="AOQ16" s="21" t="str">
        <f t="shared" si="1141"/>
        <v/>
      </c>
      <c r="AOR16" s="21" t="str">
        <f t="shared" si="1141"/>
        <v/>
      </c>
      <c r="AOS16" s="21" t="str">
        <f t="shared" si="1141"/>
        <v/>
      </c>
      <c r="AOT16" s="21" t="str">
        <f t="shared" si="1141"/>
        <v/>
      </c>
      <c r="AOU16" s="21" t="str">
        <f t="shared" si="1141"/>
        <v/>
      </c>
      <c r="AOV16" s="21" t="str">
        <f t="shared" si="1141"/>
        <v/>
      </c>
      <c r="AOW16" s="21" t="str">
        <f t="shared" si="1141"/>
        <v/>
      </c>
      <c r="AOX16" s="21" t="str">
        <f t="shared" si="1141"/>
        <v/>
      </c>
      <c r="AOY16" s="21" t="str">
        <f t="shared" si="1141"/>
        <v/>
      </c>
      <c r="AOZ16" s="21" t="str">
        <f t="shared" si="1141"/>
        <v/>
      </c>
      <c r="APA16" s="21" t="str">
        <f t="shared" si="1141"/>
        <v/>
      </c>
      <c r="APB16" s="21" t="str">
        <f t="shared" si="1141"/>
        <v/>
      </c>
      <c r="APC16" s="21" t="str">
        <f t="shared" si="1141"/>
        <v/>
      </c>
      <c r="APD16" s="21" t="str">
        <f t="shared" si="1141"/>
        <v/>
      </c>
      <c r="APE16" s="21" t="str">
        <f t="shared" si="1141"/>
        <v/>
      </c>
      <c r="APF16" s="21" t="str">
        <f t="shared" si="1141"/>
        <v/>
      </c>
      <c r="APG16" s="21" t="str">
        <f t="shared" si="1142"/>
        <v/>
      </c>
      <c r="APH16" s="21" t="str">
        <f t="shared" si="1142"/>
        <v/>
      </c>
      <c r="API16" s="21" t="str">
        <f t="shared" si="1142"/>
        <v/>
      </c>
      <c r="APJ16" s="21" t="str">
        <f t="shared" si="1142"/>
        <v/>
      </c>
      <c r="APK16" s="21" t="str">
        <f t="shared" si="1142"/>
        <v/>
      </c>
      <c r="APL16" s="47" t="str">
        <f t="shared" si="1142"/>
        <v/>
      </c>
    </row>
    <row r="17" spans="2:1104" ht="40" customHeight="1">
      <c r="B17" s="33" t="s">
        <v>283</v>
      </c>
      <c r="C17" s="52"/>
      <c r="D17" s="53">
        <f>C17+14</f>
        <v>14</v>
      </c>
      <c r="E17" s="52"/>
      <c r="F17" s="52"/>
      <c r="G17" s="38">
        <f t="shared" si="1106"/>
        <v>0</v>
      </c>
      <c r="H17" s="38">
        <f t="shared" si="1106"/>
        <v>14</v>
      </c>
      <c r="I17" s="42"/>
      <c r="J17" s="21" t="str">
        <f>IF($G17=J$10,"&lt;--",IF($H17= J$10,"--&gt;",IF(AND($G17&lt; J$10,$H17&gt; J$10),"----","")))</f>
        <v>&lt;--</v>
      </c>
      <c r="K17" s="21" t="str">
        <f t="shared" si="1125"/>
        <v>----</v>
      </c>
      <c r="L17" s="21" t="str">
        <f t="shared" si="1125"/>
        <v>----</v>
      </c>
      <c r="M17" s="21" t="str">
        <f t="shared" si="1125"/>
        <v>----</v>
      </c>
      <c r="N17" s="21" t="str">
        <f t="shared" si="1125"/>
        <v>----</v>
      </c>
      <c r="O17" s="21" t="str">
        <f t="shared" si="1125"/>
        <v>----</v>
      </c>
      <c r="P17" s="21" t="str">
        <f t="shared" si="1125"/>
        <v>----</v>
      </c>
      <c r="Q17" s="21" t="str">
        <f t="shared" si="1125"/>
        <v>----</v>
      </c>
      <c r="R17" s="21" t="str">
        <f t="shared" si="1125"/>
        <v>----</v>
      </c>
      <c r="S17" s="21" t="str">
        <f t="shared" si="1125"/>
        <v>----</v>
      </c>
      <c r="T17" s="21" t="str">
        <f t="shared" si="1125"/>
        <v>----</v>
      </c>
      <c r="U17" s="21" t="str">
        <f t="shared" si="1125"/>
        <v>----</v>
      </c>
      <c r="V17" s="21" t="str">
        <f t="shared" si="1125"/>
        <v>----</v>
      </c>
      <c r="W17" s="21" t="str">
        <f t="shared" si="1125"/>
        <v>----</v>
      </c>
      <c r="X17" s="21" t="str">
        <f t="shared" si="1125"/>
        <v>--&gt;</v>
      </c>
      <c r="Y17" s="21" t="str">
        <f t="shared" si="1125"/>
        <v/>
      </c>
      <c r="Z17" s="21" t="str">
        <f t="shared" si="1125"/>
        <v/>
      </c>
      <c r="AA17" s="21" t="str">
        <f t="shared" si="1125"/>
        <v/>
      </c>
      <c r="AB17" s="21" t="str">
        <f t="shared" si="1125"/>
        <v/>
      </c>
      <c r="AC17" s="21" t="str">
        <f t="shared" si="1125"/>
        <v/>
      </c>
      <c r="AD17" s="21" t="str">
        <f t="shared" si="1125"/>
        <v/>
      </c>
      <c r="AE17" s="21" t="str">
        <f t="shared" si="1125"/>
        <v/>
      </c>
      <c r="AF17" s="21" t="str">
        <f t="shared" si="1125"/>
        <v/>
      </c>
      <c r="AG17" s="21" t="str">
        <f t="shared" si="1125"/>
        <v/>
      </c>
      <c r="AH17" s="21" t="str">
        <f t="shared" si="1125"/>
        <v/>
      </c>
      <c r="AI17" s="21" t="str">
        <f t="shared" si="1125"/>
        <v/>
      </c>
      <c r="AJ17" s="21" t="str">
        <f t="shared" si="1125"/>
        <v/>
      </c>
      <c r="AK17" s="21" t="str">
        <f t="shared" si="1125"/>
        <v/>
      </c>
      <c r="AL17" s="21" t="str">
        <f t="shared" si="1125"/>
        <v/>
      </c>
      <c r="AM17" s="21" t="str">
        <f t="shared" si="1125"/>
        <v/>
      </c>
      <c r="AN17" s="21" t="str">
        <f t="shared" si="1125"/>
        <v/>
      </c>
      <c r="AO17" s="21" t="str">
        <f t="shared" si="1125"/>
        <v/>
      </c>
      <c r="AP17" s="21" t="str">
        <f t="shared" si="1125"/>
        <v/>
      </c>
      <c r="AQ17" s="21" t="str">
        <f t="shared" si="1125"/>
        <v/>
      </c>
      <c r="AR17" s="21" t="str">
        <f t="shared" si="1125"/>
        <v/>
      </c>
      <c r="AS17" s="21" t="str">
        <f t="shared" si="1125"/>
        <v/>
      </c>
      <c r="AT17" s="21" t="str">
        <f t="shared" si="1125"/>
        <v/>
      </c>
      <c r="AU17" s="21" t="str">
        <f t="shared" si="1125"/>
        <v/>
      </c>
      <c r="AV17" s="21" t="str">
        <f t="shared" si="1125"/>
        <v/>
      </c>
      <c r="AW17" s="21" t="str">
        <f t="shared" si="1125"/>
        <v/>
      </c>
      <c r="AX17" s="21" t="str">
        <f t="shared" si="1125"/>
        <v/>
      </c>
      <c r="AY17" s="21" t="str">
        <f t="shared" si="1125"/>
        <v/>
      </c>
      <c r="AZ17" s="21" t="str">
        <f t="shared" si="1125"/>
        <v/>
      </c>
      <c r="BA17" s="21" t="str">
        <f t="shared" si="1125"/>
        <v/>
      </c>
      <c r="BB17" s="21" t="str">
        <f t="shared" si="1125"/>
        <v/>
      </c>
      <c r="BC17" s="21" t="str">
        <f t="shared" si="1125"/>
        <v/>
      </c>
      <c r="BD17" s="21" t="str">
        <f t="shared" si="1125"/>
        <v/>
      </c>
      <c r="BE17" s="21" t="str">
        <f t="shared" si="1125"/>
        <v/>
      </c>
      <c r="BF17" s="21" t="str">
        <f t="shared" si="1125"/>
        <v/>
      </c>
      <c r="BG17" s="21" t="str">
        <f t="shared" si="1125"/>
        <v/>
      </c>
      <c r="BH17" s="21" t="str">
        <f t="shared" si="1125"/>
        <v/>
      </c>
      <c r="BI17" s="21" t="str">
        <f t="shared" si="1125"/>
        <v/>
      </c>
      <c r="BJ17" s="21" t="str">
        <f t="shared" si="1125"/>
        <v/>
      </c>
      <c r="BK17" s="21" t="str">
        <f t="shared" si="1125"/>
        <v/>
      </c>
      <c r="BL17" s="21" t="str">
        <f t="shared" si="1125"/>
        <v/>
      </c>
      <c r="BM17" s="21" t="str">
        <f t="shared" si="1125"/>
        <v/>
      </c>
      <c r="BN17" s="21" t="str">
        <f t="shared" si="1125"/>
        <v/>
      </c>
      <c r="BO17" s="21" t="str">
        <f t="shared" si="1125"/>
        <v/>
      </c>
      <c r="BP17" s="21" t="str">
        <f t="shared" si="1125"/>
        <v/>
      </c>
      <c r="BQ17" s="21" t="str">
        <f t="shared" si="1125"/>
        <v/>
      </c>
      <c r="BR17" s="21" t="str">
        <f t="shared" si="1125"/>
        <v/>
      </c>
      <c r="BS17" s="21" t="str">
        <f t="shared" si="1125"/>
        <v/>
      </c>
      <c r="BT17" s="21" t="str">
        <f t="shared" si="1125"/>
        <v/>
      </c>
      <c r="BU17" s="21" t="str">
        <f t="shared" si="1125"/>
        <v/>
      </c>
      <c r="BV17" s="21" t="str">
        <f t="shared" ref="BV17" si="1143">IF($G17=BV$10,"&lt;--",IF($H17= BV$10,"--&gt;",IF(AND($G17&lt; BV$10,$H17&gt; BV$10),"----","")))</f>
        <v/>
      </c>
      <c r="BW17" s="21" t="str">
        <f t="shared" si="1126"/>
        <v/>
      </c>
      <c r="BX17" s="21" t="str">
        <f t="shared" si="1126"/>
        <v/>
      </c>
      <c r="BY17" s="21" t="str">
        <f t="shared" si="1126"/>
        <v/>
      </c>
      <c r="BZ17" s="21" t="str">
        <f t="shared" si="1126"/>
        <v/>
      </c>
      <c r="CA17" s="21" t="str">
        <f t="shared" si="1126"/>
        <v/>
      </c>
      <c r="CB17" s="21" t="str">
        <f t="shared" si="1126"/>
        <v/>
      </c>
      <c r="CC17" s="21" t="str">
        <f t="shared" si="1126"/>
        <v/>
      </c>
      <c r="CD17" s="21" t="str">
        <f t="shared" si="1126"/>
        <v/>
      </c>
      <c r="CE17" s="21" t="str">
        <f t="shared" si="1126"/>
        <v/>
      </c>
      <c r="CF17" s="21" t="str">
        <f t="shared" si="1126"/>
        <v/>
      </c>
      <c r="CG17" s="21" t="str">
        <f t="shared" si="1126"/>
        <v/>
      </c>
      <c r="CH17" s="21" t="str">
        <f t="shared" si="1126"/>
        <v/>
      </c>
      <c r="CI17" s="21" t="str">
        <f t="shared" si="1126"/>
        <v/>
      </c>
      <c r="CJ17" s="21" t="str">
        <f t="shared" si="1126"/>
        <v/>
      </c>
      <c r="CK17" s="21" t="str">
        <f t="shared" si="1126"/>
        <v/>
      </c>
      <c r="CL17" s="21" t="str">
        <f t="shared" si="1126"/>
        <v/>
      </c>
      <c r="CM17" s="21" t="str">
        <f t="shared" si="1126"/>
        <v/>
      </c>
      <c r="CN17" s="21" t="str">
        <f t="shared" si="1126"/>
        <v/>
      </c>
      <c r="CO17" s="21" t="str">
        <f t="shared" si="1126"/>
        <v/>
      </c>
      <c r="CP17" s="21" t="str">
        <f t="shared" si="1126"/>
        <v/>
      </c>
      <c r="CQ17" s="21" t="str">
        <f t="shared" si="1126"/>
        <v/>
      </c>
      <c r="CR17" s="21" t="str">
        <f t="shared" si="1126"/>
        <v/>
      </c>
      <c r="CS17" s="21" t="str">
        <f t="shared" si="1126"/>
        <v/>
      </c>
      <c r="CT17" s="21" t="str">
        <f t="shared" si="1126"/>
        <v/>
      </c>
      <c r="CU17" s="21" t="str">
        <f t="shared" si="1126"/>
        <v/>
      </c>
      <c r="CV17" s="21" t="str">
        <f t="shared" si="1126"/>
        <v/>
      </c>
      <c r="CW17" s="21" t="str">
        <f t="shared" si="1126"/>
        <v/>
      </c>
      <c r="CX17" s="21" t="str">
        <f t="shared" si="1126"/>
        <v/>
      </c>
      <c r="CY17" s="21" t="str">
        <f t="shared" si="1126"/>
        <v/>
      </c>
      <c r="CZ17" s="21" t="str">
        <f t="shared" si="1126"/>
        <v/>
      </c>
      <c r="DA17" s="21" t="str">
        <f t="shared" si="1126"/>
        <v/>
      </c>
      <c r="DB17" s="21" t="str">
        <f t="shared" si="1126"/>
        <v/>
      </c>
      <c r="DC17" s="21" t="str">
        <f t="shared" si="1126"/>
        <v/>
      </c>
      <c r="DD17" s="21" t="str">
        <f t="shared" si="1126"/>
        <v/>
      </c>
      <c r="DE17" s="21" t="str">
        <f t="shared" si="1126"/>
        <v/>
      </c>
      <c r="DF17" s="21" t="str">
        <f t="shared" si="1126"/>
        <v/>
      </c>
      <c r="DG17" s="21" t="str">
        <f t="shared" si="1126"/>
        <v/>
      </c>
      <c r="DH17" s="21" t="str">
        <f t="shared" si="1126"/>
        <v/>
      </c>
      <c r="DI17" s="21" t="str">
        <f t="shared" si="1126"/>
        <v/>
      </c>
      <c r="DJ17" s="21" t="str">
        <f t="shared" si="1126"/>
        <v/>
      </c>
      <c r="DK17" s="21" t="str">
        <f t="shared" si="1126"/>
        <v/>
      </c>
      <c r="DL17" s="21" t="str">
        <f t="shared" si="1126"/>
        <v/>
      </c>
      <c r="DM17" s="21" t="str">
        <f t="shared" si="1126"/>
        <v/>
      </c>
      <c r="DN17" s="21" t="str">
        <f t="shared" si="1126"/>
        <v/>
      </c>
      <c r="DO17" s="21" t="str">
        <f t="shared" si="1126"/>
        <v/>
      </c>
      <c r="DP17" s="21" t="str">
        <f t="shared" si="1126"/>
        <v/>
      </c>
      <c r="DQ17" s="21" t="str">
        <f t="shared" si="1126"/>
        <v/>
      </c>
      <c r="DR17" s="21" t="str">
        <f t="shared" si="1126"/>
        <v/>
      </c>
      <c r="DS17" s="21" t="str">
        <f t="shared" si="1126"/>
        <v/>
      </c>
      <c r="DT17" s="21" t="str">
        <f t="shared" si="1126"/>
        <v/>
      </c>
      <c r="DU17" s="21" t="str">
        <f t="shared" si="1126"/>
        <v/>
      </c>
      <c r="DV17" s="21" t="str">
        <f t="shared" si="1126"/>
        <v/>
      </c>
      <c r="DW17" s="21" t="str">
        <f t="shared" si="1126"/>
        <v/>
      </c>
      <c r="DX17" s="21" t="str">
        <f t="shared" si="1126"/>
        <v/>
      </c>
      <c r="DY17" s="21" t="str">
        <f t="shared" si="1126"/>
        <v/>
      </c>
      <c r="DZ17" s="21" t="str">
        <f t="shared" si="1126"/>
        <v/>
      </c>
      <c r="EA17" s="21" t="str">
        <f t="shared" si="1126"/>
        <v/>
      </c>
      <c r="EB17" s="21" t="str">
        <f t="shared" si="1126"/>
        <v/>
      </c>
      <c r="EC17" s="21" t="str">
        <f t="shared" si="1126"/>
        <v/>
      </c>
      <c r="ED17" s="21" t="str">
        <f t="shared" si="1126"/>
        <v/>
      </c>
      <c r="EE17" s="21" t="str">
        <f t="shared" si="1126"/>
        <v/>
      </c>
      <c r="EF17" s="21" t="str">
        <f t="shared" si="1126"/>
        <v/>
      </c>
      <c r="EG17" s="21" t="str">
        <f t="shared" si="1126"/>
        <v/>
      </c>
      <c r="EH17" s="21" t="str">
        <f t="shared" ref="EH17" si="1144">IF($G17=EH$10,"&lt;--",IF($H17= EH$10,"--&gt;",IF(AND($G17&lt; EH$10,$H17&gt; EH$10),"----","")))</f>
        <v/>
      </c>
      <c r="EI17" s="21" t="str">
        <f t="shared" si="1127"/>
        <v/>
      </c>
      <c r="EJ17" s="21" t="str">
        <f t="shared" si="1127"/>
        <v/>
      </c>
      <c r="EK17" s="21" t="str">
        <f t="shared" si="1127"/>
        <v/>
      </c>
      <c r="EL17" s="21" t="str">
        <f t="shared" si="1127"/>
        <v/>
      </c>
      <c r="EM17" s="21" t="str">
        <f t="shared" si="1127"/>
        <v/>
      </c>
      <c r="EN17" s="21" t="str">
        <f t="shared" si="1127"/>
        <v/>
      </c>
      <c r="EO17" s="21" t="str">
        <f t="shared" si="1127"/>
        <v/>
      </c>
      <c r="EP17" s="21" t="str">
        <f t="shared" si="1127"/>
        <v/>
      </c>
      <c r="EQ17" s="21" t="str">
        <f t="shared" si="1127"/>
        <v/>
      </c>
      <c r="ER17" s="21" t="str">
        <f t="shared" si="1127"/>
        <v/>
      </c>
      <c r="ES17" s="21" t="str">
        <f t="shared" si="1127"/>
        <v/>
      </c>
      <c r="ET17" s="21" t="str">
        <f t="shared" si="1127"/>
        <v/>
      </c>
      <c r="EU17" s="21" t="str">
        <f t="shared" si="1127"/>
        <v/>
      </c>
      <c r="EV17" s="21" t="str">
        <f t="shared" si="1127"/>
        <v/>
      </c>
      <c r="EW17" s="21" t="str">
        <f t="shared" si="1127"/>
        <v/>
      </c>
      <c r="EX17" s="21" t="str">
        <f t="shared" si="1127"/>
        <v/>
      </c>
      <c r="EY17" s="21" t="str">
        <f t="shared" si="1127"/>
        <v/>
      </c>
      <c r="EZ17" s="21" t="str">
        <f t="shared" si="1127"/>
        <v/>
      </c>
      <c r="FA17" s="21" t="str">
        <f t="shared" si="1127"/>
        <v/>
      </c>
      <c r="FB17" s="21" t="str">
        <f t="shared" si="1127"/>
        <v/>
      </c>
      <c r="FC17" s="21" t="str">
        <f t="shared" si="1127"/>
        <v/>
      </c>
      <c r="FD17" s="21" t="str">
        <f t="shared" si="1127"/>
        <v/>
      </c>
      <c r="FE17" s="21" t="str">
        <f t="shared" si="1127"/>
        <v/>
      </c>
      <c r="FF17" s="21" t="str">
        <f t="shared" si="1127"/>
        <v/>
      </c>
      <c r="FG17" s="21" t="str">
        <f t="shared" si="1127"/>
        <v/>
      </c>
      <c r="FH17" s="21" t="str">
        <f t="shared" si="1127"/>
        <v/>
      </c>
      <c r="FI17" s="21" t="str">
        <f t="shared" si="1127"/>
        <v/>
      </c>
      <c r="FJ17" s="21" t="str">
        <f t="shared" si="1127"/>
        <v/>
      </c>
      <c r="FK17" s="21" t="str">
        <f t="shared" si="1127"/>
        <v/>
      </c>
      <c r="FL17" s="21" t="str">
        <f t="shared" si="1127"/>
        <v/>
      </c>
      <c r="FM17" s="21" t="str">
        <f t="shared" si="1127"/>
        <v/>
      </c>
      <c r="FN17" s="21" t="str">
        <f t="shared" si="1127"/>
        <v/>
      </c>
      <c r="FO17" s="21" t="str">
        <f t="shared" si="1127"/>
        <v/>
      </c>
      <c r="FP17" s="21" t="str">
        <f t="shared" si="1127"/>
        <v/>
      </c>
      <c r="FQ17" s="21" t="str">
        <f t="shared" si="1127"/>
        <v/>
      </c>
      <c r="FR17" s="21" t="str">
        <f t="shared" si="1127"/>
        <v/>
      </c>
      <c r="FS17" s="21" t="str">
        <f t="shared" si="1127"/>
        <v/>
      </c>
      <c r="FT17" s="21" t="str">
        <f t="shared" si="1127"/>
        <v/>
      </c>
      <c r="FU17" s="21" t="str">
        <f t="shared" si="1127"/>
        <v/>
      </c>
      <c r="FV17" s="21" t="str">
        <f t="shared" si="1127"/>
        <v/>
      </c>
      <c r="FW17" s="21" t="str">
        <f t="shared" si="1127"/>
        <v/>
      </c>
      <c r="FX17" s="21" t="str">
        <f t="shared" si="1127"/>
        <v/>
      </c>
      <c r="FY17" s="21" t="str">
        <f t="shared" si="1127"/>
        <v/>
      </c>
      <c r="FZ17" s="21" t="str">
        <f t="shared" si="1127"/>
        <v/>
      </c>
      <c r="GA17" s="21" t="str">
        <f t="shared" si="1127"/>
        <v/>
      </c>
      <c r="GB17" s="21" t="str">
        <f t="shared" si="1127"/>
        <v/>
      </c>
      <c r="GC17" s="21" t="str">
        <f t="shared" si="1127"/>
        <v/>
      </c>
      <c r="GD17" s="21" t="str">
        <f t="shared" si="1127"/>
        <v/>
      </c>
      <c r="GE17" s="21" t="str">
        <f t="shared" si="1127"/>
        <v/>
      </c>
      <c r="GF17" s="21" t="str">
        <f t="shared" si="1127"/>
        <v/>
      </c>
      <c r="GG17" s="21" t="str">
        <f t="shared" si="1127"/>
        <v/>
      </c>
      <c r="GH17" s="21" t="str">
        <f t="shared" si="1127"/>
        <v/>
      </c>
      <c r="GI17" s="21" t="str">
        <f t="shared" si="1127"/>
        <v/>
      </c>
      <c r="GJ17" s="21" t="str">
        <f t="shared" si="1127"/>
        <v/>
      </c>
      <c r="GK17" s="21" t="str">
        <f t="shared" si="1127"/>
        <v/>
      </c>
      <c r="GL17" s="21" t="str">
        <f t="shared" si="1127"/>
        <v/>
      </c>
      <c r="GM17" s="21" t="str">
        <f t="shared" si="1127"/>
        <v/>
      </c>
      <c r="GN17" s="21" t="str">
        <f t="shared" si="1127"/>
        <v/>
      </c>
      <c r="GO17" s="21" t="str">
        <f t="shared" si="1127"/>
        <v/>
      </c>
      <c r="GP17" s="21" t="str">
        <f t="shared" si="1127"/>
        <v/>
      </c>
      <c r="GQ17" s="21" t="str">
        <f t="shared" si="1127"/>
        <v/>
      </c>
      <c r="GR17" s="21" t="str">
        <f t="shared" si="1127"/>
        <v/>
      </c>
      <c r="GS17" s="21" t="str">
        <f t="shared" si="1127"/>
        <v/>
      </c>
      <c r="GT17" s="21" t="str">
        <f t="shared" ref="GT17" si="1145">IF($G17=GT$10,"&lt;--",IF($H17= GT$10,"--&gt;",IF(AND($G17&lt; GT$10,$H17&gt; GT$10),"----","")))</f>
        <v/>
      </c>
      <c r="GU17" s="21" t="str">
        <f t="shared" si="1128"/>
        <v/>
      </c>
      <c r="GV17" s="21" t="str">
        <f t="shared" si="1128"/>
        <v/>
      </c>
      <c r="GW17" s="21" t="str">
        <f t="shared" si="1128"/>
        <v/>
      </c>
      <c r="GX17" s="21" t="str">
        <f t="shared" si="1128"/>
        <v/>
      </c>
      <c r="GY17" s="21" t="str">
        <f t="shared" si="1128"/>
        <v/>
      </c>
      <c r="GZ17" s="21" t="str">
        <f t="shared" si="1128"/>
        <v/>
      </c>
      <c r="HA17" s="21" t="str">
        <f t="shared" si="1128"/>
        <v/>
      </c>
      <c r="HB17" s="21" t="str">
        <f t="shared" si="1128"/>
        <v/>
      </c>
      <c r="HC17" s="21" t="str">
        <f t="shared" si="1128"/>
        <v/>
      </c>
      <c r="HD17" s="21" t="str">
        <f t="shared" si="1128"/>
        <v/>
      </c>
      <c r="HE17" s="21" t="str">
        <f t="shared" si="1128"/>
        <v/>
      </c>
      <c r="HF17" s="21" t="str">
        <f t="shared" si="1128"/>
        <v/>
      </c>
      <c r="HG17" s="21" t="str">
        <f t="shared" si="1128"/>
        <v/>
      </c>
      <c r="HH17" s="21" t="str">
        <f t="shared" si="1128"/>
        <v/>
      </c>
      <c r="HI17" s="21" t="str">
        <f t="shared" si="1128"/>
        <v/>
      </c>
      <c r="HJ17" s="21" t="str">
        <f t="shared" si="1128"/>
        <v/>
      </c>
      <c r="HK17" s="21" t="str">
        <f t="shared" si="1128"/>
        <v/>
      </c>
      <c r="HL17" s="21" t="str">
        <f t="shared" si="1128"/>
        <v/>
      </c>
      <c r="HM17" s="21" t="str">
        <f t="shared" si="1128"/>
        <v/>
      </c>
      <c r="HN17" s="21" t="str">
        <f t="shared" si="1128"/>
        <v/>
      </c>
      <c r="HO17" s="21" t="str">
        <f t="shared" si="1128"/>
        <v/>
      </c>
      <c r="HP17" s="21" t="str">
        <f t="shared" si="1128"/>
        <v/>
      </c>
      <c r="HQ17" s="21" t="str">
        <f t="shared" si="1128"/>
        <v/>
      </c>
      <c r="HR17" s="21" t="str">
        <f t="shared" si="1128"/>
        <v/>
      </c>
      <c r="HS17" s="21" t="str">
        <f t="shared" si="1128"/>
        <v/>
      </c>
      <c r="HT17" s="21" t="str">
        <f t="shared" si="1128"/>
        <v/>
      </c>
      <c r="HU17" s="21" t="str">
        <f t="shared" si="1128"/>
        <v/>
      </c>
      <c r="HV17" s="21" t="str">
        <f t="shared" si="1128"/>
        <v/>
      </c>
      <c r="HW17" s="21" t="str">
        <f t="shared" si="1128"/>
        <v/>
      </c>
      <c r="HX17" s="21" t="str">
        <f t="shared" si="1128"/>
        <v/>
      </c>
      <c r="HY17" s="21" t="str">
        <f t="shared" si="1128"/>
        <v/>
      </c>
      <c r="HZ17" s="21" t="str">
        <f t="shared" si="1128"/>
        <v/>
      </c>
      <c r="IA17" s="21" t="str">
        <f t="shared" si="1128"/>
        <v/>
      </c>
      <c r="IB17" s="21" t="str">
        <f t="shared" si="1128"/>
        <v/>
      </c>
      <c r="IC17" s="21" t="str">
        <f t="shared" si="1128"/>
        <v/>
      </c>
      <c r="ID17" s="21" t="str">
        <f t="shared" si="1128"/>
        <v/>
      </c>
      <c r="IE17" s="21" t="str">
        <f t="shared" si="1128"/>
        <v/>
      </c>
      <c r="IF17" s="21" t="str">
        <f t="shared" si="1128"/>
        <v/>
      </c>
      <c r="IG17" s="21" t="str">
        <f t="shared" si="1128"/>
        <v/>
      </c>
      <c r="IH17" s="21" t="str">
        <f t="shared" si="1128"/>
        <v/>
      </c>
      <c r="II17" s="21" t="str">
        <f t="shared" si="1128"/>
        <v/>
      </c>
      <c r="IJ17" s="21" t="str">
        <f t="shared" si="1128"/>
        <v/>
      </c>
      <c r="IK17" s="21" t="str">
        <f t="shared" si="1128"/>
        <v/>
      </c>
      <c r="IL17" s="21" t="str">
        <f t="shared" si="1128"/>
        <v/>
      </c>
      <c r="IM17" s="21" t="str">
        <f t="shared" si="1128"/>
        <v/>
      </c>
      <c r="IN17" s="21" t="str">
        <f t="shared" si="1128"/>
        <v/>
      </c>
      <c r="IO17" s="21" t="str">
        <f t="shared" si="1128"/>
        <v/>
      </c>
      <c r="IP17" s="21" t="str">
        <f t="shared" si="1128"/>
        <v/>
      </c>
      <c r="IQ17" s="21" t="str">
        <f t="shared" si="1128"/>
        <v/>
      </c>
      <c r="IR17" s="21" t="str">
        <f t="shared" si="1128"/>
        <v/>
      </c>
      <c r="IS17" s="21" t="str">
        <f t="shared" si="1128"/>
        <v/>
      </c>
      <c r="IT17" s="21" t="str">
        <f t="shared" si="1128"/>
        <v/>
      </c>
      <c r="IU17" s="21" t="str">
        <f t="shared" si="1128"/>
        <v/>
      </c>
      <c r="IV17" s="21" t="str">
        <f t="shared" si="1128"/>
        <v/>
      </c>
      <c r="IW17" s="21" t="str">
        <f t="shared" si="1128"/>
        <v/>
      </c>
      <c r="IX17" s="21" t="str">
        <f t="shared" si="1128"/>
        <v/>
      </c>
      <c r="IY17" s="21" t="str">
        <f t="shared" si="1128"/>
        <v/>
      </c>
      <c r="IZ17" s="21" t="str">
        <f t="shared" si="1128"/>
        <v/>
      </c>
      <c r="JA17" s="21" t="str">
        <f t="shared" si="1128"/>
        <v/>
      </c>
      <c r="JB17" s="21" t="str">
        <f t="shared" si="1128"/>
        <v/>
      </c>
      <c r="JC17" s="21" t="str">
        <f t="shared" si="1128"/>
        <v/>
      </c>
      <c r="JD17" s="21" t="str">
        <f t="shared" si="1128"/>
        <v/>
      </c>
      <c r="JE17" s="21" t="str">
        <f t="shared" si="1128"/>
        <v/>
      </c>
      <c r="JF17" s="21" t="str">
        <f t="shared" ref="JF17" si="1146">IF($G17=JF$10,"&lt;--",IF($H17= JF$10,"--&gt;",IF(AND($G17&lt; JF$10,$H17&gt; JF$10),"----","")))</f>
        <v/>
      </c>
      <c r="JG17" s="21" t="str">
        <f t="shared" si="1129"/>
        <v/>
      </c>
      <c r="JH17" s="21" t="str">
        <f t="shared" si="1129"/>
        <v/>
      </c>
      <c r="JI17" s="21" t="str">
        <f t="shared" si="1129"/>
        <v/>
      </c>
      <c r="JJ17" s="21" t="str">
        <f t="shared" si="1129"/>
        <v/>
      </c>
      <c r="JK17" s="21" t="str">
        <f t="shared" si="1129"/>
        <v/>
      </c>
      <c r="JL17" s="21" t="str">
        <f t="shared" si="1129"/>
        <v/>
      </c>
      <c r="JM17" s="21" t="str">
        <f t="shared" si="1129"/>
        <v/>
      </c>
      <c r="JN17" s="21" t="str">
        <f t="shared" si="1129"/>
        <v/>
      </c>
      <c r="JO17" s="21" t="str">
        <f t="shared" si="1129"/>
        <v/>
      </c>
      <c r="JP17" s="21" t="str">
        <f t="shared" si="1129"/>
        <v/>
      </c>
      <c r="JQ17" s="21" t="str">
        <f t="shared" si="1129"/>
        <v/>
      </c>
      <c r="JR17" s="21" t="str">
        <f t="shared" si="1129"/>
        <v/>
      </c>
      <c r="JS17" s="21" t="str">
        <f t="shared" si="1129"/>
        <v/>
      </c>
      <c r="JT17" s="21" t="str">
        <f t="shared" si="1129"/>
        <v/>
      </c>
      <c r="JU17" s="21" t="str">
        <f t="shared" si="1129"/>
        <v/>
      </c>
      <c r="JV17" s="21" t="str">
        <f t="shared" si="1129"/>
        <v/>
      </c>
      <c r="JW17" s="21" t="str">
        <f t="shared" si="1129"/>
        <v/>
      </c>
      <c r="JX17" s="21" t="str">
        <f t="shared" si="1129"/>
        <v/>
      </c>
      <c r="JY17" s="21" t="str">
        <f t="shared" si="1129"/>
        <v/>
      </c>
      <c r="JZ17" s="21" t="str">
        <f t="shared" si="1129"/>
        <v/>
      </c>
      <c r="KA17" s="21" t="str">
        <f t="shared" si="1129"/>
        <v/>
      </c>
      <c r="KB17" s="21" t="str">
        <f t="shared" si="1129"/>
        <v/>
      </c>
      <c r="KC17" s="21" t="str">
        <f t="shared" si="1129"/>
        <v/>
      </c>
      <c r="KD17" s="21" t="str">
        <f t="shared" si="1129"/>
        <v/>
      </c>
      <c r="KE17" s="21" t="str">
        <f t="shared" si="1129"/>
        <v/>
      </c>
      <c r="KF17" s="21" t="str">
        <f t="shared" si="1129"/>
        <v/>
      </c>
      <c r="KG17" s="21" t="str">
        <f t="shared" si="1129"/>
        <v/>
      </c>
      <c r="KH17" s="21" t="str">
        <f t="shared" si="1129"/>
        <v/>
      </c>
      <c r="KI17" s="21" t="str">
        <f t="shared" si="1129"/>
        <v/>
      </c>
      <c r="KJ17" s="21" t="str">
        <f t="shared" si="1129"/>
        <v/>
      </c>
      <c r="KK17" s="21" t="str">
        <f t="shared" si="1129"/>
        <v/>
      </c>
      <c r="KL17" s="21" t="str">
        <f t="shared" si="1129"/>
        <v/>
      </c>
      <c r="KM17" s="21" t="str">
        <f t="shared" si="1129"/>
        <v/>
      </c>
      <c r="KN17" s="21" t="str">
        <f t="shared" si="1129"/>
        <v/>
      </c>
      <c r="KO17" s="21" t="str">
        <f t="shared" si="1129"/>
        <v/>
      </c>
      <c r="KP17" s="21" t="str">
        <f t="shared" si="1129"/>
        <v/>
      </c>
      <c r="KQ17" s="21" t="str">
        <f t="shared" si="1129"/>
        <v/>
      </c>
      <c r="KR17" s="21" t="str">
        <f t="shared" si="1129"/>
        <v/>
      </c>
      <c r="KS17" s="21" t="str">
        <f t="shared" si="1129"/>
        <v/>
      </c>
      <c r="KT17" s="21" t="str">
        <f t="shared" si="1129"/>
        <v/>
      </c>
      <c r="KU17" s="21" t="str">
        <f t="shared" si="1129"/>
        <v/>
      </c>
      <c r="KV17" s="21" t="str">
        <f t="shared" si="1129"/>
        <v/>
      </c>
      <c r="KW17" s="21" t="str">
        <f t="shared" si="1129"/>
        <v/>
      </c>
      <c r="KX17" s="21" t="str">
        <f t="shared" si="1129"/>
        <v/>
      </c>
      <c r="KY17" s="21" t="str">
        <f t="shared" si="1129"/>
        <v/>
      </c>
      <c r="KZ17" s="21" t="str">
        <f t="shared" si="1129"/>
        <v/>
      </c>
      <c r="LA17" s="21" t="str">
        <f t="shared" si="1129"/>
        <v/>
      </c>
      <c r="LB17" s="21" t="str">
        <f t="shared" si="1129"/>
        <v/>
      </c>
      <c r="LC17" s="21" t="str">
        <f t="shared" si="1129"/>
        <v/>
      </c>
      <c r="LD17" s="21" t="str">
        <f t="shared" si="1129"/>
        <v/>
      </c>
      <c r="LE17" s="21" t="str">
        <f t="shared" si="1129"/>
        <v/>
      </c>
      <c r="LF17" s="21" t="str">
        <f t="shared" si="1129"/>
        <v/>
      </c>
      <c r="LG17" s="21" t="str">
        <f t="shared" si="1129"/>
        <v/>
      </c>
      <c r="LH17" s="21" t="str">
        <f t="shared" si="1129"/>
        <v/>
      </c>
      <c r="LI17" s="21" t="str">
        <f t="shared" si="1129"/>
        <v/>
      </c>
      <c r="LJ17" s="21" t="str">
        <f t="shared" si="1129"/>
        <v/>
      </c>
      <c r="LK17" s="21" t="str">
        <f t="shared" si="1129"/>
        <v/>
      </c>
      <c r="LL17" s="21" t="str">
        <f t="shared" si="1129"/>
        <v/>
      </c>
      <c r="LM17" s="21" t="str">
        <f t="shared" si="1129"/>
        <v/>
      </c>
      <c r="LN17" s="21" t="str">
        <f t="shared" si="1129"/>
        <v/>
      </c>
      <c r="LO17" s="21" t="str">
        <f t="shared" si="1129"/>
        <v/>
      </c>
      <c r="LP17" s="21" t="str">
        <f t="shared" si="1129"/>
        <v/>
      </c>
      <c r="LQ17" s="21" t="str">
        <f t="shared" si="1129"/>
        <v/>
      </c>
      <c r="LR17" s="21" t="str">
        <f t="shared" ref="LR17" si="1147">IF($G17=LR$10,"&lt;--",IF($H17= LR$10,"--&gt;",IF(AND($G17&lt; LR$10,$H17&gt; LR$10),"----","")))</f>
        <v/>
      </c>
      <c r="LS17" s="21" t="str">
        <f t="shared" si="1130"/>
        <v/>
      </c>
      <c r="LT17" s="21" t="str">
        <f t="shared" si="1130"/>
        <v/>
      </c>
      <c r="LU17" s="21" t="str">
        <f t="shared" si="1130"/>
        <v/>
      </c>
      <c r="LV17" s="21" t="str">
        <f t="shared" si="1130"/>
        <v/>
      </c>
      <c r="LW17" s="21" t="str">
        <f t="shared" si="1130"/>
        <v/>
      </c>
      <c r="LX17" s="21" t="str">
        <f t="shared" si="1130"/>
        <v/>
      </c>
      <c r="LY17" s="21" t="str">
        <f t="shared" si="1130"/>
        <v/>
      </c>
      <c r="LZ17" s="21" t="str">
        <f t="shared" si="1130"/>
        <v/>
      </c>
      <c r="MA17" s="21" t="str">
        <f t="shared" si="1130"/>
        <v/>
      </c>
      <c r="MB17" s="21" t="str">
        <f t="shared" si="1130"/>
        <v/>
      </c>
      <c r="MC17" s="21" t="str">
        <f t="shared" si="1130"/>
        <v/>
      </c>
      <c r="MD17" s="21" t="str">
        <f t="shared" si="1130"/>
        <v/>
      </c>
      <c r="ME17" s="21" t="str">
        <f t="shared" si="1130"/>
        <v/>
      </c>
      <c r="MF17" s="21" t="str">
        <f t="shared" si="1130"/>
        <v/>
      </c>
      <c r="MG17" s="21" t="str">
        <f t="shared" si="1130"/>
        <v/>
      </c>
      <c r="MH17" s="21" t="str">
        <f t="shared" si="1130"/>
        <v/>
      </c>
      <c r="MI17" s="21" t="str">
        <f t="shared" si="1130"/>
        <v/>
      </c>
      <c r="MJ17" s="21" t="str">
        <f t="shared" si="1130"/>
        <v/>
      </c>
      <c r="MK17" s="21" t="str">
        <f t="shared" si="1130"/>
        <v/>
      </c>
      <c r="ML17" s="21" t="str">
        <f t="shared" si="1130"/>
        <v/>
      </c>
      <c r="MM17" s="21" t="str">
        <f t="shared" si="1130"/>
        <v/>
      </c>
      <c r="MN17" s="21" t="str">
        <f t="shared" si="1130"/>
        <v/>
      </c>
      <c r="MO17" s="21" t="str">
        <f t="shared" si="1130"/>
        <v/>
      </c>
      <c r="MP17" s="21" t="str">
        <f t="shared" si="1130"/>
        <v/>
      </c>
      <c r="MQ17" s="21" t="str">
        <f t="shared" si="1130"/>
        <v/>
      </c>
      <c r="MR17" s="21" t="str">
        <f t="shared" si="1130"/>
        <v/>
      </c>
      <c r="MS17" s="21" t="str">
        <f t="shared" si="1130"/>
        <v/>
      </c>
      <c r="MT17" s="21" t="str">
        <f t="shared" si="1130"/>
        <v/>
      </c>
      <c r="MU17" s="21" t="str">
        <f t="shared" si="1130"/>
        <v/>
      </c>
      <c r="MV17" s="21" t="str">
        <f t="shared" si="1130"/>
        <v/>
      </c>
      <c r="MW17" s="21" t="str">
        <f t="shared" si="1130"/>
        <v/>
      </c>
      <c r="MX17" s="21" t="str">
        <f t="shared" si="1130"/>
        <v/>
      </c>
      <c r="MY17" s="21" t="str">
        <f t="shared" si="1130"/>
        <v/>
      </c>
      <c r="MZ17" s="21" t="str">
        <f t="shared" si="1130"/>
        <v/>
      </c>
      <c r="NA17" s="21" t="str">
        <f t="shared" si="1130"/>
        <v/>
      </c>
      <c r="NB17" s="21" t="str">
        <f t="shared" si="1130"/>
        <v/>
      </c>
      <c r="NC17" s="21" t="str">
        <f t="shared" si="1130"/>
        <v/>
      </c>
      <c r="ND17" s="21" t="str">
        <f t="shared" si="1130"/>
        <v/>
      </c>
      <c r="NE17" s="21" t="str">
        <f t="shared" si="1130"/>
        <v/>
      </c>
      <c r="NF17" s="21" t="str">
        <f t="shared" si="1130"/>
        <v/>
      </c>
      <c r="NG17" s="21" t="str">
        <f t="shared" si="1130"/>
        <v/>
      </c>
      <c r="NH17" s="21" t="str">
        <f t="shared" si="1130"/>
        <v/>
      </c>
      <c r="NI17" s="21" t="str">
        <f t="shared" si="1130"/>
        <v/>
      </c>
      <c r="NJ17" s="21" t="str">
        <f t="shared" si="1130"/>
        <v/>
      </c>
      <c r="NK17" s="21" t="str">
        <f t="shared" si="1130"/>
        <v/>
      </c>
      <c r="NL17" s="21" t="str">
        <f t="shared" si="1130"/>
        <v/>
      </c>
      <c r="NM17" s="21" t="str">
        <f t="shared" si="1130"/>
        <v/>
      </c>
      <c r="NN17" s="21" t="str">
        <f t="shared" si="1130"/>
        <v/>
      </c>
      <c r="NO17" s="21" t="str">
        <f t="shared" si="1130"/>
        <v/>
      </c>
      <c r="NP17" s="21" t="str">
        <f t="shared" si="1130"/>
        <v/>
      </c>
      <c r="NQ17" s="21" t="str">
        <f t="shared" si="1130"/>
        <v/>
      </c>
      <c r="NR17" s="21" t="str">
        <f t="shared" si="1130"/>
        <v/>
      </c>
      <c r="NS17" s="21" t="str">
        <f t="shared" si="1130"/>
        <v/>
      </c>
      <c r="NT17" s="21" t="str">
        <f t="shared" si="1130"/>
        <v/>
      </c>
      <c r="NU17" s="21" t="str">
        <f t="shared" si="1130"/>
        <v/>
      </c>
      <c r="NV17" s="21" t="str">
        <f t="shared" si="1130"/>
        <v/>
      </c>
      <c r="NW17" s="21" t="str">
        <f t="shared" si="1130"/>
        <v/>
      </c>
      <c r="NX17" s="21" t="str">
        <f t="shared" si="1130"/>
        <v/>
      </c>
      <c r="NY17" s="21" t="str">
        <f t="shared" si="1130"/>
        <v/>
      </c>
      <c r="NZ17" s="21" t="str">
        <f t="shared" si="1130"/>
        <v/>
      </c>
      <c r="OA17" s="21" t="str">
        <f t="shared" si="1130"/>
        <v/>
      </c>
      <c r="OB17" s="21" t="str">
        <f t="shared" si="1130"/>
        <v/>
      </c>
      <c r="OC17" s="21" t="str">
        <f t="shared" si="1130"/>
        <v/>
      </c>
      <c r="OD17" s="21" t="str">
        <f t="shared" ref="OD17" si="1148">IF($G17=OD$10,"&lt;--",IF($H17= OD$10,"--&gt;",IF(AND($G17&lt; OD$10,$H17&gt; OD$10),"----","")))</f>
        <v/>
      </c>
      <c r="OE17" s="21" t="str">
        <f t="shared" si="1131"/>
        <v/>
      </c>
      <c r="OF17" s="21" t="str">
        <f t="shared" si="1131"/>
        <v/>
      </c>
      <c r="OG17" s="21" t="str">
        <f t="shared" si="1131"/>
        <v/>
      </c>
      <c r="OH17" s="21" t="str">
        <f t="shared" si="1131"/>
        <v/>
      </c>
      <c r="OI17" s="21" t="str">
        <f t="shared" si="1131"/>
        <v/>
      </c>
      <c r="OJ17" s="21" t="str">
        <f t="shared" si="1131"/>
        <v/>
      </c>
      <c r="OK17" s="21" t="str">
        <f t="shared" si="1131"/>
        <v/>
      </c>
      <c r="OL17" s="21" t="str">
        <f t="shared" si="1131"/>
        <v/>
      </c>
      <c r="OM17" s="21" t="str">
        <f t="shared" si="1131"/>
        <v/>
      </c>
      <c r="ON17" s="21" t="str">
        <f t="shared" si="1131"/>
        <v/>
      </c>
      <c r="OO17" s="21" t="str">
        <f t="shared" si="1131"/>
        <v/>
      </c>
      <c r="OP17" s="21" t="str">
        <f t="shared" si="1131"/>
        <v/>
      </c>
      <c r="OQ17" s="21" t="str">
        <f t="shared" si="1131"/>
        <v/>
      </c>
      <c r="OR17" s="21" t="str">
        <f t="shared" si="1131"/>
        <v/>
      </c>
      <c r="OS17" s="21" t="str">
        <f t="shared" si="1131"/>
        <v/>
      </c>
      <c r="OT17" s="21" t="str">
        <f t="shared" si="1131"/>
        <v/>
      </c>
      <c r="OU17" s="21" t="str">
        <f t="shared" si="1131"/>
        <v/>
      </c>
      <c r="OV17" s="21" t="str">
        <f t="shared" si="1131"/>
        <v/>
      </c>
      <c r="OW17" s="21" t="str">
        <f t="shared" si="1131"/>
        <v/>
      </c>
      <c r="OX17" s="21" t="str">
        <f t="shared" si="1131"/>
        <v/>
      </c>
      <c r="OY17" s="21" t="str">
        <f t="shared" si="1131"/>
        <v/>
      </c>
      <c r="OZ17" s="21" t="str">
        <f t="shared" si="1131"/>
        <v/>
      </c>
      <c r="PA17" s="21" t="str">
        <f t="shared" si="1131"/>
        <v/>
      </c>
      <c r="PB17" s="21" t="str">
        <f t="shared" si="1131"/>
        <v/>
      </c>
      <c r="PC17" s="21" t="str">
        <f t="shared" si="1131"/>
        <v/>
      </c>
      <c r="PD17" s="21" t="str">
        <f t="shared" si="1131"/>
        <v/>
      </c>
      <c r="PE17" s="21" t="str">
        <f t="shared" si="1131"/>
        <v/>
      </c>
      <c r="PF17" s="21" t="str">
        <f t="shared" si="1131"/>
        <v/>
      </c>
      <c r="PG17" s="21" t="str">
        <f t="shared" si="1131"/>
        <v/>
      </c>
      <c r="PH17" s="21" t="str">
        <f t="shared" si="1131"/>
        <v/>
      </c>
      <c r="PI17" s="21" t="str">
        <f t="shared" si="1131"/>
        <v/>
      </c>
      <c r="PJ17" s="21" t="str">
        <f t="shared" si="1131"/>
        <v/>
      </c>
      <c r="PK17" s="21" t="str">
        <f t="shared" si="1131"/>
        <v/>
      </c>
      <c r="PL17" s="21" t="str">
        <f t="shared" si="1131"/>
        <v/>
      </c>
      <c r="PM17" s="21" t="str">
        <f t="shared" si="1131"/>
        <v/>
      </c>
      <c r="PN17" s="21" t="str">
        <f t="shared" si="1131"/>
        <v/>
      </c>
      <c r="PO17" s="21" t="str">
        <f t="shared" si="1131"/>
        <v/>
      </c>
      <c r="PP17" s="21" t="str">
        <f t="shared" si="1131"/>
        <v/>
      </c>
      <c r="PQ17" s="21" t="str">
        <f t="shared" si="1131"/>
        <v/>
      </c>
      <c r="PR17" s="21" t="str">
        <f t="shared" si="1131"/>
        <v/>
      </c>
      <c r="PS17" s="21" t="str">
        <f t="shared" si="1131"/>
        <v/>
      </c>
      <c r="PT17" s="21" t="str">
        <f t="shared" si="1131"/>
        <v/>
      </c>
      <c r="PU17" s="21" t="str">
        <f t="shared" si="1131"/>
        <v/>
      </c>
      <c r="PV17" s="21" t="str">
        <f t="shared" si="1131"/>
        <v/>
      </c>
      <c r="PW17" s="21" t="str">
        <f t="shared" si="1131"/>
        <v/>
      </c>
      <c r="PX17" s="21" t="str">
        <f t="shared" si="1131"/>
        <v/>
      </c>
      <c r="PY17" s="21" t="str">
        <f t="shared" si="1131"/>
        <v/>
      </c>
      <c r="PZ17" s="21" t="str">
        <f t="shared" si="1131"/>
        <v/>
      </c>
      <c r="QA17" s="21" t="str">
        <f t="shared" si="1131"/>
        <v/>
      </c>
      <c r="QB17" s="21" t="str">
        <f t="shared" si="1131"/>
        <v/>
      </c>
      <c r="QC17" s="21" t="str">
        <f t="shared" si="1131"/>
        <v/>
      </c>
      <c r="QD17" s="21" t="str">
        <f t="shared" si="1131"/>
        <v/>
      </c>
      <c r="QE17" s="21" t="str">
        <f t="shared" si="1131"/>
        <v/>
      </c>
      <c r="QF17" s="21" t="str">
        <f t="shared" si="1131"/>
        <v/>
      </c>
      <c r="QG17" s="21" t="str">
        <f t="shared" si="1131"/>
        <v/>
      </c>
      <c r="QH17" s="21" t="str">
        <f t="shared" si="1131"/>
        <v/>
      </c>
      <c r="QI17" s="21" t="str">
        <f t="shared" si="1131"/>
        <v/>
      </c>
      <c r="QJ17" s="21" t="str">
        <f t="shared" si="1131"/>
        <v/>
      </c>
      <c r="QK17" s="21" t="str">
        <f t="shared" si="1131"/>
        <v/>
      </c>
      <c r="QL17" s="21" t="str">
        <f t="shared" si="1131"/>
        <v/>
      </c>
      <c r="QM17" s="21" t="str">
        <f t="shared" si="1131"/>
        <v/>
      </c>
      <c r="QN17" s="21" t="str">
        <f t="shared" si="1131"/>
        <v/>
      </c>
      <c r="QO17" s="21" t="str">
        <f t="shared" si="1131"/>
        <v/>
      </c>
      <c r="QP17" s="21" t="str">
        <f t="shared" ref="QP17" si="1149">IF($G17=QP$10,"&lt;--",IF($H17= QP$10,"--&gt;",IF(AND($G17&lt; QP$10,$H17&gt; QP$10),"----","")))</f>
        <v/>
      </c>
      <c r="QQ17" s="21" t="str">
        <f t="shared" si="1132"/>
        <v/>
      </c>
      <c r="QR17" s="21" t="str">
        <f t="shared" si="1132"/>
        <v/>
      </c>
      <c r="QS17" s="21" t="str">
        <f t="shared" si="1132"/>
        <v/>
      </c>
      <c r="QT17" s="21" t="str">
        <f t="shared" si="1132"/>
        <v/>
      </c>
      <c r="QU17" s="21" t="str">
        <f t="shared" si="1132"/>
        <v/>
      </c>
      <c r="QV17" s="21" t="str">
        <f t="shared" si="1132"/>
        <v/>
      </c>
      <c r="QW17" s="21" t="str">
        <f t="shared" si="1132"/>
        <v/>
      </c>
      <c r="QX17" s="21" t="str">
        <f t="shared" si="1132"/>
        <v/>
      </c>
      <c r="QY17" s="21" t="str">
        <f t="shared" si="1132"/>
        <v/>
      </c>
      <c r="QZ17" s="21" t="str">
        <f t="shared" si="1132"/>
        <v/>
      </c>
      <c r="RA17" s="21" t="str">
        <f t="shared" si="1132"/>
        <v/>
      </c>
      <c r="RB17" s="21" t="str">
        <f t="shared" si="1132"/>
        <v/>
      </c>
      <c r="RC17" s="21" t="str">
        <f t="shared" si="1132"/>
        <v/>
      </c>
      <c r="RD17" s="21" t="str">
        <f t="shared" si="1132"/>
        <v/>
      </c>
      <c r="RE17" s="21" t="str">
        <f t="shared" si="1132"/>
        <v/>
      </c>
      <c r="RF17" s="21" t="str">
        <f t="shared" si="1132"/>
        <v/>
      </c>
      <c r="RG17" s="21" t="str">
        <f t="shared" si="1132"/>
        <v/>
      </c>
      <c r="RH17" s="21" t="str">
        <f t="shared" si="1132"/>
        <v/>
      </c>
      <c r="RI17" s="21" t="str">
        <f t="shared" si="1132"/>
        <v/>
      </c>
      <c r="RJ17" s="21" t="str">
        <f t="shared" si="1132"/>
        <v/>
      </c>
      <c r="RK17" s="21" t="str">
        <f t="shared" si="1132"/>
        <v/>
      </c>
      <c r="RL17" s="21" t="str">
        <f t="shared" si="1132"/>
        <v/>
      </c>
      <c r="RM17" s="21" t="str">
        <f t="shared" si="1132"/>
        <v/>
      </c>
      <c r="RN17" s="21" t="str">
        <f t="shared" si="1132"/>
        <v/>
      </c>
      <c r="RO17" s="21" t="str">
        <f t="shared" si="1132"/>
        <v/>
      </c>
      <c r="RP17" s="21" t="str">
        <f t="shared" si="1132"/>
        <v/>
      </c>
      <c r="RQ17" s="21" t="str">
        <f t="shared" si="1132"/>
        <v/>
      </c>
      <c r="RR17" s="21" t="str">
        <f t="shared" si="1132"/>
        <v/>
      </c>
      <c r="RS17" s="21" t="str">
        <f t="shared" si="1132"/>
        <v/>
      </c>
      <c r="RT17" s="21" t="str">
        <f t="shared" si="1132"/>
        <v/>
      </c>
      <c r="RU17" s="21" t="str">
        <f t="shared" si="1132"/>
        <v/>
      </c>
      <c r="RV17" s="21" t="str">
        <f t="shared" si="1132"/>
        <v/>
      </c>
      <c r="RW17" s="21" t="str">
        <f t="shared" si="1132"/>
        <v/>
      </c>
      <c r="RX17" s="21" t="str">
        <f t="shared" si="1132"/>
        <v/>
      </c>
      <c r="RY17" s="21" t="str">
        <f t="shared" si="1132"/>
        <v/>
      </c>
      <c r="RZ17" s="21" t="str">
        <f t="shared" si="1132"/>
        <v/>
      </c>
      <c r="SA17" s="21" t="str">
        <f t="shared" si="1132"/>
        <v/>
      </c>
      <c r="SB17" s="21" t="str">
        <f t="shared" si="1132"/>
        <v/>
      </c>
      <c r="SC17" s="21" t="str">
        <f t="shared" si="1132"/>
        <v/>
      </c>
      <c r="SD17" s="21" t="str">
        <f t="shared" si="1132"/>
        <v/>
      </c>
      <c r="SE17" s="21" t="str">
        <f t="shared" si="1132"/>
        <v/>
      </c>
      <c r="SF17" s="21" t="str">
        <f t="shared" si="1132"/>
        <v/>
      </c>
      <c r="SG17" s="21" t="str">
        <f t="shared" si="1132"/>
        <v/>
      </c>
      <c r="SH17" s="21" t="str">
        <f t="shared" si="1132"/>
        <v/>
      </c>
      <c r="SI17" s="21" t="str">
        <f t="shared" si="1132"/>
        <v/>
      </c>
      <c r="SJ17" s="21" t="str">
        <f t="shared" si="1132"/>
        <v/>
      </c>
      <c r="SK17" s="21" t="str">
        <f t="shared" si="1132"/>
        <v/>
      </c>
      <c r="SL17" s="21" t="str">
        <f t="shared" si="1132"/>
        <v/>
      </c>
      <c r="SM17" s="21" t="str">
        <f t="shared" si="1132"/>
        <v/>
      </c>
      <c r="SN17" s="21" t="str">
        <f t="shared" si="1132"/>
        <v/>
      </c>
      <c r="SO17" s="21" t="str">
        <f t="shared" si="1132"/>
        <v/>
      </c>
      <c r="SP17" s="21" t="str">
        <f t="shared" si="1132"/>
        <v/>
      </c>
      <c r="SQ17" s="21" t="str">
        <f t="shared" si="1132"/>
        <v/>
      </c>
      <c r="SR17" s="21" t="str">
        <f t="shared" si="1132"/>
        <v/>
      </c>
      <c r="SS17" s="21" t="str">
        <f t="shared" si="1132"/>
        <v/>
      </c>
      <c r="ST17" s="21" t="str">
        <f t="shared" si="1132"/>
        <v/>
      </c>
      <c r="SU17" s="21" t="str">
        <f t="shared" si="1132"/>
        <v/>
      </c>
      <c r="SV17" s="21" t="str">
        <f t="shared" si="1132"/>
        <v/>
      </c>
      <c r="SW17" s="21" t="str">
        <f t="shared" si="1132"/>
        <v/>
      </c>
      <c r="SX17" s="21" t="str">
        <f t="shared" si="1132"/>
        <v/>
      </c>
      <c r="SY17" s="21" t="str">
        <f t="shared" si="1132"/>
        <v/>
      </c>
      <c r="SZ17" s="21" t="str">
        <f t="shared" si="1132"/>
        <v/>
      </c>
      <c r="TA17" s="21" t="str">
        <f t="shared" si="1132"/>
        <v/>
      </c>
      <c r="TB17" s="21" t="str">
        <f t="shared" ref="TB17" si="1150">IF($G17=TB$10,"&lt;--",IF($H17= TB$10,"--&gt;",IF(AND($G17&lt; TB$10,$H17&gt; TB$10),"----","")))</f>
        <v/>
      </c>
      <c r="TC17" s="21" t="str">
        <f t="shared" si="1133"/>
        <v/>
      </c>
      <c r="TD17" s="21" t="str">
        <f t="shared" si="1133"/>
        <v/>
      </c>
      <c r="TE17" s="21" t="str">
        <f t="shared" si="1133"/>
        <v/>
      </c>
      <c r="TF17" s="21" t="str">
        <f t="shared" si="1133"/>
        <v/>
      </c>
      <c r="TG17" s="21" t="str">
        <f t="shared" si="1133"/>
        <v/>
      </c>
      <c r="TH17" s="21" t="str">
        <f t="shared" si="1133"/>
        <v/>
      </c>
      <c r="TI17" s="21" t="str">
        <f t="shared" si="1133"/>
        <v/>
      </c>
      <c r="TJ17" s="21" t="str">
        <f t="shared" si="1133"/>
        <v/>
      </c>
      <c r="TK17" s="21" t="str">
        <f t="shared" si="1133"/>
        <v/>
      </c>
      <c r="TL17" s="21" t="str">
        <f t="shared" si="1133"/>
        <v/>
      </c>
      <c r="TM17" s="21" t="str">
        <f t="shared" si="1133"/>
        <v/>
      </c>
      <c r="TN17" s="21" t="str">
        <f t="shared" si="1133"/>
        <v/>
      </c>
      <c r="TO17" s="21" t="str">
        <f t="shared" si="1133"/>
        <v/>
      </c>
      <c r="TP17" s="21" t="str">
        <f t="shared" si="1133"/>
        <v/>
      </c>
      <c r="TQ17" s="21" t="str">
        <f t="shared" si="1133"/>
        <v/>
      </c>
      <c r="TR17" s="21" t="str">
        <f t="shared" si="1133"/>
        <v/>
      </c>
      <c r="TS17" s="21" t="str">
        <f t="shared" si="1133"/>
        <v/>
      </c>
      <c r="TT17" s="21" t="str">
        <f t="shared" si="1133"/>
        <v/>
      </c>
      <c r="TU17" s="21" t="str">
        <f t="shared" si="1133"/>
        <v/>
      </c>
      <c r="TV17" s="21" t="str">
        <f t="shared" si="1133"/>
        <v/>
      </c>
      <c r="TW17" s="21" t="str">
        <f t="shared" si="1133"/>
        <v/>
      </c>
      <c r="TX17" s="21" t="str">
        <f t="shared" si="1133"/>
        <v/>
      </c>
      <c r="TY17" s="21" t="str">
        <f t="shared" si="1133"/>
        <v/>
      </c>
      <c r="TZ17" s="21" t="str">
        <f t="shared" si="1133"/>
        <v/>
      </c>
      <c r="UA17" s="21" t="str">
        <f t="shared" si="1133"/>
        <v/>
      </c>
      <c r="UB17" s="21" t="str">
        <f t="shared" si="1133"/>
        <v/>
      </c>
      <c r="UC17" s="21" t="str">
        <f t="shared" si="1133"/>
        <v/>
      </c>
      <c r="UD17" s="21" t="str">
        <f t="shared" si="1133"/>
        <v/>
      </c>
      <c r="UE17" s="21" t="str">
        <f t="shared" si="1133"/>
        <v/>
      </c>
      <c r="UF17" s="21" t="str">
        <f t="shared" si="1133"/>
        <v/>
      </c>
      <c r="UG17" s="21" t="str">
        <f t="shared" si="1133"/>
        <v/>
      </c>
      <c r="UH17" s="21" t="str">
        <f t="shared" si="1133"/>
        <v/>
      </c>
      <c r="UI17" s="21" t="str">
        <f t="shared" si="1133"/>
        <v/>
      </c>
      <c r="UJ17" s="21" t="str">
        <f t="shared" si="1133"/>
        <v/>
      </c>
      <c r="UK17" s="21" t="str">
        <f t="shared" si="1133"/>
        <v/>
      </c>
      <c r="UL17" s="21" t="str">
        <f t="shared" si="1133"/>
        <v/>
      </c>
      <c r="UM17" s="21" t="str">
        <f t="shared" si="1133"/>
        <v/>
      </c>
      <c r="UN17" s="21" t="str">
        <f t="shared" si="1133"/>
        <v/>
      </c>
      <c r="UO17" s="21" t="str">
        <f t="shared" si="1133"/>
        <v/>
      </c>
      <c r="UP17" s="21" t="str">
        <f t="shared" si="1133"/>
        <v/>
      </c>
      <c r="UQ17" s="21" t="str">
        <f t="shared" si="1133"/>
        <v/>
      </c>
      <c r="UR17" s="21" t="str">
        <f t="shared" si="1133"/>
        <v/>
      </c>
      <c r="US17" s="21" t="str">
        <f t="shared" si="1133"/>
        <v/>
      </c>
      <c r="UT17" s="21" t="str">
        <f t="shared" si="1133"/>
        <v/>
      </c>
      <c r="UU17" s="21" t="str">
        <f t="shared" si="1133"/>
        <v/>
      </c>
      <c r="UV17" s="21" t="str">
        <f t="shared" si="1133"/>
        <v/>
      </c>
      <c r="UW17" s="21" t="str">
        <f t="shared" si="1133"/>
        <v/>
      </c>
      <c r="UX17" s="21" t="str">
        <f t="shared" si="1133"/>
        <v/>
      </c>
      <c r="UY17" s="21" t="str">
        <f t="shared" si="1133"/>
        <v/>
      </c>
      <c r="UZ17" s="21" t="str">
        <f t="shared" si="1133"/>
        <v/>
      </c>
      <c r="VA17" s="21" t="str">
        <f t="shared" si="1133"/>
        <v/>
      </c>
      <c r="VB17" s="21" t="str">
        <f t="shared" si="1133"/>
        <v/>
      </c>
      <c r="VC17" s="21" t="str">
        <f t="shared" si="1133"/>
        <v/>
      </c>
      <c r="VD17" s="21" t="str">
        <f t="shared" si="1133"/>
        <v/>
      </c>
      <c r="VE17" s="21" t="str">
        <f t="shared" si="1133"/>
        <v/>
      </c>
      <c r="VF17" s="21" t="str">
        <f t="shared" si="1133"/>
        <v/>
      </c>
      <c r="VG17" s="21" t="str">
        <f t="shared" si="1133"/>
        <v/>
      </c>
      <c r="VH17" s="21" t="str">
        <f t="shared" si="1133"/>
        <v/>
      </c>
      <c r="VI17" s="21" t="str">
        <f t="shared" si="1133"/>
        <v/>
      </c>
      <c r="VJ17" s="21" t="str">
        <f t="shared" si="1133"/>
        <v/>
      </c>
      <c r="VK17" s="21" t="str">
        <f t="shared" si="1133"/>
        <v/>
      </c>
      <c r="VL17" s="21" t="str">
        <f t="shared" si="1133"/>
        <v/>
      </c>
      <c r="VM17" s="21" t="str">
        <f t="shared" si="1133"/>
        <v/>
      </c>
      <c r="VN17" s="21" t="str">
        <f t="shared" ref="VN17" si="1151">IF($G17=VN$10,"&lt;--",IF($H17= VN$10,"--&gt;",IF(AND($G17&lt; VN$10,$H17&gt; VN$10),"----","")))</f>
        <v/>
      </c>
      <c r="VO17" s="21" t="str">
        <f t="shared" si="1134"/>
        <v/>
      </c>
      <c r="VP17" s="21" t="str">
        <f t="shared" si="1134"/>
        <v/>
      </c>
      <c r="VQ17" s="21" t="str">
        <f t="shared" si="1134"/>
        <v/>
      </c>
      <c r="VR17" s="21" t="str">
        <f t="shared" si="1134"/>
        <v/>
      </c>
      <c r="VS17" s="21" t="str">
        <f t="shared" si="1134"/>
        <v/>
      </c>
      <c r="VT17" s="21" t="str">
        <f t="shared" si="1134"/>
        <v/>
      </c>
      <c r="VU17" s="21" t="str">
        <f t="shared" si="1134"/>
        <v/>
      </c>
      <c r="VV17" s="21" t="str">
        <f t="shared" si="1134"/>
        <v/>
      </c>
      <c r="VW17" s="21" t="str">
        <f t="shared" si="1134"/>
        <v/>
      </c>
      <c r="VX17" s="21" t="str">
        <f t="shared" si="1134"/>
        <v/>
      </c>
      <c r="VY17" s="21" t="str">
        <f t="shared" si="1134"/>
        <v/>
      </c>
      <c r="VZ17" s="21" t="str">
        <f t="shared" si="1134"/>
        <v/>
      </c>
      <c r="WA17" s="21" t="str">
        <f t="shared" si="1134"/>
        <v/>
      </c>
      <c r="WB17" s="21" t="str">
        <f t="shared" si="1134"/>
        <v/>
      </c>
      <c r="WC17" s="21" t="str">
        <f t="shared" si="1134"/>
        <v/>
      </c>
      <c r="WD17" s="21" t="str">
        <f t="shared" si="1134"/>
        <v/>
      </c>
      <c r="WE17" s="21" t="str">
        <f t="shared" si="1134"/>
        <v/>
      </c>
      <c r="WF17" s="21" t="str">
        <f t="shared" si="1134"/>
        <v/>
      </c>
      <c r="WG17" s="21" t="str">
        <f t="shared" si="1134"/>
        <v/>
      </c>
      <c r="WH17" s="21" t="str">
        <f t="shared" si="1134"/>
        <v/>
      </c>
      <c r="WI17" s="21" t="str">
        <f t="shared" si="1134"/>
        <v/>
      </c>
      <c r="WJ17" s="21" t="str">
        <f t="shared" si="1134"/>
        <v/>
      </c>
      <c r="WK17" s="21" t="str">
        <f t="shared" si="1134"/>
        <v/>
      </c>
      <c r="WL17" s="21" t="str">
        <f t="shared" si="1134"/>
        <v/>
      </c>
      <c r="WM17" s="21" t="str">
        <f t="shared" si="1134"/>
        <v/>
      </c>
      <c r="WN17" s="21" t="str">
        <f t="shared" si="1134"/>
        <v/>
      </c>
      <c r="WO17" s="21" t="str">
        <f t="shared" si="1134"/>
        <v/>
      </c>
      <c r="WP17" s="21" t="str">
        <f t="shared" si="1134"/>
        <v/>
      </c>
      <c r="WQ17" s="21" t="str">
        <f t="shared" si="1134"/>
        <v/>
      </c>
      <c r="WR17" s="21" t="str">
        <f t="shared" si="1134"/>
        <v/>
      </c>
      <c r="WS17" s="21" t="str">
        <f t="shared" si="1134"/>
        <v/>
      </c>
      <c r="WT17" s="21" t="str">
        <f t="shared" si="1134"/>
        <v/>
      </c>
      <c r="WU17" s="21" t="str">
        <f t="shared" si="1134"/>
        <v/>
      </c>
      <c r="WV17" s="21" t="str">
        <f t="shared" si="1134"/>
        <v/>
      </c>
      <c r="WW17" s="21" t="str">
        <f t="shared" si="1134"/>
        <v/>
      </c>
      <c r="WX17" s="21" t="str">
        <f t="shared" si="1134"/>
        <v/>
      </c>
      <c r="WY17" s="21" t="str">
        <f t="shared" si="1134"/>
        <v/>
      </c>
      <c r="WZ17" s="21" t="str">
        <f t="shared" si="1134"/>
        <v/>
      </c>
      <c r="XA17" s="21" t="str">
        <f t="shared" si="1134"/>
        <v/>
      </c>
      <c r="XB17" s="21" t="str">
        <f t="shared" si="1134"/>
        <v/>
      </c>
      <c r="XC17" s="21" t="str">
        <f t="shared" si="1134"/>
        <v/>
      </c>
      <c r="XD17" s="21" t="str">
        <f t="shared" si="1134"/>
        <v/>
      </c>
      <c r="XE17" s="21" t="str">
        <f t="shared" si="1134"/>
        <v/>
      </c>
      <c r="XF17" s="21" t="str">
        <f t="shared" si="1134"/>
        <v/>
      </c>
      <c r="XG17" s="21" t="str">
        <f t="shared" si="1134"/>
        <v/>
      </c>
      <c r="XH17" s="21" t="str">
        <f t="shared" si="1134"/>
        <v/>
      </c>
      <c r="XI17" s="21" t="str">
        <f t="shared" si="1134"/>
        <v/>
      </c>
      <c r="XJ17" s="21" t="str">
        <f t="shared" si="1134"/>
        <v/>
      </c>
      <c r="XK17" s="21" t="str">
        <f t="shared" si="1134"/>
        <v/>
      </c>
      <c r="XL17" s="21" t="str">
        <f t="shared" si="1134"/>
        <v/>
      </c>
      <c r="XM17" s="21" t="str">
        <f t="shared" si="1134"/>
        <v/>
      </c>
      <c r="XN17" s="21" t="str">
        <f t="shared" si="1134"/>
        <v/>
      </c>
      <c r="XO17" s="21" t="str">
        <f t="shared" si="1134"/>
        <v/>
      </c>
      <c r="XP17" s="21" t="str">
        <f t="shared" si="1134"/>
        <v/>
      </c>
      <c r="XQ17" s="21" t="str">
        <f t="shared" si="1134"/>
        <v/>
      </c>
      <c r="XR17" s="21" t="str">
        <f t="shared" si="1134"/>
        <v/>
      </c>
      <c r="XS17" s="21" t="str">
        <f t="shared" si="1134"/>
        <v/>
      </c>
      <c r="XT17" s="21" t="str">
        <f t="shared" si="1134"/>
        <v/>
      </c>
      <c r="XU17" s="21" t="str">
        <f t="shared" si="1134"/>
        <v/>
      </c>
      <c r="XV17" s="21" t="str">
        <f t="shared" si="1134"/>
        <v/>
      </c>
      <c r="XW17" s="21" t="str">
        <f t="shared" si="1134"/>
        <v/>
      </c>
      <c r="XX17" s="21" t="str">
        <f t="shared" si="1134"/>
        <v/>
      </c>
      <c r="XY17" s="21" t="str">
        <f t="shared" si="1134"/>
        <v/>
      </c>
      <c r="XZ17" s="21" t="str">
        <f t="shared" ref="XZ17" si="1152">IF($G17=XZ$10,"&lt;--",IF($H17= XZ$10,"--&gt;",IF(AND($G17&lt; XZ$10,$H17&gt; XZ$10),"----","")))</f>
        <v/>
      </c>
      <c r="YA17" s="21" t="str">
        <f t="shared" si="1135"/>
        <v/>
      </c>
      <c r="YB17" s="21" t="str">
        <f t="shared" si="1135"/>
        <v/>
      </c>
      <c r="YC17" s="21" t="str">
        <f t="shared" si="1135"/>
        <v/>
      </c>
      <c r="YD17" s="21" t="str">
        <f t="shared" si="1135"/>
        <v/>
      </c>
      <c r="YE17" s="21" t="str">
        <f t="shared" si="1135"/>
        <v/>
      </c>
      <c r="YF17" s="21" t="str">
        <f t="shared" si="1135"/>
        <v/>
      </c>
      <c r="YG17" s="21" t="str">
        <f t="shared" si="1135"/>
        <v/>
      </c>
      <c r="YH17" s="21" t="str">
        <f t="shared" si="1135"/>
        <v/>
      </c>
      <c r="YI17" s="21" t="str">
        <f t="shared" si="1135"/>
        <v/>
      </c>
      <c r="YJ17" s="21" t="str">
        <f t="shared" si="1135"/>
        <v/>
      </c>
      <c r="YK17" s="21" t="str">
        <f t="shared" si="1135"/>
        <v/>
      </c>
      <c r="YL17" s="21" t="str">
        <f t="shared" si="1135"/>
        <v/>
      </c>
      <c r="YM17" s="21" t="str">
        <f t="shared" si="1135"/>
        <v/>
      </c>
      <c r="YN17" s="21" t="str">
        <f t="shared" si="1135"/>
        <v/>
      </c>
      <c r="YO17" s="21" t="str">
        <f t="shared" si="1135"/>
        <v/>
      </c>
      <c r="YP17" s="21" t="str">
        <f t="shared" si="1135"/>
        <v/>
      </c>
      <c r="YQ17" s="21" t="str">
        <f t="shared" si="1135"/>
        <v/>
      </c>
      <c r="YR17" s="21" t="str">
        <f t="shared" si="1135"/>
        <v/>
      </c>
      <c r="YS17" s="21" t="str">
        <f t="shared" si="1135"/>
        <v/>
      </c>
      <c r="YT17" s="21" t="str">
        <f t="shared" si="1135"/>
        <v/>
      </c>
      <c r="YU17" s="21" t="str">
        <f t="shared" si="1135"/>
        <v/>
      </c>
      <c r="YV17" s="21" t="str">
        <f t="shared" si="1135"/>
        <v/>
      </c>
      <c r="YW17" s="21" t="str">
        <f t="shared" si="1135"/>
        <v/>
      </c>
      <c r="YX17" s="21" t="str">
        <f t="shared" si="1135"/>
        <v/>
      </c>
      <c r="YY17" s="21" t="str">
        <f t="shared" si="1135"/>
        <v/>
      </c>
      <c r="YZ17" s="21" t="str">
        <f t="shared" si="1135"/>
        <v/>
      </c>
      <c r="ZA17" s="21" t="str">
        <f t="shared" si="1135"/>
        <v/>
      </c>
      <c r="ZB17" s="21" t="str">
        <f t="shared" si="1135"/>
        <v/>
      </c>
      <c r="ZC17" s="21" t="str">
        <f t="shared" si="1135"/>
        <v/>
      </c>
      <c r="ZD17" s="21" t="str">
        <f t="shared" si="1135"/>
        <v/>
      </c>
      <c r="ZE17" s="21" t="str">
        <f t="shared" si="1135"/>
        <v/>
      </c>
      <c r="ZF17" s="21" t="str">
        <f t="shared" si="1135"/>
        <v/>
      </c>
      <c r="ZG17" s="21" t="str">
        <f t="shared" si="1135"/>
        <v/>
      </c>
      <c r="ZH17" s="21" t="str">
        <f t="shared" si="1135"/>
        <v/>
      </c>
      <c r="ZI17" s="21" t="str">
        <f t="shared" si="1135"/>
        <v/>
      </c>
      <c r="ZJ17" s="21" t="str">
        <f t="shared" si="1135"/>
        <v/>
      </c>
      <c r="ZK17" s="21" t="str">
        <f t="shared" si="1135"/>
        <v/>
      </c>
      <c r="ZL17" s="21" t="str">
        <f t="shared" si="1135"/>
        <v/>
      </c>
      <c r="ZM17" s="21" t="str">
        <f t="shared" si="1135"/>
        <v/>
      </c>
      <c r="ZN17" s="21" t="str">
        <f t="shared" si="1135"/>
        <v/>
      </c>
      <c r="ZO17" s="21" t="str">
        <f t="shared" si="1135"/>
        <v/>
      </c>
      <c r="ZP17" s="21" t="str">
        <f t="shared" si="1135"/>
        <v/>
      </c>
      <c r="ZQ17" s="21" t="str">
        <f t="shared" si="1135"/>
        <v/>
      </c>
      <c r="ZR17" s="21" t="str">
        <f t="shared" si="1135"/>
        <v/>
      </c>
      <c r="ZS17" s="21" t="str">
        <f t="shared" si="1135"/>
        <v/>
      </c>
      <c r="ZT17" s="21" t="str">
        <f t="shared" si="1135"/>
        <v/>
      </c>
      <c r="ZU17" s="21" t="str">
        <f t="shared" si="1135"/>
        <v/>
      </c>
      <c r="ZV17" s="21" t="str">
        <f t="shared" si="1135"/>
        <v/>
      </c>
      <c r="ZW17" s="21" t="str">
        <f t="shared" si="1135"/>
        <v/>
      </c>
      <c r="ZX17" s="21" t="str">
        <f t="shared" si="1135"/>
        <v/>
      </c>
      <c r="ZY17" s="21" t="str">
        <f t="shared" si="1135"/>
        <v/>
      </c>
      <c r="ZZ17" s="21" t="str">
        <f t="shared" si="1135"/>
        <v/>
      </c>
      <c r="AAA17" s="21" t="str">
        <f t="shared" si="1135"/>
        <v/>
      </c>
      <c r="AAB17" s="21" t="str">
        <f t="shared" si="1135"/>
        <v/>
      </c>
      <c r="AAC17" s="21" t="str">
        <f t="shared" si="1135"/>
        <v/>
      </c>
      <c r="AAD17" s="21" t="str">
        <f t="shared" si="1135"/>
        <v/>
      </c>
      <c r="AAE17" s="21" t="str">
        <f t="shared" si="1135"/>
        <v/>
      </c>
      <c r="AAF17" s="21" t="str">
        <f t="shared" si="1135"/>
        <v/>
      </c>
      <c r="AAG17" s="21" t="str">
        <f t="shared" si="1135"/>
        <v/>
      </c>
      <c r="AAH17" s="21" t="str">
        <f t="shared" si="1135"/>
        <v/>
      </c>
      <c r="AAI17" s="21" t="str">
        <f t="shared" si="1135"/>
        <v/>
      </c>
      <c r="AAJ17" s="21" t="str">
        <f t="shared" si="1135"/>
        <v/>
      </c>
      <c r="AAK17" s="21" t="str">
        <f t="shared" si="1135"/>
        <v/>
      </c>
      <c r="AAL17" s="21" t="str">
        <f t="shared" ref="AAL17" si="1153">IF($G17=AAL$10,"&lt;--",IF($H17= AAL$10,"--&gt;",IF(AND($G17&lt; AAL$10,$H17&gt; AAL$10),"----","")))</f>
        <v/>
      </c>
      <c r="AAM17" s="21" t="str">
        <f t="shared" si="1136"/>
        <v/>
      </c>
      <c r="AAN17" s="21" t="str">
        <f t="shared" si="1136"/>
        <v/>
      </c>
      <c r="AAO17" s="21" t="str">
        <f t="shared" si="1136"/>
        <v/>
      </c>
      <c r="AAP17" s="21" t="str">
        <f t="shared" si="1136"/>
        <v/>
      </c>
      <c r="AAQ17" s="21" t="str">
        <f t="shared" si="1136"/>
        <v/>
      </c>
      <c r="AAR17" s="21" t="str">
        <f t="shared" si="1136"/>
        <v/>
      </c>
      <c r="AAS17" s="21" t="str">
        <f t="shared" si="1136"/>
        <v/>
      </c>
      <c r="AAT17" s="21" t="str">
        <f t="shared" si="1136"/>
        <v/>
      </c>
      <c r="AAU17" s="21" t="str">
        <f t="shared" si="1136"/>
        <v/>
      </c>
      <c r="AAV17" s="21" t="str">
        <f t="shared" si="1136"/>
        <v/>
      </c>
      <c r="AAW17" s="21" t="str">
        <f t="shared" si="1136"/>
        <v/>
      </c>
      <c r="AAX17" s="21" t="str">
        <f t="shared" si="1136"/>
        <v/>
      </c>
      <c r="AAY17" s="21" t="str">
        <f t="shared" si="1136"/>
        <v/>
      </c>
      <c r="AAZ17" s="21" t="str">
        <f t="shared" si="1136"/>
        <v/>
      </c>
      <c r="ABA17" s="21" t="str">
        <f t="shared" si="1136"/>
        <v/>
      </c>
      <c r="ABB17" s="21" t="str">
        <f t="shared" si="1136"/>
        <v/>
      </c>
      <c r="ABC17" s="21" t="str">
        <f t="shared" si="1136"/>
        <v/>
      </c>
      <c r="ABD17" s="21" t="str">
        <f t="shared" si="1136"/>
        <v/>
      </c>
      <c r="ABE17" s="21" t="str">
        <f t="shared" si="1136"/>
        <v/>
      </c>
      <c r="ABF17" s="21" t="str">
        <f t="shared" si="1136"/>
        <v/>
      </c>
      <c r="ABG17" s="21" t="str">
        <f t="shared" si="1136"/>
        <v/>
      </c>
      <c r="ABH17" s="21" t="str">
        <f t="shared" si="1136"/>
        <v/>
      </c>
      <c r="ABI17" s="21" t="str">
        <f t="shared" si="1136"/>
        <v/>
      </c>
      <c r="ABJ17" s="21" t="str">
        <f t="shared" si="1136"/>
        <v/>
      </c>
      <c r="ABK17" s="21" t="str">
        <f t="shared" si="1136"/>
        <v/>
      </c>
      <c r="ABL17" s="21" t="str">
        <f t="shared" si="1136"/>
        <v/>
      </c>
      <c r="ABM17" s="21" t="str">
        <f t="shared" si="1136"/>
        <v/>
      </c>
      <c r="ABN17" s="21" t="str">
        <f t="shared" si="1136"/>
        <v/>
      </c>
      <c r="ABO17" s="21" t="str">
        <f t="shared" si="1136"/>
        <v/>
      </c>
      <c r="ABP17" s="21" t="str">
        <f t="shared" si="1136"/>
        <v/>
      </c>
      <c r="ABQ17" s="21" t="str">
        <f t="shared" si="1136"/>
        <v/>
      </c>
      <c r="ABR17" s="21" t="str">
        <f t="shared" si="1136"/>
        <v/>
      </c>
      <c r="ABS17" s="21" t="str">
        <f t="shared" si="1136"/>
        <v/>
      </c>
      <c r="ABT17" s="21" t="str">
        <f t="shared" si="1136"/>
        <v/>
      </c>
      <c r="ABU17" s="21" t="str">
        <f t="shared" si="1136"/>
        <v/>
      </c>
      <c r="ABV17" s="21" t="str">
        <f t="shared" si="1136"/>
        <v/>
      </c>
      <c r="ABW17" s="21" t="str">
        <f t="shared" si="1136"/>
        <v/>
      </c>
      <c r="ABX17" s="21" t="str">
        <f t="shared" si="1136"/>
        <v/>
      </c>
      <c r="ABY17" s="21" t="str">
        <f t="shared" si="1136"/>
        <v/>
      </c>
      <c r="ABZ17" s="21" t="str">
        <f t="shared" si="1136"/>
        <v/>
      </c>
      <c r="ACA17" s="21" t="str">
        <f t="shared" si="1136"/>
        <v/>
      </c>
      <c r="ACB17" s="21" t="str">
        <f t="shared" si="1136"/>
        <v/>
      </c>
      <c r="ACC17" s="21" t="str">
        <f t="shared" si="1136"/>
        <v/>
      </c>
      <c r="ACD17" s="21" t="str">
        <f t="shared" si="1136"/>
        <v/>
      </c>
      <c r="ACE17" s="21" t="str">
        <f t="shared" si="1136"/>
        <v/>
      </c>
      <c r="ACF17" s="21" t="str">
        <f t="shared" si="1136"/>
        <v/>
      </c>
      <c r="ACG17" s="21" t="str">
        <f t="shared" si="1136"/>
        <v/>
      </c>
      <c r="ACH17" s="21" t="str">
        <f t="shared" si="1136"/>
        <v/>
      </c>
      <c r="ACI17" s="21" t="str">
        <f t="shared" si="1136"/>
        <v/>
      </c>
      <c r="ACJ17" s="21" t="str">
        <f t="shared" si="1136"/>
        <v/>
      </c>
      <c r="ACK17" s="21" t="str">
        <f t="shared" si="1136"/>
        <v/>
      </c>
      <c r="ACL17" s="21" t="str">
        <f t="shared" si="1136"/>
        <v/>
      </c>
      <c r="ACM17" s="21" t="str">
        <f t="shared" si="1136"/>
        <v/>
      </c>
      <c r="ACN17" s="21" t="str">
        <f t="shared" si="1136"/>
        <v/>
      </c>
      <c r="ACO17" s="21" t="str">
        <f t="shared" si="1136"/>
        <v/>
      </c>
      <c r="ACP17" s="21" t="str">
        <f t="shared" si="1136"/>
        <v/>
      </c>
      <c r="ACQ17" s="21" t="str">
        <f t="shared" si="1136"/>
        <v/>
      </c>
      <c r="ACR17" s="21" t="str">
        <f t="shared" si="1136"/>
        <v/>
      </c>
      <c r="ACS17" s="21" t="str">
        <f t="shared" si="1136"/>
        <v/>
      </c>
      <c r="ACT17" s="21" t="str">
        <f t="shared" si="1136"/>
        <v/>
      </c>
      <c r="ACU17" s="21" t="str">
        <f t="shared" si="1136"/>
        <v/>
      </c>
      <c r="ACV17" s="21" t="str">
        <f t="shared" si="1136"/>
        <v/>
      </c>
      <c r="ACW17" s="21" t="str">
        <f t="shared" si="1136"/>
        <v/>
      </c>
      <c r="ACX17" s="21" t="str">
        <f t="shared" ref="ACX17" si="1154">IF($G17=ACX$10,"&lt;--",IF($H17= ACX$10,"--&gt;",IF(AND($G17&lt; ACX$10,$H17&gt; ACX$10),"----","")))</f>
        <v/>
      </c>
      <c r="ACY17" s="21" t="str">
        <f t="shared" si="1137"/>
        <v/>
      </c>
      <c r="ACZ17" s="21" t="str">
        <f t="shared" si="1137"/>
        <v/>
      </c>
      <c r="ADA17" s="21" t="str">
        <f t="shared" si="1137"/>
        <v/>
      </c>
      <c r="ADB17" s="21" t="str">
        <f t="shared" si="1137"/>
        <v/>
      </c>
      <c r="ADC17" s="21" t="str">
        <f t="shared" si="1137"/>
        <v/>
      </c>
      <c r="ADD17" s="21" t="str">
        <f t="shared" si="1137"/>
        <v/>
      </c>
      <c r="ADE17" s="21" t="str">
        <f t="shared" si="1137"/>
        <v/>
      </c>
      <c r="ADF17" s="21" t="str">
        <f t="shared" si="1137"/>
        <v/>
      </c>
      <c r="ADG17" s="21" t="str">
        <f t="shared" si="1137"/>
        <v/>
      </c>
      <c r="ADH17" s="21" t="str">
        <f t="shared" si="1137"/>
        <v/>
      </c>
      <c r="ADI17" s="21" t="str">
        <f t="shared" si="1137"/>
        <v/>
      </c>
      <c r="ADJ17" s="21" t="str">
        <f t="shared" si="1137"/>
        <v/>
      </c>
      <c r="ADK17" s="21" t="str">
        <f t="shared" si="1137"/>
        <v/>
      </c>
      <c r="ADL17" s="21" t="str">
        <f t="shared" si="1137"/>
        <v/>
      </c>
      <c r="ADM17" s="21" t="str">
        <f t="shared" si="1137"/>
        <v/>
      </c>
      <c r="ADN17" s="21" t="str">
        <f t="shared" si="1137"/>
        <v/>
      </c>
      <c r="ADO17" s="21" t="str">
        <f t="shared" si="1137"/>
        <v/>
      </c>
      <c r="ADP17" s="21" t="str">
        <f t="shared" si="1137"/>
        <v/>
      </c>
      <c r="ADQ17" s="21" t="str">
        <f t="shared" si="1137"/>
        <v/>
      </c>
      <c r="ADR17" s="21" t="str">
        <f t="shared" si="1137"/>
        <v/>
      </c>
      <c r="ADS17" s="21" t="str">
        <f t="shared" si="1137"/>
        <v/>
      </c>
      <c r="ADT17" s="21" t="str">
        <f t="shared" si="1137"/>
        <v/>
      </c>
      <c r="ADU17" s="21" t="str">
        <f t="shared" si="1137"/>
        <v/>
      </c>
      <c r="ADV17" s="21" t="str">
        <f t="shared" si="1137"/>
        <v/>
      </c>
      <c r="ADW17" s="21" t="str">
        <f t="shared" si="1137"/>
        <v/>
      </c>
      <c r="ADX17" s="21" t="str">
        <f t="shared" si="1137"/>
        <v/>
      </c>
      <c r="ADY17" s="21" t="str">
        <f t="shared" si="1137"/>
        <v/>
      </c>
      <c r="ADZ17" s="21" t="str">
        <f t="shared" si="1137"/>
        <v/>
      </c>
      <c r="AEA17" s="21" t="str">
        <f t="shared" si="1137"/>
        <v/>
      </c>
      <c r="AEB17" s="21" t="str">
        <f t="shared" si="1137"/>
        <v/>
      </c>
      <c r="AEC17" s="21" t="str">
        <f t="shared" si="1137"/>
        <v/>
      </c>
      <c r="AED17" s="21" t="str">
        <f t="shared" si="1137"/>
        <v/>
      </c>
      <c r="AEE17" s="21" t="str">
        <f t="shared" si="1137"/>
        <v/>
      </c>
      <c r="AEF17" s="21" t="str">
        <f t="shared" si="1137"/>
        <v/>
      </c>
      <c r="AEG17" s="21" t="str">
        <f t="shared" si="1137"/>
        <v/>
      </c>
      <c r="AEH17" s="21" t="str">
        <f t="shared" si="1137"/>
        <v/>
      </c>
      <c r="AEI17" s="21" t="str">
        <f t="shared" si="1137"/>
        <v/>
      </c>
      <c r="AEJ17" s="21" t="str">
        <f t="shared" si="1137"/>
        <v/>
      </c>
      <c r="AEK17" s="21" t="str">
        <f t="shared" si="1137"/>
        <v/>
      </c>
      <c r="AEL17" s="21" t="str">
        <f t="shared" si="1137"/>
        <v/>
      </c>
      <c r="AEM17" s="21" t="str">
        <f t="shared" si="1137"/>
        <v/>
      </c>
      <c r="AEN17" s="21" t="str">
        <f t="shared" si="1137"/>
        <v/>
      </c>
      <c r="AEO17" s="21" t="str">
        <f t="shared" si="1137"/>
        <v/>
      </c>
      <c r="AEP17" s="21" t="str">
        <f t="shared" si="1137"/>
        <v/>
      </c>
      <c r="AEQ17" s="21" t="str">
        <f t="shared" si="1137"/>
        <v/>
      </c>
      <c r="AER17" s="21" t="str">
        <f t="shared" si="1137"/>
        <v/>
      </c>
      <c r="AES17" s="21" t="str">
        <f t="shared" si="1137"/>
        <v/>
      </c>
      <c r="AET17" s="21" t="str">
        <f t="shared" si="1137"/>
        <v/>
      </c>
      <c r="AEU17" s="21" t="str">
        <f t="shared" si="1137"/>
        <v/>
      </c>
      <c r="AEV17" s="21" t="str">
        <f t="shared" si="1137"/>
        <v/>
      </c>
      <c r="AEW17" s="21" t="str">
        <f t="shared" si="1137"/>
        <v/>
      </c>
      <c r="AEX17" s="21" t="str">
        <f t="shared" si="1137"/>
        <v/>
      </c>
      <c r="AEY17" s="21" t="str">
        <f t="shared" si="1137"/>
        <v/>
      </c>
      <c r="AEZ17" s="21" t="str">
        <f t="shared" si="1137"/>
        <v/>
      </c>
      <c r="AFA17" s="21" t="str">
        <f t="shared" si="1137"/>
        <v/>
      </c>
      <c r="AFB17" s="21" t="str">
        <f t="shared" si="1137"/>
        <v/>
      </c>
      <c r="AFC17" s="21" t="str">
        <f t="shared" si="1137"/>
        <v/>
      </c>
      <c r="AFD17" s="21" t="str">
        <f t="shared" si="1137"/>
        <v/>
      </c>
      <c r="AFE17" s="21" t="str">
        <f t="shared" si="1137"/>
        <v/>
      </c>
      <c r="AFF17" s="21" t="str">
        <f t="shared" si="1137"/>
        <v/>
      </c>
      <c r="AFG17" s="21" t="str">
        <f t="shared" si="1137"/>
        <v/>
      </c>
      <c r="AFH17" s="21" t="str">
        <f t="shared" si="1137"/>
        <v/>
      </c>
      <c r="AFI17" s="21" t="str">
        <f t="shared" si="1137"/>
        <v/>
      </c>
      <c r="AFJ17" s="21" t="str">
        <f t="shared" ref="AFJ17" si="1155">IF($G17=AFJ$10,"&lt;--",IF($H17= AFJ$10,"--&gt;",IF(AND($G17&lt; AFJ$10,$H17&gt; AFJ$10),"----","")))</f>
        <v/>
      </c>
      <c r="AFK17" s="21" t="str">
        <f t="shared" si="1138"/>
        <v/>
      </c>
      <c r="AFL17" s="21" t="str">
        <f t="shared" si="1138"/>
        <v/>
      </c>
      <c r="AFM17" s="21" t="str">
        <f t="shared" si="1138"/>
        <v/>
      </c>
      <c r="AFN17" s="21" t="str">
        <f t="shared" si="1138"/>
        <v/>
      </c>
      <c r="AFO17" s="21" t="str">
        <f t="shared" si="1138"/>
        <v/>
      </c>
      <c r="AFP17" s="21" t="str">
        <f t="shared" si="1138"/>
        <v/>
      </c>
      <c r="AFQ17" s="21" t="str">
        <f t="shared" si="1138"/>
        <v/>
      </c>
      <c r="AFR17" s="21" t="str">
        <f t="shared" si="1138"/>
        <v/>
      </c>
      <c r="AFS17" s="21" t="str">
        <f t="shared" si="1138"/>
        <v/>
      </c>
      <c r="AFT17" s="21" t="str">
        <f t="shared" si="1138"/>
        <v/>
      </c>
      <c r="AFU17" s="21" t="str">
        <f t="shared" si="1138"/>
        <v/>
      </c>
      <c r="AFV17" s="21" t="str">
        <f t="shared" si="1138"/>
        <v/>
      </c>
      <c r="AFW17" s="21" t="str">
        <f t="shared" si="1138"/>
        <v/>
      </c>
      <c r="AFX17" s="21" t="str">
        <f t="shared" si="1138"/>
        <v/>
      </c>
      <c r="AFY17" s="21" t="str">
        <f t="shared" si="1138"/>
        <v/>
      </c>
      <c r="AFZ17" s="21" t="str">
        <f t="shared" si="1138"/>
        <v/>
      </c>
      <c r="AGA17" s="21" t="str">
        <f t="shared" si="1138"/>
        <v/>
      </c>
      <c r="AGB17" s="21" t="str">
        <f t="shared" si="1138"/>
        <v/>
      </c>
      <c r="AGC17" s="21" t="str">
        <f t="shared" si="1138"/>
        <v/>
      </c>
      <c r="AGD17" s="21" t="str">
        <f t="shared" si="1138"/>
        <v/>
      </c>
      <c r="AGE17" s="21" t="str">
        <f t="shared" si="1138"/>
        <v/>
      </c>
      <c r="AGF17" s="21" t="str">
        <f t="shared" si="1138"/>
        <v/>
      </c>
      <c r="AGG17" s="21" t="str">
        <f t="shared" si="1138"/>
        <v/>
      </c>
      <c r="AGH17" s="21" t="str">
        <f t="shared" si="1138"/>
        <v/>
      </c>
      <c r="AGI17" s="21" t="str">
        <f t="shared" si="1138"/>
        <v/>
      </c>
      <c r="AGJ17" s="21" t="str">
        <f t="shared" si="1138"/>
        <v/>
      </c>
      <c r="AGK17" s="21" t="str">
        <f t="shared" si="1138"/>
        <v/>
      </c>
      <c r="AGL17" s="21" t="str">
        <f t="shared" si="1138"/>
        <v/>
      </c>
      <c r="AGM17" s="21" t="str">
        <f t="shared" si="1138"/>
        <v/>
      </c>
      <c r="AGN17" s="21" t="str">
        <f t="shared" si="1138"/>
        <v/>
      </c>
      <c r="AGO17" s="21" t="str">
        <f t="shared" si="1138"/>
        <v/>
      </c>
      <c r="AGP17" s="21" t="str">
        <f t="shared" si="1138"/>
        <v/>
      </c>
      <c r="AGQ17" s="21" t="str">
        <f t="shared" si="1138"/>
        <v/>
      </c>
      <c r="AGR17" s="21" t="str">
        <f t="shared" si="1138"/>
        <v/>
      </c>
      <c r="AGS17" s="21" t="str">
        <f t="shared" si="1138"/>
        <v/>
      </c>
      <c r="AGT17" s="21" t="str">
        <f t="shared" si="1138"/>
        <v/>
      </c>
      <c r="AGU17" s="21" t="str">
        <f t="shared" si="1138"/>
        <v/>
      </c>
      <c r="AGV17" s="21" t="str">
        <f t="shared" si="1138"/>
        <v/>
      </c>
      <c r="AGW17" s="21" t="str">
        <f t="shared" si="1138"/>
        <v/>
      </c>
      <c r="AGX17" s="21" t="str">
        <f t="shared" si="1138"/>
        <v/>
      </c>
      <c r="AGY17" s="21" t="str">
        <f t="shared" si="1138"/>
        <v/>
      </c>
      <c r="AGZ17" s="21" t="str">
        <f t="shared" si="1138"/>
        <v/>
      </c>
      <c r="AHA17" s="21" t="str">
        <f t="shared" si="1138"/>
        <v/>
      </c>
      <c r="AHB17" s="21" t="str">
        <f t="shared" si="1138"/>
        <v/>
      </c>
      <c r="AHC17" s="21" t="str">
        <f t="shared" si="1138"/>
        <v/>
      </c>
      <c r="AHD17" s="21" t="str">
        <f t="shared" si="1138"/>
        <v/>
      </c>
      <c r="AHE17" s="21" t="str">
        <f t="shared" si="1138"/>
        <v/>
      </c>
      <c r="AHF17" s="21" t="str">
        <f t="shared" si="1138"/>
        <v/>
      </c>
      <c r="AHG17" s="21" t="str">
        <f t="shared" si="1138"/>
        <v/>
      </c>
      <c r="AHH17" s="21" t="str">
        <f t="shared" si="1138"/>
        <v/>
      </c>
      <c r="AHI17" s="21" t="str">
        <f t="shared" si="1138"/>
        <v/>
      </c>
      <c r="AHJ17" s="21" t="str">
        <f t="shared" si="1138"/>
        <v/>
      </c>
      <c r="AHK17" s="21" t="str">
        <f t="shared" si="1138"/>
        <v/>
      </c>
      <c r="AHL17" s="21" t="str">
        <f t="shared" si="1138"/>
        <v/>
      </c>
      <c r="AHM17" s="21" t="str">
        <f t="shared" si="1138"/>
        <v/>
      </c>
      <c r="AHN17" s="21" t="str">
        <f t="shared" si="1138"/>
        <v/>
      </c>
      <c r="AHO17" s="21" t="str">
        <f t="shared" si="1138"/>
        <v/>
      </c>
      <c r="AHP17" s="21" t="str">
        <f t="shared" si="1138"/>
        <v/>
      </c>
      <c r="AHQ17" s="21" t="str">
        <f t="shared" si="1138"/>
        <v/>
      </c>
      <c r="AHR17" s="21" t="str">
        <f t="shared" si="1138"/>
        <v/>
      </c>
      <c r="AHS17" s="21" t="str">
        <f t="shared" si="1138"/>
        <v/>
      </c>
      <c r="AHT17" s="21" t="str">
        <f t="shared" si="1138"/>
        <v/>
      </c>
      <c r="AHU17" s="21" t="str">
        <f t="shared" si="1138"/>
        <v/>
      </c>
      <c r="AHV17" s="21" t="str">
        <f t="shared" ref="AHV17" si="1156">IF($G17=AHV$10,"&lt;--",IF($H17= AHV$10,"--&gt;",IF(AND($G17&lt; AHV$10,$H17&gt; AHV$10),"----","")))</f>
        <v/>
      </c>
      <c r="AHW17" s="21" t="str">
        <f t="shared" si="1139"/>
        <v/>
      </c>
      <c r="AHX17" s="21" t="str">
        <f t="shared" si="1139"/>
        <v/>
      </c>
      <c r="AHY17" s="21" t="str">
        <f t="shared" si="1139"/>
        <v/>
      </c>
      <c r="AHZ17" s="21" t="str">
        <f t="shared" si="1139"/>
        <v/>
      </c>
      <c r="AIA17" s="21" t="str">
        <f t="shared" si="1139"/>
        <v/>
      </c>
      <c r="AIB17" s="21" t="str">
        <f t="shared" si="1139"/>
        <v/>
      </c>
      <c r="AIC17" s="21" t="str">
        <f t="shared" si="1139"/>
        <v/>
      </c>
      <c r="AID17" s="21" t="str">
        <f t="shared" si="1139"/>
        <v/>
      </c>
      <c r="AIE17" s="21" t="str">
        <f t="shared" si="1139"/>
        <v/>
      </c>
      <c r="AIF17" s="21" t="str">
        <f t="shared" si="1139"/>
        <v/>
      </c>
      <c r="AIG17" s="21" t="str">
        <f t="shared" si="1139"/>
        <v/>
      </c>
      <c r="AIH17" s="21" t="str">
        <f t="shared" si="1139"/>
        <v/>
      </c>
      <c r="AII17" s="21" t="str">
        <f t="shared" si="1139"/>
        <v/>
      </c>
      <c r="AIJ17" s="21" t="str">
        <f t="shared" si="1139"/>
        <v/>
      </c>
      <c r="AIK17" s="21" t="str">
        <f t="shared" si="1139"/>
        <v/>
      </c>
      <c r="AIL17" s="21" t="str">
        <f t="shared" si="1139"/>
        <v/>
      </c>
      <c r="AIM17" s="21" t="str">
        <f t="shared" si="1139"/>
        <v/>
      </c>
      <c r="AIN17" s="21" t="str">
        <f t="shared" si="1139"/>
        <v/>
      </c>
      <c r="AIO17" s="21" t="str">
        <f t="shared" si="1139"/>
        <v/>
      </c>
      <c r="AIP17" s="21" t="str">
        <f t="shared" si="1139"/>
        <v/>
      </c>
      <c r="AIQ17" s="21" t="str">
        <f t="shared" si="1139"/>
        <v/>
      </c>
      <c r="AIR17" s="21" t="str">
        <f t="shared" si="1139"/>
        <v/>
      </c>
      <c r="AIS17" s="21" t="str">
        <f t="shared" si="1139"/>
        <v/>
      </c>
      <c r="AIT17" s="21" t="str">
        <f t="shared" si="1139"/>
        <v/>
      </c>
      <c r="AIU17" s="21" t="str">
        <f t="shared" si="1139"/>
        <v/>
      </c>
      <c r="AIV17" s="21" t="str">
        <f t="shared" si="1139"/>
        <v/>
      </c>
      <c r="AIW17" s="21" t="str">
        <f t="shared" si="1139"/>
        <v/>
      </c>
      <c r="AIX17" s="21" t="str">
        <f t="shared" si="1139"/>
        <v/>
      </c>
      <c r="AIY17" s="21" t="str">
        <f t="shared" si="1139"/>
        <v/>
      </c>
      <c r="AIZ17" s="21" t="str">
        <f t="shared" si="1139"/>
        <v/>
      </c>
      <c r="AJA17" s="21" t="str">
        <f t="shared" si="1139"/>
        <v/>
      </c>
      <c r="AJB17" s="21" t="str">
        <f t="shared" si="1139"/>
        <v/>
      </c>
      <c r="AJC17" s="21" t="str">
        <f t="shared" si="1139"/>
        <v/>
      </c>
      <c r="AJD17" s="21" t="str">
        <f t="shared" si="1139"/>
        <v/>
      </c>
      <c r="AJE17" s="21" t="str">
        <f t="shared" si="1139"/>
        <v/>
      </c>
      <c r="AJF17" s="21" t="str">
        <f t="shared" si="1139"/>
        <v/>
      </c>
      <c r="AJG17" s="21" t="str">
        <f t="shared" si="1139"/>
        <v/>
      </c>
      <c r="AJH17" s="21" t="str">
        <f t="shared" si="1139"/>
        <v/>
      </c>
      <c r="AJI17" s="21" t="str">
        <f t="shared" si="1139"/>
        <v/>
      </c>
      <c r="AJJ17" s="21" t="str">
        <f t="shared" si="1139"/>
        <v/>
      </c>
      <c r="AJK17" s="21" t="str">
        <f t="shared" si="1139"/>
        <v/>
      </c>
      <c r="AJL17" s="21" t="str">
        <f t="shared" si="1139"/>
        <v/>
      </c>
      <c r="AJM17" s="21" t="str">
        <f t="shared" si="1139"/>
        <v/>
      </c>
      <c r="AJN17" s="21" t="str">
        <f t="shared" si="1139"/>
        <v/>
      </c>
      <c r="AJO17" s="21" t="str">
        <f t="shared" si="1139"/>
        <v/>
      </c>
      <c r="AJP17" s="21" t="str">
        <f t="shared" si="1139"/>
        <v/>
      </c>
      <c r="AJQ17" s="21" t="str">
        <f t="shared" si="1139"/>
        <v/>
      </c>
      <c r="AJR17" s="21" t="str">
        <f t="shared" si="1139"/>
        <v/>
      </c>
      <c r="AJS17" s="21" t="str">
        <f t="shared" si="1139"/>
        <v/>
      </c>
      <c r="AJT17" s="21" t="str">
        <f t="shared" si="1139"/>
        <v/>
      </c>
      <c r="AJU17" s="21" t="str">
        <f t="shared" si="1139"/>
        <v/>
      </c>
      <c r="AJV17" s="21" t="str">
        <f t="shared" si="1139"/>
        <v/>
      </c>
      <c r="AJW17" s="21" t="str">
        <f t="shared" si="1139"/>
        <v/>
      </c>
      <c r="AJX17" s="21" t="str">
        <f t="shared" si="1139"/>
        <v/>
      </c>
      <c r="AJY17" s="21" t="str">
        <f t="shared" si="1139"/>
        <v/>
      </c>
      <c r="AJZ17" s="21" t="str">
        <f t="shared" si="1139"/>
        <v/>
      </c>
      <c r="AKA17" s="21" t="str">
        <f t="shared" si="1139"/>
        <v/>
      </c>
      <c r="AKB17" s="21" t="str">
        <f t="shared" si="1139"/>
        <v/>
      </c>
      <c r="AKC17" s="21" t="str">
        <f t="shared" si="1139"/>
        <v/>
      </c>
      <c r="AKD17" s="21" t="str">
        <f t="shared" si="1139"/>
        <v/>
      </c>
      <c r="AKE17" s="21" t="str">
        <f t="shared" si="1139"/>
        <v/>
      </c>
      <c r="AKF17" s="21" t="str">
        <f t="shared" si="1139"/>
        <v/>
      </c>
      <c r="AKG17" s="21" t="str">
        <f t="shared" si="1139"/>
        <v/>
      </c>
      <c r="AKH17" s="21" t="str">
        <f t="shared" ref="AKH17" si="1157">IF($G17=AKH$10,"&lt;--",IF($H17= AKH$10,"--&gt;",IF(AND($G17&lt; AKH$10,$H17&gt; AKH$10),"----","")))</f>
        <v/>
      </c>
      <c r="AKI17" s="21" t="str">
        <f t="shared" si="1140"/>
        <v/>
      </c>
      <c r="AKJ17" s="21" t="str">
        <f t="shared" si="1140"/>
        <v/>
      </c>
      <c r="AKK17" s="21" t="str">
        <f t="shared" si="1140"/>
        <v/>
      </c>
      <c r="AKL17" s="21" t="str">
        <f t="shared" si="1140"/>
        <v/>
      </c>
      <c r="AKM17" s="21" t="str">
        <f t="shared" si="1140"/>
        <v/>
      </c>
      <c r="AKN17" s="21" t="str">
        <f t="shared" si="1140"/>
        <v/>
      </c>
      <c r="AKO17" s="21" t="str">
        <f t="shared" si="1140"/>
        <v/>
      </c>
      <c r="AKP17" s="21" t="str">
        <f t="shared" si="1140"/>
        <v/>
      </c>
      <c r="AKQ17" s="21" t="str">
        <f t="shared" si="1140"/>
        <v/>
      </c>
      <c r="AKR17" s="21" t="str">
        <f t="shared" si="1140"/>
        <v/>
      </c>
      <c r="AKS17" s="21" t="str">
        <f t="shared" si="1140"/>
        <v/>
      </c>
      <c r="AKT17" s="21" t="str">
        <f t="shared" si="1140"/>
        <v/>
      </c>
      <c r="AKU17" s="21" t="str">
        <f t="shared" si="1140"/>
        <v/>
      </c>
      <c r="AKV17" s="21" t="str">
        <f t="shared" si="1140"/>
        <v/>
      </c>
      <c r="AKW17" s="21" t="str">
        <f t="shared" si="1140"/>
        <v/>
      </c>
      <c r="AKX17" s="21" t="str">
        <f t="shared" si="1140"/>
        <v/>
      </c>
      <c r="AKY17" s="21" t="str">
        <f t="shared" si="1140"/>
        <v/>
      </c>
      <c r="AKZ17" s="21" t="str">
        <f t="shared" si="1140"/>
        <v/>
      </c>
      <c r="ALA17" s="21" t="str">
        <f t="shared" si="1140"/>
        <v/>
      </c>
      <c r="ALB17" s="21" t="str">
        <f t="shared" si="1140"/>
        <v/>
      </c>
      <c r="ALC17" s="21" t="str">
        <f t="shared" si="1140"/>
        <v/>
      </c>
      <c r="ALD17" s="21" t="str">
        <f t="shared" si="1140"/>
        <v/>
      </c>
      <c r="ALE17" s="21" t="str">
        <f t="shared" si="1140"/>
        <v/>
      </c>
      <c r="ALF17" s="21" t="str">
        <f t="shared" si="1140"/>
        <v/>
      </c>
      <c r="ALG17" s="21" t="str">
        <f t="shared" si="1140"/>
        <v/>
      </c>
      <c r="ALH17" s="21" t="str">
        <f t="shared" si="1140"/>
        <v/>
      </c>
      <c r="ALI17" s="21" t="str">
        <f t="shared" si="1140"/>
        <v/>
      </c>
      <c r="ALJ17" s="21" t="str">
        <f t="shared" si="1140"/>
        <v/>
      </c>
      <c r="ALK17" s="21" t="str">
        <f t="shared" si="1140"/>
        <v/>
      </c>
      <c r="ALL17" s="21" t="str">
        <f t="shared" si="1140"/>
        <v/>
      </c>
      <c r="ALM17" s="21" t="str">
        <f t="shared" si="1140"/>
        <v/>
      </c>
      <c r="ALN17" s="21" t="str">
        <f t="shared" si="1140"/>
        <v/>
      </c>
      <c r="ALO17" s="21" t="str">
        <f t="shared" si="1140"/>
        <v/>
      </c>
      <c r="ALP17" s="21" t="str">
        <f t="shared" si="1140"/>
        <v/>
      </c>
      <c r="ALQ17" s="21" t="str">
        <f t="shared" si="1140"/>
        <v/>
      </c>
      <c r="ALR17" s="21" t="str">
        <f t="shared" si="1140"/>
        <v/>
      </c>
      <c r="ALS17" s="21" t="str">
        <f t="shared" si="1140"/>
        <v/>
      </c>
      <c r="ALT17" s="21" t="str">
        <f t="shared" si="1140"/>
        <v/>
      </c>
      <c r="ALU17" s="21" t="str">
        <f t="shared" si="1140"/>
        <v/>
      </c>
      <c r="ALV17" s="21" t="str">
        <f t="shared" si="1140"/>
        <v/>
      </c>
      <c r="ALW17" s="21" t="str">
        <f t="shared" si="1140"/>
        <v/>
      </c>
      <c r="ALX17" s="21" t="str">
        <f t="shared" si="1140"/>
        <v/>
      </c>
      <c r="ALY17" s="21" t="str">
        <f t="shared" si="1140"/>
        <v/>
      </c>
      <c r="ALZ17" s="21" t="str">
        <f t="shared" si="1140"/>
        <v/>
      </c>
      <c r="AMA17" s="21" t="str">
        <f t="shared" si="1140"/>
        <v/>
      </c>
      <c r="AMB17" s="21" t="str">
        <f t="shared" si="1140"/>
        <v/>
      </c>
      <c r="AMC17" s="21" t="str">
        <f t="shared" si="1140"/>
        <v/>
      </c>
      <c r="AMD17" s="21" t="str">
        <f t="shared" si="1140"/>
        <v/>
      </c>
      <c r="AME17" s="21" t="str">
        <f t="shared" si="1140"/>
        <v/>
      </c>
      <c r="AMF17" s="21" t="str">
        <f t="shared" si="1140"/>
        <v/>
      </c>
      <c r="AMG17" s="21" t="str">
        <f t="shared" si="1140"/>
        <v/>
      </c>
      <c r="AMH17" s="21" t="str">
        <f t="shared" si="1140"/>
        <v/>
      </c>
      <c r="AMI17" s="21" t="str">
        <f t="shared" si="1140"/>
        <v/>
      </c>
      <c r="AMJ17" s="21" t="str">
        <f t="shared" si="1140"/>
        <v/>
      </c>
      <c r="AMK17" s="21" t="str">
        <f t="shared" si="1140"/>
        <v/>
      </c>
      <c r="AML17" s="21" t="str">
        <f t="shared" si="1140"/>
        <v/>
      </c>
      <c r="AMM17" s="21" t="str">
        <f t="shared" si="1140"/>
        <v/>
      </c>
      <c r="AMN17" s="21" t="str">
        <f t="shared" si="1140"/>
        <v/>
      </c>
      <c r="AMO17" s="21" t="str">
        <f t="shared" si="1140"/>
        <v/>
      </c>
      <c r="AMP17" s="21" t="str">
        <f t="shared" si="1140"/>
        <v/>
      </c>
      <c r="AMQ17" s="21" t="str">
        <f t="shared" si="1140"/>
        <v/>
      </c>
      <c r="AMR17" s="21" t="str">
        <f t="shared" si="1140"/>
        <v/>
      </c>
      <c r="AMS17" s="21" t="str">
        <f t="shared" si="1140"/>
        <v/>
      </c>
      <c r="AMT17" s="21" t="str">
        <f t="shared" ref="AMT17" si="1158">IF($G17=AMT$10,"&lt;--",IF($H17= AMT$10,"--&gt;",IF(AND($G17&lt; AMT$10,$H17&gt; AMT$10),"----","")))</f>
        <v/>
      </c>
      <c r="AMU17" s="21" t="str">
        <f t="shared" si="1141"/>
        <v/>
      </c>
      <c r="AMV17" s="21" t="str">
        <f t="shared" si="1141"/>
        <v/>
      </c>
      <c r="AMW17" s="21" t="str">
        <f t="shared" si="1141"/>
        <v/>
      </c>
      <c r="AMX17" s="21" t="str">
        <f t="shared" si="1141"/>
        <v/>
      </c>
      <c r="AMY17" s="21" t="str">
        <f t="shared" si="1141"/>
        <v/>
      </c>
      <c r="AMZ17" s="21" t="str">
        <f t="shared" si="1141"/>
        <v/>
      </c>
      <c r="ANA17" s="21" t="str">
        <f t="shared" si="1141"/>
        <v/>
      </c>
      <c r="ANB17" s="21" t="str">
        <f t="shared" si="1141"/>
        <v/>
      </c>
      <c r="ANC17" s="21" t="str">
        <f t="shared" si="1141"/>
        <v/>
      </c>
      <c r="AND17" s="21" t="str">
        <f t="shared" si="1141"/>
        <v/>
      </c>
      <c r="ANE17" s="21" t="str">
        <f t="shared" si="1141"/>
        <v/>
      </c>
      <c r="ANF17" s="21" t="str">
        <f t="shared" si="1141"/>
        <v/>
      </c>
      <c r="ANG17" s="21" t="str">
        <f t="shared" si="1141"/>
        <v/>
      </c>
      <c r="ANH17" s="21" t="str">
        <f t="shared" si="1141"/>
        <v/>
      </c>
      <c r="ANI17" s="21" t="str">
        <f t="shared" si="1141"/>
        <v/>
      </c>
      <c r="ANJ17" s="21" t="str">
        <f t="shared" si="1141"/>
        <v/>
      </c>
      <c r="ANK17" s="21" t="str">
        <f t="shared" si="1141"/>
        <v/>
      </c>
      <c r="ANL17" s="21" t="str">
        <f t="shared" si="1141"/>
        <v/>
      </c>
      <c r="ANM17" s="21" t="str">
        <f t="shared" si="1141"/>
        <v/>
      </c>
      <c r="ANN17" s="21" t="str">
        <f t="shared" si="1141"/>
        <v/>
      </c>
      <c r="ANO17" s="21" t="str">
        <f t="shared" si="1141"/>
        <v/>
      </c>
      <c r="ANP17" s="21" t="str">
        <f t="shared" si="1141"/>
        <v/>
      </c>
      <c r="ANQ17" s="21" t="str">
        <f t="shared" si="1141"/>
        <v/>
      </c>
      <c r="ANR17" s="21" t="str">
        <f t="shared" si="1141"/>
        <v/>
      </c>
      <c r="ANS17" s="21" t="str">
        <f t="shared" si="1141"/>
        <v/>
      </c>
      <c r="ANT17" s="21" t="str">
        <f t="shared" si="1141"/>
        <v/>
      </c>
      <c r="ANU17" s="21" t="str">
        <f t="shared" si="1141"/>
        <v/>
      </c>
      <c r="ANV17" s="21" t="str">
        <f t="shared" si="1141"/>
        <v/>
      </c>
      <c r="ANW17" s="21" t="str">
        <f t="shared" si="1141"/>
        <v/>
      </c>
      <c r="ANX17" s="21" t="str">
        <f t="shared" si="1141"/>
        <v/>
      </c>
      <c r="ANY17" s="21" t="str">
        <f t="shared" si="1141"/>
        <v/>
      </c>
      <c r="ANZ17" s="21" t="str">
        <f t="shared" si="1141"/>
        <v/>
      </c>
      <c r="AOA17" s="21" t="str">
        <f t="shared" si="1141"/>
        <v/>
      </c>
      <c r="AOB17" s="21" t="str">
        <f t="shared" si="1141"/>
        <v/>
      </c>
      <c r="AOC17" s="21" t="str">
        <f t="shared" si="1141"/>
        <v/>
      </c>
      <c r="AOD17" s="21" t="str">
        <f t="shared" si="1141"/>
        <v/>
      </c>
      <c r="AOE17" s="21" t="str">
        <f t="shared" si="1141"/>
        <v/>
      </c>
      <c r="AOF17" s="21" t="str">
        <f t="shared" si="1141"/>
        <v/>
      </c>
      <c r="AOG17" s="21" t="str">
        <f t="shared" si="1141"/>
        <v/>
      </c>
      <c r="AOH17" s="21" t="str">
        <f t="shared" si="1141"/>
        <v/>
      </c>
      <c r="AOI17" s="21" t="str">
        <f t="shared" si="1141"/>
        <v/>
      </c>
      <c r="AOJ17" s="21" t="str">
        <f t="shared" si="1141"/>
        <v/>
      </c>
      <c r="AOK17" s="21" t="str">
        <f t="shared" si="1141"/>
        <v/>
      </c>
      <c r="AOL17" s="21" t="str">
        <f t="shared" si="1141"/>
        <v/>
      </c>
      <c r="AOM17" s="21" t="str">
        <f t="shared" si="1141"/>
        <v/>
      </c>
      <c r="AON17" s="21" t="str">
        <f t="shared" si="1141"/>
        <v/>
      </c>
      <c r="AOO17" s="21" t="str">
        <f t="shared" si="1141"/>
        <v/>
      </c>
      <c r="AOP17" s="21" t="str">
        <f t="shared" si="1141"/>
        <v/>
      </c>
      <c r="AOQ17" s="21" t="str">
        <f t="shared" si="1141"/>
        <v/>
      </c>
      <c r="AOR17" s="21" t="str">
        <f t="shared" si="1141"/>
        <v/>
      </c>
      <c r="AOS17" s="21" t="str">
        <f t="shared" si="1141"/>
        <v/>
      </c>
      <c r="AOT17" s="21" t="str">
        <f t="shared" si="1141"/>
        <v/>
      </c>
      <c r="AOU17" s="21" t="str">
        <f t="shared" si="1141"/>
        <v/>
      </c>
      <c r="AOV17" s="21" t="str">
        <f t="shared" si="1141"/>
        <v/>
      </c>
      <c r="AOW17" s="21" t="str">
        <f t="shared" si="1141"/>
        <v/>
      </c>
      <c r="AOX17" s="21" t="str">
        <f t="shared" si="1141"/>
        <v/>
      </c>
      <c r="AOY17" s="21" t="str">
        <f t="shared" si="1141"/>
        <v/>
      </c>
      <c r="AOZ17" s="21" t="str">
        <f t="shared" si="1141"/>
        <v/>
      </c>
      <c r="APA17" s="21" t="str">
        <f t="shared" si="1141"/>
        <v/>
      </c>
      <c r="APB17" s="21" t="str">
        <f t="shared" si="1141"/>
        <v/>
      </c>
      <c r="APC17" s="21" t="str">
        <f t="shared" si="1141"/>
        <v/>
      </c>
      <c r="APD17" s="21" t="str">
        <f t="shared" si="1141"/>
        <v/>
      </c>
      <c r="APE17" s="21" t="str">
        <f t="shared" si="1141"/>
        <v/>
      </c>
      <c r="APF17" s="21" t="str">
        <f t="shared" ref="APF17" si="1159">IF($G17=APF$10,"&lt;--",IF($H17= APF$10,"--&gt;",IF(AND($G17&lt; APF$10,$H17&gt; APF$10),"----","")))</f>
        <v/>
      </c>
      <c r="APG17" s="21" t="str">
        <f t="shared" si="1142"/>
        <v/>
      </c>
      <c r="APH17" s="21" t="str">
        <f t="shared" si="1142"/>
        <v/>
      </c>
      <c r="API17" s="21" t="str">
        <f t="shared" si="1142"/>
        <v/>
      </c>
      <c r="APJ17" s="21" t="str">
        <f t="shared" si="1142"/>
        <v/>
      </c>
      <c r="APK17" s="21" t="str">
        <f t="shared" si="1142"/>
        <v/>
      </c>
      <c r="APL17" s="47" t="str">
        <f t="shared" si="1142"/>
        <v/>
      </c>
    </row>
    <row r="18" spans="2:1104" ht="40" customHeight="1">
      <c r="B18" s="32" t="s">
        <v>284</v>
      </c>
      <c r="C18" s="50">
        <f>利用企画書!E26</f>
        <v>0</v>
      </c>
      <c r="D18" s="53"/>
      <c r="E18" s="52"/>
      <c r="F18" s="50"/>
      <c r="G18" s="38">
        <f t="shared" si="1106"/>
        <v>0</v>
      </c>
      <c r="H18" s="38"/>
      <c r="I18" s="43"/>
      <c r="J18" s="46" t="str">
        <f>IF($G18=J$10,"★","")</f>
        <v>★</v>
      </c>
      <c r="K18" s="46" t="str">
        <f t="shared" ref="K18:BV18" si="1160">IF($G18=K$10,"★","")</f>
        <v/>
      </c>
      <c r="L18" s="46" t="str">
        <f t="shared" si="1160"/>
        <v/>
      </c>
      <c r="M18" s="46" t="str">
        <f t="shared" si="1160"/>
        <v/>
      </c>
      <c r="N18" s="46" t="str">
        <f t="shared" si="1160"/>
        <v/>
      </c>
      <c r="O18" s="46" t="str">
        <f t="shared" si="1160"/>
        <v/>
      </c>
      <c r="P18" s="46" t="str">
        <f t="shared" si="1160"/>
        <v/>
      </c>
      <c r="Q18" s="46" t="str">
        <f t="shared" si="1160"/>
        <v/>
      </c>
      <c r="R18" s="46" t="str">
        <f t="shared" si="1160"/>
        <v/>
      </c>
      <c r="S18" s="46" t="str">
        <f t="shared" si="1160"/>
        <v/>
      </c>
      <c r="T18" s="46" t="str">
        <f t="shared" si="1160"/>
        <v/>
      </c>
      <c r="U18" s="46" t="str">
        <f t="shared" si="1160"/>
        <v/>
      </c>
      <c r="V18" s="46" t="str">
        <f t="shared" si="1160"/>
        <v/>
      </c>
      <c r="W18" s="46" t="str">
        <f t="shared" si="1160"/>
        <v/>
      </c>
      <c r="X18" s="46" t="str">
        <f t="shared" si="1160"/>
        <v/>
      </c>
      <c r="Y18" s="46" t="str">
        <f t="shared" si="1160"/>
        <v/>
      </c>
      <c r="Z18" s="46" t="str">
        <f t="shared" si="1160"/>
        <v/>
      </c>
      <c r="AA18" s="46" t="str">
        <f t="shared" si="1160"/>
        <v/>
      </c>
      <c r="AB18" s="46" t="str">
        <f t="shared" si="1160"/>
        <v/>
      </c>
      <c r="AC18" s="46" t="str">
        <f t="shared" si="1160"/>
        <v/>
      </c>
      <c r="AD18" s="46" t="str">
        <f t="shared" si="1160"/>
        <v/>
      </c>
      <c r="AE18" s="46" t="str">
        <f t="shared" si="1160"/>
        <v/>
      </c>
      <c r="AF18" s="46" t="str">
        <f t="shared" si="1160"/>
        <v/>
      </c>
      <c r="AG18" s="46" t="str">
        <f t="shared" si="1160"/>
        <v/>
      </c>
      <c r="AH18" s="46" t="str">
        <f t="shared" si="1160"/>
        <v/>
      </c>
      <c r="AI18" s="46" t="str">
        <f t="shared" si="1160"/>
        <v/>
      </c>
      <c r="AJ18" s="46" t="str">
        <f t="shared" si="1160"/>
        <v/>
      </c>
      <c r="AK18" s="46" t="str">
        <f t="shared" si="1160"/>
        <v/>
      </c>
      <c r="AL18" s="46" t="str">
        <f t="shared" si="1160"/>
        <v/>
      </c>
      <c r="AM18" s="46" t="str">
        <f t="shared" si="1160"/>
        <v/>
      </c>
      <c r="AN18" s="46" t="str">
        <f t="shared" si="1160"/>
        <v/>
      </c>
      <c r="AO18" s="46" t="str">
        <f t="shared" si="1160"/>
        <v/>
      </c>
      <c r="AP18" s="46" t="str">
        <f t="shared" si="1160"/>
        <v/>
      </c>
      <c r="AQ18" s="46" t="str">
        <f t="shared" si="1160"/>
        <v/>
      </c>
      <c r="AR18" s="46" t="str">
        <f t="shared" si="1160"/>
        <v/>
      </c>
      <c r="AS18" s="46" t="str">
        <f t="shared" si="1160"/>
        <v/>
      </c>
      <c r="AT18" s="46" t="str">
        <f t="shared" si="1160"/>
        <v/>
      </c>
      <c r="AU18" s="46" t="str">
        <f t="shared" si="1160"/>
        <v/>
      </c>
      <c r="AV18" s="46" t="str">
        <f t="shared" si="1160"/>
        <v/>
      </c>
      <c r="AW18" s="46" t="str">
        <f t="shared" si="1160"/>
        <v/>
      </c>
      <c r="AX18" s="46" t="str">
        <f t="shared" si="1160"/>
        <v/>
      </c>
      <c r="AY18" s="46" t="str">
        <f t="shared" si="1160"/>
        <v/>
      </c>
      <c r="AZ18" s="46" t="str">
        <f t="shared" si="1160"/>
        <v/>
      </c>
      <c r="BA18" s="46" t="str">
        <f t="shared" si="1160"/>
        <v/>
      </c>
      <c r="BB18" s="46" t="str">
        <f t="shared" si="1160"/>
        <v/>
      </c>
      <c r="BC18" s="46" t="str">
        <f t="shared" si="1160"/>
        <v/>
      </c>
      <c r="BD18" s="46" t="str">
        <f t="shared" si="1160"/>
        <v/>
      </c>
      <c r="BE18" s="46" t="str">
        <f t="shared" si="1160"/>
        <v/>
      </c>
      <c r="BF18" s="46" t="str">
        <f t="shared" si="1160"/>
        <v/>
      </c>
      <c r="BG18" s="46" t="str">
        <f t="shared" si="1160"/>
        <v/>
      </c>
      <c r="BH18" s="46" t="str">
        <f t="shared" si="1160"/>
        <v/>
      </c>
      <c r="BI18" s="46" t="str">
        <f t="shared" si="1160"/>
        <v/>
      </c>
      <c r="BJ18" s="46" t="str">
        <f t="shared" si="1160"/>
        <v/>
      </c>
      <c r="BK18" s="46" t="str">
        <f t="shared" si="1160"/>
        <v/>
      </c>
      <c r="BL18" s="46" t="str">
        <f t="shared" si="1160"/>
        <v/>
      </c>
      <c r="BM18" s="46" t="str">
        <f t="shared" si="1160"/>
        <v/>
      </c>
      <c r="BN18" s="46" t="str">
        <f t="shared" si="1160"/>
        <v/>
      </c>
      <c r="BO18" s="46" t="str">
        <f t="shared" si="1160"/>
        <v/>
      </c>
      <c r="BP18" s="46" t="str">
        <f t="shared" si="1160"/>
        <v/>
      </c>
      <c r="BQ18" s="46" t="str">
        <f t="shared" si="1160"/>
        <v/>
      </c>
      <c r="BR18" s="46" t="str">
        <f t="shared" si="1160"/>
        <v/>
      </c>
      <c r="BS18" s="46" t="str">
        <f t="shared" si="1160"/>
        <v/>
      </c>
      <c r="BT18" s="46" t="str">
        <f t="shared" si="1160"/>
        <v/>
      </c>
      <c r="BU18" s="46" t="str">
        <f t="shared" si="1160"/>
        <v/>
      </c>
      <c r="BV18" s="46" t="str">
        <f t="shared" si="1160"/>
        <v/>
      </c>
      <c r="BW18" s="46" t="str">
        <f t="shared" ref="BW18:EH18" si="1161">IF($G18=BW$10,"★","")</f>
        <v/>
      </c>
      <c r="BX18" s="46" t="str">
        <f t="shared" si="1161"/>
        <v/>
      </c>
      <c r="BY18" s="46" t="str">
        <f t="shared" si="1161"/>
        <v/>
      </c>
      <c r="BZ18" s="46" t="str">
        <f t="shared" si="1161"/>
        <v/>
      </c>
      <c r="CA18" s="46" t="str">
        <f t="shared" si="1161"/>
        <v/>
      </c>
      <c r="CB18" s="46" t="str">
        <f t="shared" si="1161"/>
        <v/>
      </c>
      <c r="CC18" s="46" t="str">
        <f t="shared" si="1161"/>
        <v/>
      </c>
      <c r="CD18" s="46" t="str">
        <f t="shared" si="1161"/>
        <v/>
      </c>
      <c r="CE18" s="46" t="str">
        <f t="shared" si="1161"/>
        <v/>
      </c>
      <c r="CF18" s="46" t="str">
        <f t="shared" si="1161"/>
        <v/>
      </c>
      <c r="CG18" s="46" t="str">
        <f t="shared" si="1161"/>
        <v/>
      </c>
      <c r="CH18" s="46" t="str">
        <f t="shared" si="1161"/>
        <v/>
      </c>
      <c r="CI18" s="46" t="str">
        <f t="shared" si="1161"/>
        <v/>
      </c>
      <c r="CJ18" s="46" t="str">
        <f t="shared" si="1161"/>
        <v/>
      </c>
      <c r="CK18" s="46" t="str">
        <f t="shared" si="1161"/>
        <v/>
      </c>
      <c r="CL18" s="46" t="str">
        <f t="shared" si="1161"/>
        <v/>
      </c>
      <c r="CM18" s="46" t="str">
        <f t="shared" si="1161"/>
        <v/>
      </c>
      <c r="CN18" s="46" t="str">
        <f t="shared" si="1161"/>
        <v/>
      </c>
      <c r="CO18" s="46" t="str">
        <f t="shared" si="1161"/>
        <v/>
      </c>
      <c r="CP18" s="46" t="str">
        <f t="shared" si="1161"/>
        <v/>
      </c>
      <c r="CQ18" s="46" t="str">
        <f t="shared" si="1161"/>
        <v/>
      </c>
      <c r="CR18" s="46" t="str">
        <f t="shared" si="1161"/>
        <v/>
      </c>
      <c r="CS18" s="46" t="str">
        <f t="shared" si="1161"/>
        <v/>
      </c>
      <c r="CT18" s="46" t="str">
        <f t="shared" si="1161"/>
        <v/>
      </c>
      <c r="CU18" s="46" t="str">
        <f t="shared" si="1161"/>
        <v/>
      </c>
      <c r="CV18" s="46" t="str">
        <f t="shared" si="1161"/>
        <v/>
      </c>
      <c r="CW18" s="46" t="str">
        <f t="shared" si="1161"/>
        <v/>
      </c>
      <c r="CX18" s="46" t="str">
        <f t="shared" si="1161"/>
        <v/>
      </c>
      <c r="CY18" s="46" t="str">
        <f t="shared" si="1161"/>
        <v/>
      </c>
      <c r="CZ18" s="46" t="str">
        <f t="shared" si="1161"/>
        <v/>
      </c>
      <c r="DA18" s="46" t="str">
        <f t="shared" si="1161"/>
        <v/>
      </c>
      <c r="DB18" s="46" t="str">
        <f t="shared" si="1161"/>
        <v/>
      </c>
      <c r="DC18" s="46" t="str">
        <f t="shared" si="1161"/>
        <v/>
      </c>
      <c r="DD18" s="46" t="str">
        <f t="shared" si="1161"/>
        <v/>
      </c>
      <c r="DE18" s="46" t="str">
        <f t="shared" si="1161"/>
        <v/>
      </c>
      <c r="DF18" s="46" t="str">
        <f t="shared" si="1161"/>
        <v/>
      </c>
      <c r="DG18" s="46" t="str">
        <f t="shared" si="1161"/>
        <v/>
      </c>
      <c r="DH18" s="46" t="str">
        <f t="shared" si="1161"/>
        <v/>
      </c>
      <c r="DI18" s="46" t="str">
        <f t="shared" si="1161"/>
        <v/>
      </c>
      <c r="DJ18" s="46" t="str">
        <f t="shared" si="1161"/>
        <v/>
      </c>
      <c r="DK18" s="46" t="str">
        <f t="shared" si="1161"/>
        <v/>
      </c>
      <c r="DL18" s="46" t="str">
        <f t="shared" si="1161"/>
        <v/>
      </c>
      <c r="DM18" s="46" t="str">
        <f t="shared" si="1161"/>
        <v/>
      </c>
      <c r="DN18" s="46" t="str">
        <f t="shared" si="1161"/>
        <v/>
      </c>
      <c r="DO18" s="46" t="str">
        <f t="shared" si="1161"/>
        <v/>
      </c>
      <c r="DP18" s="46" t="str">
        <f t="shared" si="1161"/>
        <v/>
      </c>
      <c r="DQ18" s="46" t="str">
        <f t="shared" si="1161"/>
        <v/>
      </c>
      <c r="DR18" s="46" t="str">
        <f t="shared" si="1161"/>
        <v/>
      </c>
      <c r="DS18" s="46" t="str">
        <f t="shared" si="1161"/>
        <v/>
      </c>
      <c r="DT18" s="46" t="str">
        <f t="shared" si="1161"/>
        <v/>
      </c>
      <c r="DU18" s="46" t="str">
        <f t="shared" si="1161"/>
        <v/>
      </c>
      <c r="DV18" s="46" t="str">
        <f t="shared" si="1161"/>
        <v/>
      </c>
      <c r="DW18" s="46" t="str">
        <f t="shared" si="1161"/>
        <v/>
      </c>
      <c r="DX18" s="46" t="str">
        <f t="shared" si="1161"/>
        <v/>
      </c>
      <c r="DY18" s="46" t="str">
        <f t="shared" si="1161"/>
        <v/>
      </c>
      <c r="DZ18" s="46" t="str">
        <f t="shared" si="1161"/>
        <v/>
      </c>
      <c r="EA18" s="46" t="str">
        <f t="shared" si="1161"/>
        <v/>
      </c>
      <c r="EB18" s="46" t="str">
        <f t="shared" si="1161"/>
        <v/>
      </c>
      <c r="EC18" s="46" t="str">
        <f t="shared" si="1161"/>
        <v/>
      </c>
      <c r="ED18" s="46" t="str">
        <f t="shared" si="1161"/>
        <v/>
      </c>
      <c r="EE18" s="46" t="str">
        <f t="shared" si="1161"/>
        <v/>
      </c>
      <c r="EF18" s="46" t="str">
        <f t="shared" si="1161"/>
        <v/>
      </c>
      <c r="EG18" s="46" t="str">
        <f t="shared" si="1161"/>
        <v/>
      </c>
      <c r="EH18" s="46" t="str">
        <f t="shared" si="1161"/>
        <v/>
      </c>
      <c r="EI18" s="46" t="str">
        <f t="shared" ref="EI18:GT18" si="1162">IF($G18=EI$10,"★","")</f>
        <v/>
      </c>
      <c r="EJ18" s="46" t="str">
        <f t="shared" si="1162"/>
        <v/>
      </c>
      <c r="EK18" s="46" t="str">
        <f t="shared" si="1162"/>
        <v/>
      </c>
      <c r="EL18" s="46" t="str">
        <f t="shared" si="1162"/>
        <v/>
      </c>
      <c r="EM18" s="46" t="str">
        <f t="shared" si="1162"/>
        <v/>
      </c>
      <c r="EN18" s="46" t="str">
        <f t="shared" si="1162"/>
        <v/>
      </c>
      <c r="EO18" s="46" t="str">
        <f t="shared" si="1162"/>
        <v/>
      </c>
      <c r="EP18" s="46" t="str">
        <f t="shared" si="1162"/>
        <v/>
      </c>
      <c r="EQ18" s="46" t="str">
        <f t="shared" si="1162"/>
        <v/>
      </c>
      <c r="ER18" s="46" t="str">
        <f t="shared" si="1162"/>
        <v/>
      </c>
      <c r="ES18" s="46" t="str">
        <f t="shared" si="1162"/>
        <v/>
      </c>
      <c r="ET18" s="46" t="str">
        <f t="shared" si="1162"/>
        <v/>
      </c>
      <c r="EU18" s="46" t="str">
        <f t="shared" si="1162"/>
        <v/>
      </c>
      <c r="EV18" s="46" t="str">
        <f t="shared" si="1162"/>
        <v/>
      </c>
      <c r="EW18" s="46" t="str">
        <f t="shared" si="1162"/>
        <v/>
      </c>
      <c r="EX18" s="46" t="str">
        <f t="shared" si="1162"/>
        <v/>
      </c>
      <c r="EY18" s="46" t="str">
        <f t="shared" si="1162"/>
        <v/>
      </c>
      <c r="EZ18" s="46" t="str">
        <f t="shared" si="1162"/>
        <v/>
      </c>
      <c r="FA18" s="46" t="str">
        <f t="shared" si="1162"/>
        <v/>
      </c>
      <c r="FB18" s="46" t="str">
        <f t="shared" si="1162"/>
        <v/>
      </c>
      <c r="FC18" s="46" t="str">
        <f t="shared" si="1162"/>
        <v/>
      </c>
      <c r="FD18" s="46" t="str">
        <f t="shared" si="1162"/>
        <v/>
      </c>
      <c r="FE18" s="46" t="str">
        <f t="shared" si="1162"/>
        <v/>
      </c>
      <c r="FF18" s="46" t="str">
        <f t="shared" si="1162"/>
        <v/>
      </c>
      <c r="FG18" s="46" t="str">
        <f t="shared" si="1162"/>
        <v/>
      </c>
      <c r="FH18" s="46" t="str">
        <f t="shared" si="1162"/>
        <v/>
      </c>
      <c r="FI18" s="46" t="str">
        <f t="shared" si="1162"/>
        <v/>
      </c>
      <c r="FJ18" s="46" t="str">
        <f t="shared" si="1162"/>
        <v/>
      </c>
      <c r="FK18" s="46" t="str">
        <f t="shared" si="1162"/>
        <v/>
      </c>
      <c r="FL18" s="46" t="str">
        <f t="shared" si="1162"/>
        <v/>
      </c>
      <c r="FM18" s="46" t="str">
        <f t="shared" si="1162"/>
        <v/>
      </c>
      <c r="FN18" s="46" t="str">
        <f t="shared" si="1162"/>
        <v/>
      </c>
      <c r="FO18" s="46" t="str">
        <f t="shared" si="1162"/>
        <v/>
      </c>
      <c r="FP18" s="46" t="str">
        <f t="shared" si="1162"/>
        <v/>
      </c>
      <c r="FQ18" s="46" t="str">
        <f t="shared" si="1162"/>
        <v/>
      </c>
      <c r="FR18" s="46" t="str">
        <f t="shared" si="1162"/>
        <v/>
      </c>
      <c r="FS18" s="46" t="str">
        <f t="shared" si="1162"/>
        <v/>
      </c>
      <c r="FT18" s="46" t="str">
        <f t="shared" si="1162"/>
        <v/>
      </c>
      <c r="FU18" s="46" t="str">
        <f t="shared" si="1162"/>
        <v/>
      </c>
      <c r="FV18" s="46" t="str">
        <f t="shared" si="1162"/>
        <v/>
      </c>
      <c r="FW18" s="46" t="str">
        <f t="shared" si="1162"/>
        <v/>
      </c>
      <c r="FX18" s="46" t="str">
        <f t="shared" si="1162"/>
        <v/>
      </c>
      <c r="FY18" s="46" t="str">
        <f t="shared" si="1162"/>
        <v/>
      </c>
      <c r="FZ18" s="46" t="str">
        <f t="shared" si="1162"/>
        <v/>
      </c>
      <c r="GA18" s="46" t="str">
        <f t="shared" si="1162"/>
        <v/>
      </c>
      <c r="GB18" s="46" t="str">
        <f t="shared" si="1162"/>
        <v/>
      </c>
      <c r="GC18" s="46" t="str">
        <f t="shared" si="1162"/>
        <v/>
      </c>
      <c r="GD18" s="46" t="str">
        <f t="shared" si="1162"/>
        <v/>
      </c>
      <c r="GE18" s="46" t="str">
        <f t="shared" si="1162"/>
        <v/>
      </c>
      <c r="GF18" s="46" t="str">
        <f t="shared" si="1162"/>
        <v/>
      </c>
      <c r="GG18" s="46" t="str">
        <f t="shared" si="1162"/>
        <v/>
      </c>
      <c r="GH18" s="46" t="str">
        <f t="shared" si="1162"/>
        <v/>
      </c>
      <c r="GI18" s="46" t="str">
        <f t="shared" si="1162"/>
        <v/>
      </c>
      <c r="GJ18" s="46" t="str">
        <f t="shared" si="1162"/>
        <v/>
      </c>
      <c r="GK18" s="46" t="str">
        <f t="shared" si="1162"/>
        <v/>
      </c>
      <c r="GL18" s="46" t="str">
        <f t="shared" si="1162"/>
        <v/>
      </c>
      <c r="GM18" s="46" t="str">
        <f t="shared" si="1162"/>
        <v/>
      </c>
      <c r="GN18" s="46" t="str">
        <f t="shared" si="1162"/>
        <v/>
      </c>
      <c r="GO18" s="46" t="str">
        <f t="shared" si="1162"/>
        <v/>
      </c>
      <c r="GP18" s="46" t="str">
        <f t="shared" si="1162"/>
        <v/>
      </c>
      <c r="GQ18" s="46" t="str">
        <f t="shared" si="1162"/>
        <v/>
      </c>
      <c r="GR18" s="46" t="str">
        <f t="shared" si="1162"/>
        <v/>
      </c>
      <c r="GS18" s="46" t="str">
        <f t="shared" si="1162"/>
        <v/>
      </c>
      <c r="GT18" s="46" t="str">
        <f t="shared" si="1162"/>
        <v/>
      </c>
      <c r="GU18" s="46" t="str">
        <f t="shared" ref="GU18:JF18" si="1163">IF($G18=GU$10,"★","")</f>
        <v/>
      </c>
      <c r="GV18" s="46" t="str">
        <f t="shared" si="1163"/>
        <v/>
      </c>
      <c r="GW18" s="46" t="str">
        <f t="shared" si="1163"/>
        <v/>
      </c>
      <c r="GX18" s="46" t="str">
        <f t="shared" si="1163"/>
        <v/>
      </c>
      <c r="GY18" s="46" t="str">
        <f t="shared" si="1163"/>
        <v/>
      </c>
      <c r="GZ18" s="46" t="str">
        <f t="shared" si="1163"/>
        <v/>
      </c>
      <c r="HA18" s="46" t="str">
        <f t="shared" si="1163"/>
        <v/>
      </c>
      <c r="HB18" s="46" t="str">
        <f t="shared" si="1163"/>
        <v/>
      </c>
      <c r="HC18" s="46" t="str">
        <f t="shared" si="1163"/>
        <v/>
      </c>
      <c r="HD18" s="46" t="str">
        <f t="shared" si="1163"/>
        <v/>
      </c>
      <c r="HE18" s="46" t="str">
        <f t="shared" si="1163"/>
        <v/>
      </c>
      <c r="HF18" s="46" t="str">
        <f t="shared" si="1163"/>
        <v/>
      </c>
      <c r="HG18" s="46" t="str">
        <f t="shared" si="1163"/>
        <v/>
      </c>
      <c r="HH18" s="46" t="str">
        <f t="shared" si="1163"/>
        <v/>
      </c>
      <c r="HI18" s="46" t="str">
        <f t="shared" si="1163"/>
        <v/>
      </c>
      <c r="HJ18" s="46" t="str">
        <f t="shared" si="1163"/>
        <v/>
      </c>
      <c r="HK18" s="46" t="str">
        <f t="shared" si="1163"/>
        <v/>
      </c>
      <c r="HL18" s="46" t="str">
        <f t="shared" si="1163"/>
        <v/>
      </c>
      <c r="HM18" s="46" t="str">
        <f t="shared" si="1163"/>
        <v/>
      </c>
      <c r="HN18" s="46" t="str">
        <f t="shared" si="1163"/>
        <v/>
      </c>
      <c r="HO18" s="46" t="str">
        <f t="shared" si="1163"/>
        <v/>
      </c>
      <c r="HP18" s="46" t="str">
        <f t="shared" si="1163"/>
        <v/>
      </c>
      <c r="HQ18" s="46" t="str">
        <f t="shared" si="1163"/>
        <v/>
      </c>
      <c r="HR18" s="46" t="str">
        <f t="shared" si="1163"/>
        <v/>
      </c>
      <c r="HS18" s="46" t="str">
        <f t="shared" si="1163"/>
        <v/>
      </c>
      <c r="HT18" s="46" t="str">
        <f t="shared" si="1163"/>
        <v/>
      </c>
      <c r="HU18" s="46" t="str">
        <f t="shared" si="1163"/>
        <v/>
      </c>
      <c r="HV18" s="46" t="str">
        <f t="shared" si="1163"/>
        <v/>
      </c>
      <c r="HW18" s="46" t="str">
        <f t="shared" si="1163"/>
        <v/>
      </c>
      <c r="HX18" s="46" t="str">
        <f t="shared" si="1163"/>
        <v/>
      </c>
      <c r="HY18" s="46" t="str">
        <f t="shared" si="1163"/>
        <v/>
      </c>
      <c r="HZ18" s="46" t="str">
        <f t="shared" si="1163"/>
        <v/>
      </c>
      <c r="IA18" s="46" t="str">
        <f t="shared" si="1163"/>
        <v/>
      </c>
      <c r="IB18" s="46" t="str">
        <f t="shared" si="1163"/>
        <v/>
      </c>
      <c r="IC18" s="46" t="str">
        <f t="shared" si="1163"/>
        <v/>
      </c>
      <c r="ID18" s="46" t="str">
        <f t="shared" si="1163"/>
        <v/>
      </c>
      <c r="IE18" s="46" t="str">
        <f t="shared" si="1163"/>
        <v/>
      </c>
      <c r="IF18" s="46" t="str">
        <f t="shared" si="1163"/>
        <v/>
      </c>
      <c r="IG18" s="46" t="str">
        <f t="shared" si="1163"/>
        <v/>
      </c>
      <c r="IH18" s="46" t="str">
        <f t="shared" si="1163"/>
        <v/>
      </c>
      <c r="II18" s="46" t="str">
        <f t="shared" si="1163"/>
        <v/>
      </c>
      <c r="IJ18" s="46" t="str">
        <f t="shared" si="1163"/>
        <v/>
      </c>
      <c r="IK18" s="46" t="str">
        <f t="shared" si="1163"/>
        <v/>
      </c>
      <c r="IL18" s="46" t="str">
        <f t="shared" si="1163"/>
        <v/>
      </c>
      <c r="IM18" s="46" t="str">
        <f t="shared" si="1163"/>
        <v/>
      </c>
      <c r="IN18" s="46" t="str">
        <f t="shared" si="1163"/>
        <v/>
      </c>
      <c r="IO18" s="46" t="str">
        <f t="shared" si="1163"/>
        <v/>
      </c>
      <c r="IP18" s="46" t="str">
        <f t="shared" si="1163"/>
        <v/>
      </c>
      <c r="IQ18" s="46" t="str">
        <f t="shared" si="1163"/>
        <v/>
      </c>
      <c r="IR18" s="46" t="str">
        <f t="shared" si="1163"/>
        <v/>
      </c>
      <c r="IS18" s="46" t="str">
        <f t="shared" si="1163"/>
        <v/>
      </c>
      <c r="IT18" s="46" t="str">
        <f t="shared" si="1163"/>
        <v/>
      </c>
      <c r="IU18" s="46" t="str">
        <f t="shared" si="1163"/>
        <v/>
      </c>
      <c r="IV18" s="46" t="str">
        <f t="shared" si="1163"/>
        <v/>
      </c>
      <c r="IW18" s="46" t="str">
        <f t="shared" si="1163"/>
        <v/>
      </c>
      <c r="IX18" s="46" t="str">
        <f t="shared" si="1163"/>
        <v/>
      </c>
      <c r="IY18" s="46" t="str">
        <f t="shared" si="1163"/>
        <v/>
      </c>
      <c r="IZ18" s="46" t="str">
        <f t="shared" si="1163"/>
        <v/>
      </c>
      <c r="JA18" s="46" t="str">
        <f t="shared" si="1163"/>
        <v/>
      </c>
      <c r="JB18" s="46" t="str">
        <f t="shared" si="1163"/>
        <v/>
      </c>
      <c r="JC18" s="46" t="str">
        <f t="shared" si="1163"/>
        <v/>
      </c>
      <c r="JD18" s="46" t="str">
        <f t="shared" si="1163"/>
        <v/>
      </c>
      <c r="JE18" s="46" t="str">
        <f t="shared" si="1163"/>
        <v/>
      </c>
      <c r="JF18" s="46" t="str">
        <f t="shared" si="1163"/>
        <v/>
      </c>
      <c r="JG18" s="46" t="str">
        <f t="shared" ref="JG18:LR18" si="1164">IF($G18=JG$10,"★","")</f>
        <v/>
      </c>
      <c r="JH18" s="46" t="str">
        <f t="shared" si="1164"/>
        <v/>
      </c>
      <c r="JI18" s="46" t="str">
        <f t="shared" si="1164"/>
        <v/>
      </c>
      <c r="JJ18" s="46" t="str">
        <f t="shared" si="1164"/>
        <v/>
      </c>
      <c r="JK18" s="46" t="str">
        <f t="shared" si="1164"/>
        <v/>
      </c>
      <c r="JL18" s="46" t="str">
        <f t="shared" si="1164"/>
        <v/>
      </c>
      <c r="JM18" s="46" t="str">
        <f t="shared" si="1164"/>
        <v/>
      </c>
      <c r="JN18" s="46" t="str">
        <f t="shared" si="1164"/>
        <v/>
      </c>
      <c r="JO18" s="46" t="str">
        <f t="shared" si="1164"/>
        <v/>
      </c>
      <c r="JP18" s="46" t="str">
        <f t="shared" si="1164"/>
        <v/>
      </c>
      <c r="JQ18" s="46" t="str">
        <f t="shared" si="1164"/>
        <v/>
      </c>
      <c r="JR18" s="46" t="str">
        <f t="shared" si="1164"/>
        <v/>
      </c>
      <c r="JS18" s="46" t="str">
        <f t="shared" si="1164"/>
        <v/>
      </c>
      <c r="JT18" s="46" t="str">
        <f t="shared" si="1164"/>
        <v/>
      </c>
      <c r="JU18" s="46" t="str">
        <f t="shared" si="1164"/>
        <v/>
      </c>
      <c r="JV18" s="46" t="str">
        <f t="shared" si="1164"/>
        <v/>
      </c>
      <c r="JW18" s="46" t="str">
        <f t="shared" si="1164"/>
        <v/>
      </c>
      <c r="JX18" s="46" t="str">
        <f t="shared" si="1164"/>
        <v/>
      </c>
      <c r="JY18" s="46" t="str">
        <f t="shared" si="1164"/>
        <v/>
      </c>
      <c r="JZ18" s="46" t="str">
        <f t="shared" si="1164"/>
        <v/>
      </c>
      <c r="KA18" s="46" t="str">
        <f t="shared" si="1164"/>
        <v/>
      </c>
      <c r="KB18" s="46" t="str">
        <f t="shared" si="1164"/>
        <v/>
      </c>
      <c r="KC18" s="46" t="str">
        <f t="shared" si="1164"/>
        <v/>
      </c>
      <c r="KD18" s="46" t="str">
        <f t="shared" si="1164"/>
        <v/>
      </c>
      <c r="KE18" s="46" t="str">
        <f t="shared" si="1164"/>
        <v/>
      </c>
      <c r="KF18" s="46" t="str">
        <f t="shared" si="1164"/>
        <v/>
      </c>
      <c r="KG18" s="46" t="str">
        <f t="shared" si="1164"/>
        <v/>
      </c>
      <c r="KH18" s="46" t="str">
        <f t="shared" si="1164"/>
        <v/>
      </c>
      <c r="KI18" s="46" t="str">
        <f t="shared" si="1164"/>
        <v/>
      </c>
      <c r="KJ18" s="46" t="str">
        <f t="shared" si="1164"/>
        <v/>
      </c>
      <c r="KK18" s="46" t="str">
        <f t="shared" si="1164"/>
        <v/>
      </c>
      <c r="KL18" s="46" t="str">
        <f t="shared" si="1164"/>
        <v/>
      </c>
      <c r="KM18" s="46" t="str">
        <f t="shared" si="1164"/>
        <v/>
      </c>
      <c r="KN18" s="46" t="str">
        <f t="shared" si="1164"/>
        <v/>
      </c>
      <c r="KO18" s="46" t="str">
        <f t="shared" si="1164"/>
        <v/>
      </c>
      <c r="KP18" s="46" t="str">
        <f t="shared" si="1164"/>
        <v/>
      </c>
      <c r="KQ18" s="46" t="str">
        <f t="shared" si="1164"/>
        <v/>
      </c>
      <c r="KR18" s="46" t="str">
        <f t="shared" si="1164"/>
        <v/>
      </c>
      <c r="KS18" s="46" t="str">
        <f t="shared" si="1164"/>
        <v/>
      </c>
      <c r="KT18" s="46" t="str">
        <f t="shared" si="1164"/>
        <v/>
      </c>
      <c r="KU18" s="46" t="str">
        <f t="shared" si="1164"/>
        <v/>
      </c>
      <c r="KV18" s="46" t="str">
        <f t="shared" si="1164"/>
        <v/>
      </c>
      <c r="KW18" s="46" t="str">
        <f t="shared" si="1164"/>
        <v/>
      </c>
      <c r="KX18" s="46" t="str">
        <f t="shared" si="1164"/>
        <v/>
      </c>
      <c r="KY18" s="46" t="str">
        <f t="shared" si="1164"/>
        <v/>
      </c>
      <c r="KZ18" s="46" t="str">
        <f t="shared" si="1164"/>
        <v/>
      </c>
      <c r="LA18" s="46" t="str">
        <f t="shared" si="1164"/>
        <v/>
      </c>
      <c r="LB18" s="46" t="str">
        <f t="shared" si="1164"/>
        <v/>
      </c>
      <c r="LC18" s="46" t="str">
        <f t="shared" si="1164"/>
        <v/>
      </c>
      <c r="LD18" s="46" t="str">
        <f t="shared" si="1164"/>
        <v/>
      </c>
      <c r="LE18" s="46" t="str">
        <f t="shared" si="1164"/>
        <v/>
      </c>
      <c r="LF18" s="46" t="str">
        <f t="shared" si="1164"/>
        <v/>
      </c>
      <c r="LG18" s="46" t="str">
        <f t="shared" si="1164"/>
        <v/>
      </c>
      <c r="LH18" s="46" t="str">
        <f t="shared" si="1164"/>
        <v/>
      </c>
      <c r="LI18" s="46" t="str">
        <f t="shared" si="1164"/>
        <v/>
      </c>
      <c r="LJ18" s="46" t="str">
        <f t="shared" si="1164"/>
        <v/>
      </c>
      <c r="LK18" s="46" t="str">
        <f t="shared" si="1164"/>
        <v/>
      </c>
      <c r="LL18" s="46" t="str">
        <f t="shared" si="1164"/>
        <v/>
      </c>
      <c r="LM18" s="46" t="str">
        <f t="shared" si="1164"/>
        <v/>
      </c>
      <c r="LN18" s="46" t="str">
        <f t="shared" si="1164"/>
        <v/>
      </c>
      <c r="LO18" s="46" t="str">
        <f t="shared" si="1164"/>
        <v/>
      </c>
      <c r="LP18" s="46" t="str">
        <f t="shared" si="1164"/>
        <v/>
      </c>
      <c r="LQ18" s="46" t="str">
        <f t="shared" si="1164"/>
        <v/>
      </c>
      <c r="LR18" s="46" t="str">
        <f t="shared" si="1164"/>
        <v/>
      </c>
      <c r="LS18" s="46" t="str">
        <f t="shared" ref="LS18:OD18" si="1165">IF($G18=LS$10,"★","")</f>
        <v/>
      </c>
      <c r="LT18" s="46" t="str">
        <f t="shared" si="1165"/>
        <v/>
      </c>
      <c r="LU18" s="46" t="str">
        <f t="shared" si="1165"/>
        <v/>
      </c>
      <c r="LV18" s="46" t="str">
        <f t="shared" si="1165"/>
        <v/>
      </c>
      <c r="LW18" s="46" t="str">
        <f t="shared" si="1165"/>
        <v/>
      </c>
      <c r="LX18" s="46" t="str">
        <f t="shared" si="1165"/>
        <v/>
      </c>
      <c r="LY18" s="46" t="str">
        <f t="shared" si="1165"/>
        <v/>
      </c>
      <c r="LZ18" s="46" t="str">
        <f t="shared" si="1165"/>
        <v/>
      </c>
      <c r="MA18" s="46" t="str">
        <f t="shared" si="1165"/>
        <v/>
      </c>
      <c r="MB18" s="46" t="str">
        <f t="shared" si="1165"/>
        <v/>
      </c>
      <c r="MC18" s="46" t="str">
        <f t="shared" si="1165"/>
        <v/>
      </c>
      <c r="MD18" s="46" t="str">
        <f t="shared" si="1165"/>
        <v/>
      </c>
      <c r="ME18" s="46" t="str">
        <f t="shared" si="1165"/>
        <v/>
      </c>
      <c r="MF18" s="46" t="str">
        <f t="shared" si="1165"/>
        <v/>
      </c>
      <c r="MG18" s="46" t="str">
        <f t="shared" si="1165"/>
        <v/>
      </c>
      <c r="MH18" s="46" t="str">
        <f t="shared" si="1165"/>
        <v/>
      </c>
      <c r="MI18" s="46" t="str">
        <f t="shared" si="1165"/>
        <v/>
      </c>
      <c r="MJ18" s="46" t="str">
        <f t="shared" si="1165"/>
        <v/>
      </c>
      <c r="MK18" s="46" t="str">
        <f t="shared" si="1165"/>
        <v/>
      </c>
      <c r="ML18" s="46" t="str">
        <f t="shared" si="1165"/>
        <v/>
      </c>
      <c r="MM18" s="46" t="str">
        <f t="shared" si="1165"/>
        <v/>
      </c>
      <c r="MN18" s="46" t="str">
        <f t="shared" si="1165"/>
        <v/>
      </c>
      <c r="MO18" s="46" t="str">
        <f t="shared" si="1165"/>
        <v/>
      </c>
      <c r="MP18" s="46" t="str">
        <f t="shared" si="1165"/>
        <v/>
      </c>
      <c r="MQ18" s="46" t="str">
        <f t="shared" si="1165"/>
        <v/>
      </c>
      <c r="MR18" s="46" t="str">
        <f t="shared" si="1165"/>
        <v/>
      </c>
      <c r="MS18" s="46" t="str">
        <f t="shared" si="1165"/>
        <v/>
      </c>
      <c r="MT18" s="46" t="str">
        <f t="shared" si="1165"/>
        <v/>
      </c>
      <c r="MU18" s="46" t="str">
        <f t="shared" si="1165"/>
        <v/>
      </c>
      <c r="MV18" s="46" t="str">
        <f t="shared" si="1165"/>
        <v/>
      </c>
      <c r="MW18" s="46" t="str">
        <f t="shared" si="1165"/>
        <v/>
      </c>
      <c r="MX18" s="46" t="str">
        <f t="shared" si="1165"/>
        <v/>
      </c>
      <c r="MY18" s="46" t="str">
        <f t="shared" si="1165"/>
        <v/>
      </c>
      <c r="MZ18" s="46" t="str">
        <f t="shared" si="1165"/>
        <v/>
      </c>
      <c r="NA18" s="46" t="str">
        <f t="shared" si="1165"/>
        <v/>
      </c>
      <c r="NB18" s="46" t="str">
        <f t="shared" si="1165"/>
        <v/>
      </c>
      <c r="NC18" s="46" t="str">
        <f t="shared" si="1165"/>
        <v/>
      </c>
      <c r="ND18" s="46" t="str">
        <f t="shared" si="1165"/>
        <v/>
      </c>
      <c r="NE18" s="46" t="str">
        <f t="shared" si="1165"/>
        <v/>
      </c>
      <c r="NF18" s="46" t="str">
        <f t="shared" si="1165"/>
        <v/>
      </c>
      <c r="NG18" s="46" t="str">
        <f t="shared" si="1165"/>
        <v/>
      </c>
      <c r="NH18" s="46" t="str">
        <f t="shared" si="1165"/>
        <v/>
      </c>
      <c r="NI18" s="46" t="str">
        <f t="shared" si="1165"/>
        <v/>
      </c>
      <c r="NJ18" s="46" t="str">
        <f t="shared" si="1165"/>
        <v/>
      </c>
      <c r="NK18" s="46" t="str">
        <f t="shared" si="1165"/>
        <v/>
      </c>
      <c r="NL18" s="46" t="str">
        <f t="shared" si="1165"/>
        <v/>
      </c>
      <c r="NM18" s="46" t="str">
        <f t="shared" si="1165"/>
        <v/>
      </c>
      <c r="NN18" s="46" t="str">
        <f t="shared" si="1165"/>
        <v/>
      </c>
      <c r="NO18" s="46" t="str">
        <f t="shared" si="1165"/>
        <v/>
      </c>
      <c r="NP18" s="46" t="str">
        <f t="shared" si="1165"/>
        <v/>
      </c>
      <c r="NQ18" s="46" t="str">
        <f t="shared" si="1165"/>
        <v/>
      </c>
      <c r="NR18" s="46" t="str">
        <f t="shared" si="1165"/>
        <v/>
      </c>
      <c r="NS18" s="46" t="str">
        <f t="shared" si="1165"/>
        <v/>
      </c>
      <c r="NT18" s="46" t="str">
        <f t="shared" si="1165"/>
        <v/>
      </c>
      <c r="NU18" s="46" t="str">
        <f t="shared" si="1165"/>
        <v/>
      </c>
      <c r="NV18" s="46" t="str">
        <f t="shared" si="1165"/>
        <v/>
      </c>
      <c r="NW18" s="46" t="str">
        <f t="shared" si="1165"/>
        <v/>
      </c>
      <c r="NX18" s="46" t="str">
        <f t="shared" si="1165"/>
        <v/>
      </c>
      <c r="NY18" s="46" t="str">
        <f t="shared" si="1165"/>
        <v/>
      </c>
      <c r="NZ18" s="46" t="str">
        <f t="shared" si="1165"/>
        <v/>
      </c>
      <c r="OA18" s="46" t="str">
        <f t="shared" si="1165"/>
        <v/>
      </c>
      <c r="OB18" s="46" t="str">
        <f t="shared" si="1165"/>
        <v/>
      </c>
      <c r="OC18" s="46" t="str">
        <f t="shared" si="1165"/>
        <v/>
      </c>
      <c r="OD18" s="46" t="str">
        <f t="shared" si="1165"/>
        <v/>
      </c>
      <c r="OE18" s="46" t="str">
        <f t="shared" ref="OE18:QP18" si="1166">IF($G18=OE$10,"★","")</f>
        <v/>
      </c>
      <c r="OF18" s="46" t="str">
        <f t="shared" si="1166"/>
        <v/>
      </c>
      <c r="OG18" s="46" t="str">
        <f t="shared" si="1166"/>
        <v/>
      </c>
      <c r="OH18" s="46" t="str">
        <f t="shared" si="1166"/>
        <v/>
      </c>
      <c r="OI18" s="46" t="str">
        <f t="shared" si="1166"/>
        <v/>
      </c>
      <c r="OJ18" s="46" t="str">
        <f t="shared" si="1166"/>
        <v/>
      </c>
      <c r="OK18" s="46" t="str">
        <f t="shared" si="1166"/>
        <v/>
      </c>
      <c r="OL18" s="46" t="str">
        <f t="shared" si="1166"/>
        <v/>
      </c>
      <c r="OM18" s="46" t="str">
        <f t="shared" si="1166"/>
        <v/>
      </c>
      <c r="ON18" s="46" t="str">
        <f t="shared" si="1166"/>
        <v/>
      </c>
      <c r="OO18" s="46" t="str">
        <f t="shared" si="1166"/>
        <v/>
      </c>
      <c r="OP18" s="46" t="str">
        <f t="shared" si="1166"/>
        <v/>
      </c>
      <c r="OQ18" s="46" t="str">
        <f t="shared" si="1166"/>
        <v/>
      </c>
      <c r="OR18" s="46" t="str">
        <f t="shared" si="1166"/>
        <v/>
      </c>
      <c r="OS18" s="46" t="str">
        <f t="shared" si="1166"/>
        <v/>
      </c>
      <c r="OT18" s="46" t="str">
        <f t="shared" si="1166"/>
        <v/>
      </c>
      <c r="OU18" s="46" t="str">
        <f t="shared" si="1166"/>
        <v/>
      </c>
      <c r="OV18" s="46" t="str">
        <f t="shared" si="1166"/>
        <v/>
      </c>
      <c r="OW18" s="46" t="str">
        <f t="shared" si="1166"/>
        <v/>
      </c>
      <c r="OX18" s="46" t="str">
        <f t="shared" si="1166"/>
        <v/>
      </c>
      <c r="OY18" s="46" t="str">
        <f t="shared" si="1166"/>
        <v/>
      </c>
      <c r="OZ18" s="46" t="str">
        <f t="shared" si="1166"/>
        <v/>
      </c>
      <c r="PA18" s="46" t="str">
        <f t="shared" si="1166"/>
        <v/>
      </c>
      <c r="PB18" s="46" t="str">
        <f t="shared" si="1166"/>
        <v/>
      </c>
      <c r="PC18" s="46" t="str">
        <f t="shared" si="1166"/>
        <v/>
      </c>
      <c r="PD18" s="46" t="str">
        <f t="shared" si="1166"/>
        <v/>
      </c>
      <c r="PE18" s="46" t="str">
        <f t="shared" si="1166"/>
        <v/>
      </c>
      <c r="PF18" s="46" t="str">
        <f t="shared" si="1166"/>
        <v/>
      </c>
      <c r="PG18" s="46" t="str">
        <f t="shared" si="1166"/>
        <v/>
      </c>
      <c r="PH18" s="46" t="str">
        <f t="shared" si="1166"/>
        <v/>
      </c>
      <c r="PI18" s="46" t="str">
        <f t="shared" si="1166"/>
        <v/>
      </c>
      <c r="PJ18" s="46" t="str">
        <f t="shared" si="1166"/>
        <v/>
      </c>
      <c r="PK18" s="46" t="str">
        <f t="shared" si="1166"/>
        <v/>
      </c>
      <c r="PL18" s="46" t="str">
        <f t="shared" si="1166"/>
        <v/>
      </c>
      <c r="PM18" s="46" t="str">
        <f t="shared" si="1166"/>
        <v/>
      </c>
      <c r="PN18" s="46" t="str">
        <f t="shared" si="1166"/>
        <v/>
      </c>
      <c r="PO18" s="46" t="str">
        <f t="shared" si="1166"/>
        <v/>
      </c>
      <c r="PP18" s="46" t="str">
        <f t="shared" si="1166"/>
        <v/>
      </c>
      <c r="PQ18" s="46" t="str">
        <f t="shared" si="1166"/>
        <v/>
      </c>
      <c r="PR18" s="46" t="str">
        <f t="shared" si="1166"/>
        <v/>
      </c>
      <c r="PS18" s="46" t="str">
        <f t="shared" si="1166"/>
        <v/>
      </c>
      <c r="PT18" s="46" t="str">
        <f t="shared" si="1166"/>
        <v/>
      </c>
      <c r="PU18" s="46" t="str">
        <f t="shared" si="1166"/>
        <v/>
      </c>
      <c r="PV18" s="46" t="str">
        <f t="shared" si="1166"/>
        <v/>
      </c>
      <c r="PW18" s="46" t="str">
        <f t="shared" si="1166"/>
        <v/>
      </c>
      <c r="PX18" s="46" t="str">
        <f t="shared" si="1166"/>
        <v/>
      </c>
      <c r="PY18" s="46" t="str">
        <f t="shared" si="1166"/>
        <v/>
      </c>
      <c r="PZ18" s="46" t="str">
        <f t="shared" si="1166"/>
        <v/>
      </c>
      <c r="QA18" s="46" t="str">
        <f t="shared" si="1166"/>
        <v/>
      </c>
      <c r="QB18" s="46" t="str">
        <f t="shared" si="1166"/>
        <v/>
      </c>
      <c r="QC18" s="46" t="str">
        <f t="shared" si="1166"/>
        <v/>
      </c>
      <c r="QD18" s="46" t="str">
        <f t="shared" si="1166"/>
        <v/>
      </c>
      <c r="QE18" s="46" t="str">
        <f t="shared" si="1166"/>
        <v/>
      </c>
      <c r="QF18" s="46" t="str">
        <f t="shared" si="1166"/>
        <v/>
      </c>
      <c r="QG18" s="46" t="str">
        <f t="shared" si="1166"/>
        <v/>
      </c>
      <c r="QH18" s="46" t="str">
        <f t="shared" si="1166"/>
        <v/>
      </c>
      <c r="QI18" s="46" t="str">
        <f t="shared" si="1166"/>
        <v/>
      </c>
      <c r="QJ18" s="46" t="str">
        <f t="shared" si="1166"/>
        <v/>
      </c>
      <c r="QK18" s="46" t="str">
        <f t="shared" si="1166"/>
        <v/>
      </c>
      <c r="QL18" s="46" t="str">
        <f t="shared" si="1166"/>
        <v/>
      </c>
      <c r="QM18" s="46" t="str">
        <f t="shared" si="1166"/>
        <v/>
      </c>
      <c r="QN18" s="46" t="str">
        <f t="shared" si="1166"/>
        <v/>
      </c>
      <c r="QO18" s="46" t="str">
        <f t="shared" si="1166"/>
        <v/>
      </c>
      <c r="QP18" s="46" t="str">
        <f t="shared" si="1166"/>
        <v/>
      </c>
      <c r="QQ18" s="46" t="str">
        <f t="shared" ref="QQ18:TB18" si="1167">IF($G18=QQ$10,"★","")</f>
        <v/>
      </c>
      <c r="QR18" s="46" t="str">
        <f t="shared" si="1167"/>
        <v/>
      </c>
      <c r="QS18" s="46" t="str">
        <f t="shared" si="1167"/>
        <v/>
      </c>
      <c r="QT18" s="46" t="str">
        <f t="shared" si="1167"/>
        <v/>
      </c>
      <c r="QU18" s="46" t="str">
        <f t="shared" si="1167"/>
        <v/>
      </c>
      <c r="QV18" s="46" t="str">
        <f t="shared" si="1167"/>
        <v/>
      </c>
      <c r="QW18" s="46" t="str">
        <f t="shared" si="1167"/>
        <v/>
      </c>
      <c r="QX18" s="46" t="str">
        <f t="shared" si="1167"/>
        <v/>
      </c>
      <c r="QY18" s="46" t="str">
        <f t="shared" si="1167"/>
        <v/>
      </c>
      <c r="QZ18" s="46" t="str">
        <f t="shared" si="1167"/>
        <v/>
      </c>
      <c r="RA18" s="46" t="str">
        <f t="shared" si="1167"/>
        <v/>
      </c>
      <c r="RB18" s="46" t="str">
        <f t="shared" si="1167"/>
        <v/>
      </c>
      <c r="RC18" s="46" t="str">
        <f t="shared" si="1167"/>
        <v/>
      </c>
      <c r="RD18" s="46" t="str">
        <f t="shared" si="1167"/>
        <v/>
      </c>
      <c r="RE18" s="46" t="str">
        <f t="shared" si="1167"/>
        <v/>
      </c>
      <c r="RF18" s="46" t="str">
        <f t="shared" si="1167"/>
        <v/>
      </c>
      <c r="RG18" s="46" t="str">
        <f t="shared" si="1167"/>
        <v/>
      </c>
      <c r="RH18" s="46" t="str">
        <f t="shared" si="1167"/>
        <v/>
      </c>
      <c r="RI18" s="46" t="str">
        <f t="shared" si="1167"/>
        <v/>
      </c>
      <c r="RJ18" s="46" t="str">
        <f t="shared" si="1167"/>
        <v/>
      </c>
      <c r="RK18" s="46" t="str">
        <f t="shared" si="1167"/>
        <v/>
      </c>
      <c r="RL18" s="46" t="str">
        <f t="shared" si="1167"/>
        <v/>
      </c>
      <c r="RM18" s="46" t="str">
        <f t="shared" si="1167"/>
        <v/>
      </c>
      <c r="RN18" s="46" t="str">
        <f t="shared" si="1167"/>
        <v/>
      </c>
      <c r="RO18" s="46" t="str">
        <f t="shared" si="1167"/>
        <v/>
      </c>
      <c r="RP18" s="46" t="str">
        <f t="shared" si="1167"/>
        <v/>
      </c>
      <c r="RQ18" s="46" t="str">
        <f t="shared" si="1167"/>
        <v/>
      </c>
      <c r="RR18" s="46" t="str">
        <f t="shared" si="1167"/>
        <v/>
      </c>
      <c r="RS18" s="46" t="str">
        <f t="shared" si="1167"/>
        <v/>
      </c>
      <c r="RT18" s="46" t="str">
        <f t="shared" si="1167"/>
        <v/>
      </c>
      <c r="RU18" s="46" t="str">
        <f t="shared" si="1167"/>
        <v/>
      </c>
      <c r="RV18" s="46" t="str">
        <f t="shared" si="1167"/>
        <v/>
      </c>
      <c r="RW18" s="46" t="str">
        <f t="shared" si="1167"/>
        <v/>
      </c>
      <c r="RX18" s="46" t="str">
        <f t="shared" si="1167"/>
        <v/>
      </c>
      <c r="RY18" s="46" t="str">
        <f t="shared" si="1167"/>
        <v/>
      </c>
      <c r="RZ18" s="46" t="str">
        <f t="shared" si="1167"/>
        <v/>
      </c>
      <c r="SA18" s="46" t="str">
        <f t="shared" si="1167"/>
        <v/>
      </c>
      <c r="SB18" s="46" t="str">
        <f t="shared" si="1167"/>
        <v/>
      </c>
      <c r="SC18" s="46" t="str">
        <f t="shared" si="1167"/>
        <v/>
      </c>
      <c r="SD18" s="46" t="str">
        <f t="shared" si="1167"/>
        <v/>
      </c>
      <c r="SE18" s="46" t="str">
        <f t="shared" si="1167"/>
        <v/>
      </c>
      <c r="SF18" s="46" t="str">
        <f t="shared" si="1167"/>
        <v/>
      </c>
      <c r="SG18" s="46" t="str">
        <f t="shared" si="1167"/>
        <v/>
      </c>
      <c r="SH18" s="46" t="str">
        <f t="shared" si="1167"/>
        <v/>
      </c>
      <c r="SI18" s="46" t="str">
        <f t="shared" si="1167"/>
        <v/>
      </c>
      <c r="SJ18" s="46" t="str">
        <f t="shared" si="1167"/>
        <v/>
      </c>
      <c r="SK18" s="46" t="str">
        <f t="shared" si="1167"/>
        <v/>
      </c>
      <c r="SL18" s="46" t="str">
        <f t="shared" si="1167"/>
        <v/>
      </c>
      <c r="SM18" s="46" t="str">
        <f t="shared" si="1167"/>
        <v/>
      </c>
      <c r="SN18" s="46" t="str">
        <f t="shared" si="1167"/>
        <v/>
      </c>
      <c r="SO18" s="46" t="str">
        <f t="shared" si="1167"/>
        <v/>
      </c>
      <c r="SP18" s="46" t="str">
        <f t="shared" si="1167"/>
        <v/>
      </c>
      <c r="SQ18" s="46" t="str">
        <f t="shared" si="1167"/>
        <v/>
      </c>
      <c r="SR18" s="46" t="str">
        <f t="shared" si="1167"/>
        <v/>
      </c>
      <c r="SS18" s="46" t="str">
        <f t="shared" si="1167"/>
        <v/>
      </c>
      <c r="ST18" s="46" t="str">
        <f t="shared" si="1167"/>
        <v/>
      </c>
      <c r="SU18" s="46" t="str">
        <f t="shared" si="1167"/>
        <v/>
      </c>
      <c r="SV18" s="46" t="str">
        <f t="shared" si="1167"/>
        <v/>
      </c>
      <c r="SW18" s="46" t="str">
        <f t="shared" si="1167"/>
        <v/>
      </c>
      <c r="SX18" s="46" t="str">
        <f t="shared" si="1167"/>
        <v/>
      </c>
      <c r="SY18" s="46" t="str">
        <f t="shared" si="1167"/>
        <v/>
      </c>
      <c r="SZ18" s="46" t="str">
        <f t="shared" si="1167"/>
        <v/>
      </c>
      <c r="TA18" s="46" t="str">
        <f t="shared" si="1167"/>
        <v/>
      </c>
      <c r="TB18" s="46" t="str">
        <f t="shared" si="1167"/>
        <v/>
      </c>
      <c r="TC18" s="46" t="str">
        <f t="shared" ref="TC18:VN18" si="1168">IF($G18=TC$10,"★","")</f>
        <v/>
      </c>
      <c r="TD18" s="46" t="str">
        <f t="shared" si="1168"/>
        <v/>
      </c>
      <c r="TE18" s="46" t="str">
        <f t="shared" si="1168"/>
        <v/>
      </c>
      <c r="TF18" s="46" t="str">
        <f t="shared" si="1168"/>
        <v/>
      </c>
      <c r="TG18" s="46" t="str">
        <f t="shared" si="1168"/>
        <v/>
      </c>
      <c r="TH18" s="46" t="str">
        <f t="shared" si="1168"/>
        <v/>
      </c>
      <c r="TI18" s="46" t="str">
        <f t="shared" si="1168"/>
        <v/>
      </c>
      <c r="TJ18" s="46" t="str">
        <f t="shared" si="1168"/>
        <v/>
      </c>
      <c r="TK18" s="46" t="str">
        <f t="shared" si="1168"/>
        <v/>
      </c>
      <c r="TL18" s="46" t="str">
        <f t="shared" si="1168"/>
        <v/>
      </c>
      <c r="TM18" s="46" t="str">
        <f t="shared" si="1168"/>
        <v/>
      </c>
      <c r="TN18" s="46" t="str">
        <f t="shared" si="1168"/>
        <v/>
      </c>
      <c r="TO18" s="46" t="str">
        <f t="shared" si="1168"/>
        <v/>
      </c>
      <c r="TP18" s="46" t="str">
        <f t="shared" si="1168"/>
        <v/>
      </c>
      <c r="TQ18" s="46" t="str">
        <f t="shared" si="1168"/>
        <v/>
      </c>
      <c r="TR18" s="46" t="str">
        <f t="shared" si="1168"/>
        <v/>
      </c>
      <c r="TS18" s="46" t="str">
        <f t="shared" si="1168"/>
        <v/>
      </c>
      <c r="TT18" s="46" t="str">
        <f t="shared" si="1168"/>
        <v/>
      </c>
      <c r="TU18" s="46" t="str">
        <f t="shared" si="1168"/>
        <v/>
      </c>
      <c r="TV18" s="46" t="str">
        <f t="shared" si="1168"/>
        <v/>
      </c>
      <c r="TW18" s="46" t="str">
        <f t="shared" si="1168"/>
        <v/>
      </c>
      <c r="TX18" s="46" t="str">
        <f t="shared" si="1168"/>
        <v/>
      </c>
      <c r="TY18" s="46" t="str">
        <f t="shared" si="1168"/>
        <v/>
      </c>
      <c r="TZ18" s="46" t="str">
        <f t="shared" si="1168"/>
        <v/>
      </c>
      <c r="UA18" s="46" t="str">
        <f t="shared" si="1168"/>
        <v/>
      </c>
      <c r="UB18" s="46" t="str">
        <f t="shared" si="1168"/>
        <v/>
      </c>
      <c r="UC18" s="46" t="str">
        <f t="shared" si="1168"/>
        <v/>
      </c>
      <c r="UD18" s="46" t="str">
        <f t="shared" si="1168"/>
        <v/>
      </c>
      <c r="UE18" s="46" t="str">
        <f t="shared" si="1168"/>
        <v/>
      </c>
      <c r="UF18" s="46" t="str">
        <f t="shared" si="1168"/>
        <v/>
      </c>
      <c r="UG18" s="46" t="str">
        <f t="shared" si="1168"/>
        <v/>
      </c>
      <c r="UH18" s="46" t="str">
        <f t="shared" si="1168"/>
        <v/>
      </c>
      <c r="UI18" s="46" t="str">
        <f t="shared" si="1168"/>
        <v/>
      </c>
      <c r="UJ18" s="46" t="str">
        <f t="shared" si="1168"/>
        <v/>
      </c>
      <c r="UK18" s="46" t="str">
        <f t="shared" si="1168"/>
        <v/>
      </c>
      <c r="UL18" s="46" t="str">
        <f t="shared" si="1168"/>
        <v/>
      </c>
      <c r="UM18" s="46" t="str">
        <f t="shared" si="1168"/>
        <v/>
      </c>
      <c r="UN18" s="46" t="str">
        <f t="shared" si="1168"/>
        <v/>
      </c>
      <c r="UO18" s="46" t="str">
        <f t="shared" si="1168"/>
        <v/>
      </c>
      <c r="UP18" s="46" t="str">
        <f t="shared" si="1168"/>
        <v/>
      </c>
      <c r="UQ18" s="46" t="str">
        <f t="shared" si="1168"/>
        <v/>
      </c>
      <c r="UR18" s="46" t="str">
        <f t="shared" si="1168"/>
        <v/>
      </c>
      <c r="US18" s="46" t="str">
        <f t="shared" si="1168"/>
        <v/>
      </c>
      <c r="UT18" s="46" t="str">
        <f t="shared" si="1168"/>
        <v/>
      </c>
      <c r="UU18" s="46" t="str">
        <f t="shared" si="1168"/>
        <v/>
      </c>
      <c r="UV18" s="46" t="str">
        <f t="shared" si="1168"/>
        <v/>
      </c>
      <c r="UW18" s="46" t="str">
        <f t="shared" si="1168"/>
        <v/>
      </c>
      <c r="UX18" s="46" t="str">
        <f t="shared" si="1168"/>
        <v/>
      </c>
      <c r="UY18" s="46" t="str">
        <f t="shared" si="1168"/>
        <v/>
      </c>
      <c r="UZ18" s="46" t="str">
        <f t="shared" si="1168"/>
        <v/>
      </c>
      <c r="VA18" s="46" t="str">
        <f t="shared" si="1168"/>
        <v/>
      </c>
      <c r="VB18" s="46" t="str">
        <f t="shared" si="1168"/>
        <v/>
      </c>
      <c r="VC18" s="46" t="str">
        <f t="shared" si="1168"/>
        <v/>
      </c>
      <c r="VD18" s="46" t="str">
        <f t="shared" si="1168"/>
        <v/>
      </c>
      <c r="VE18" s="46" t="str">
        <f t="shared" si="1168"/>
        <v/>
      </c>
      <c r="VF18" s="46" t="str">
        <f t="shared" si="1168"/>
        <v/>
      </c>
      <c r="VG18" s="46" t="str">
        <f t="shared" si="1168"/>
        <v/>
      </c>
      <c r="VH18" s="46" t="str">
        <f t="shared" si="1168"/>
        <v/>
      </c>
      <c r="VI18" s="46" t="str">
        <f t="shared" si="1168"/>
        <v/>
      </c>
      <c r="VJ18" s="46" t="str">
        <f t="shared" si="1168"/>
        <v/>
      </c>
      <c r="VK18" s="46" t="str">
        <f t="shared" si="1168"/>
        <v/>
      </c>
      <c r="VL18" s="46" t="str">
        <f t="shared" si="1168"/>
        <v/>
      </c>
      <c r="VM18" s="46" t="str">
        <f t="shared" si="1168"/>
        <v/>
      </c>
      <c r="VN18" s="46" t="str">
        <f t="shared" si="1168"/>
        <v/>
      </c>
      <c r="VO18" s="46" t="str">
        <f t="shared" ref="VO18:XZ18" si="1169">IF($G18=VO$10,"★","")</f>
        <v/>
      </c>
      <c r="VP18" s="46" t="str">
        <f t="shared" si="1169"/>
        <v/>
      </c>
      <c r="VQ18" s="46" t="str">
        <f t="shared" si="1169"/>
        <v/>
      </c>
      <c r="VR18" s="46" t="str">
        <f t="shared" si="1169"/>
        <v/>
      </c>
      <c r="VS18" s="46" t="str">
        <f t="shared" si="1169"/>
        <v/>
      </c>
      <c r="VT18" s="46" t="str">
        <f t="shared" si="1169"/>
        <v/>
      </c>
      <c r="VU18" s="46" t="str">
        <f t="shared" si="1169"/>
        <v/>
      </c>
      <c r="VV18" s="46" t="str">
        <f t="shared" si="1169"/>
        <v/>
      </c>
      <c r="VW18" s="46" t="str">
        <f t="shared" si="1169"/>
        <v/>
      </c>
      <c r="VX18" s="46" t="str">
        <f t="shared" si="1169"/>
        <v/>
      </c>
      <c r="VY18" s="46" t="str">
        <f t="shared" si="1169"/>
        <v/>
      </c>
      <c r="VZ18" s="46" t="str">
        <f t="shared" si="1169"/>
        <v/>
      </c>
      <c r="WA18" s="46" t="str">
        <f t="shared" si="1169"/>
        <v/>
      </c>
      <c r="WB18" s="46" t="str">
        <f t="shared" si="1169"/>
        <v/>
      </c>
      <c r="WC18" s="46" t="str">
        <f t="shared" si="1169"/>
        <v/>
      </c>
      <c r="WD18" s="46" t="str">
        <f t="shared" si="1169"/>
        <v/>
      </c>
      <c r="WE18" s="46" t="str">
        <f t="shared" si="1169"/>
        <v/>
      </c>
      <c r="WF18" s="46" t="str">
        <f t="shared" si="1169"/>
        <v/>
      </c>
      <c r="WG18" s="46" t="str">
        <f t="shared" si="1169"/>
        <v/>
      </c>
      <c r="WH18" s="46" t="str">
        <f t="shared" si="1169"/>
        <v/>
      </c>
      <c r="WI18" s="46" t="str">
        <f t="shared" si="1169"/>
        <v/>
      </c>
      <c r="WJ18" s="46" t="str">
        <f t="shared" si="1169"/>
        <v/>
      </c>
      <c r="WK18" s="46" t="str">
        <f t="shared" si="1169"/>
        <v/>
      </c>
      <c r="WL18" s="46" t="str">
        <f t="shared" si="1169"/>
        <v/>
      </c>
      <c r="WM18" s="46" t="str">
        <f t="shared" si="1169"/>
        <v/>
      </c>
      <c r="WN18" s="46" t="str">
        <f t="shared" si="1169"/>
        <v/>
      </c>
      <c r="WO18" s="46" t="str">
        <f t="shared" si="1169"/>
        <v/>
      </c>
      <c r="WP18" s="46" t="str">
        <f t="shared" si="1169"/>
        <v/>
      </c>
      <c r="WQ18" s="46" t="str">
        <f t="shared" si="1169"/>
        <v/>
      </c>
      <c r="WR18" s="46" t="str">
        <f t="shared" si="1169"/>
        <v/>
      </c>
      <c r="WS18" s="46" t="str">
        <f t="shared" si="1169"/>
        <v/>
      </c>
      <c r="WT18" s="46" t="str">
        <f t="shared" si="1169"/>
        <v/>
      </c>
      <c r="WU18" s="46" t="str">
        <f t="shared" si="1169"/>
        <v/>
      </c>
      <c r="WV18" s="46" t="str">
        <f t="shared" si="1169"/>
        <v/>
      </c>
      <c r="WW18" s="46" t="str">
        <f t="shared" si="1169"/>
        <v/>
      </c>
      <c r="WX18" s="46" t="str">
        <f t="shared" si="1169"/>
        <v/>
      </c>
      <c r="WY18" s="46" t="str">
        <f t="shared" si="1169"/>
        <v/>
      </c>
      <c r="WZ18" s="46" t="str">
        <f t="shared" si="1169"/>
        <v/>
      </c>
      <c r="XA18" s="46" t="str">
        <f t="shared" si="1169"/>
        <v/>
      </c>
      <c r="XB18" s="46" t="str">
        <f t="shared" si="1169"/>
        <v/>
      </c>
      <c r="XC18" s="46" t="str">
        <f t="shared" si="1169"/>
        <v/>
      </c>
      <c r="XD18" s="46" t="str">
        <f t="shared" si="1169"/>
        <v/>
      </c>
      <c r="XE18" s="46" t="str">
        <f t="shared" si="1169"/>
        <v/>
      </c>
      <c r="XF18" s="46" t="str">
        <f t="shared" si="1169"/>
        <v/>
      </c>
      <c r="XG18" s="46" t="str">
        <f t="shared" si="1169"/>
        <v/>
      </c>
      <c r="XH18" s="46" t="str">
        <f t="shared" si="1169"/>
        <v/>
      </c>
      <c r="XI18" s="46" t="str">
        <f t="shared" si="1169"/>
        <v/>
      </c>
      <c r="XJ18" s="46" t="str">
        <f t="shared" si="1169"/>
        <v/>
      </c>
      <c r="XK18" s="46" t="str">
        <f t="shared" si="1169"/>
        <v/>
      </c>
      <c r="XL18" s="46" t="str">
        <f t="shared" si="1169"/>
        <v/>
      </c>
      <c r="XM18" s="46" t="str">
        <f t="shared" si="1169"/>
        <v/>
      </c>
      <c r="XN18" s="46" t="str">
        <f t="shared" si="1169"/>
        <v/>
      </c>
      <c r="XO18" s="46" t="str">
        <f t="shared" si="1169"/>
        <v/>
      </c>
      <c r="XP18" s="46" t="str">
        <f t="shared" si="1169"/>
        <v/>
      </c>
      <c r="XQ18" s="46" t="str">
        <f t="shared" si="1169"/>
        <v/>
      </c>
      <c r="XR18" s="46" t="str">
        <f t="shared" si="1169"/>
        <v/>
      </c>
      <c r="XS18" s="46" t="str">
        <f t="shared" si="1169"/>
        <v/>
      </c>
      <c r="XT18" s="46" t="str">
        <f t="shared" si="1169"/>
        <v/>
      </c>
      <c r="XU18" s="46" t="str">
        <f t="shared" si="1169"/>
        <v/>
      </c>
      <c r="XV18" s="46" t="str">
        <f t="shared" si="1169"/>
        <v/>
      </c>
      <c r="XW18" s="46" t="str">
        <f t="shared" si="1169"/>
        <v/>
      </c>
      <c r="XX18" s="46" t="str">
        <f t="shared" si="1169"/>
        <v/>
      </c>
      <c r="XY18" s="46" t="str">
        <f t="shared" si="1169"/>
        <v/>
      </c>
      <c r="XZ18" s="46" t="str">
        <f t="shared" si="1169"/>
        <v/>
      </c>
      <c r="YA18" s="46" t="str">
        <f t="shared" ref="YA18:AAL18" si="1170">IF($G18=YA$10,"★","")</f>
        <v/>
      </c>
      <c r="YB18" s="46" t="str">
        <f t="shared" si="1170"/>
        <v/>
      </c>
      <c r="YC18" s="46" t="str">
        <f t="shared" si="1170"/>
        <v/>
      </c>
      <c r="YD18" s="46" t="str">
        <f t="shared" si="1170"/>
        <v/>
      </c>
      <c r="YE18" s="46" t="str">
        <f t="shared" si="1170"/>
        <v/>
      </c>
      <c r="YF18" s="46" t="str">
        <f t="shared" si="1170"/>
        <v/>
      </c>
      <c r="YG18" s="46" t="str">
        <f t="shared" si="1170"/>
        <v/>
      </c>
      <c r="YH18" s="46" t="str">
        <f t="shared" si="1170"/>
        <v/>
      </c>
      <c r="YI18" s="46" t="str">
        <f t="shared" si="1170"/>
        <v/>
      </c>
      <c r="YJ18" s="46" t="str">
        <f t="shared" si="1170"/>
        <v/>
      </c>
      <c r="YK18" s="46" t="str">
        <f t="shared" si="1170"/>
        <v/>
      </c>
      <c r="YL18" s="46" t="str">
        <f t="shared" si="1170"/>
        <v/>
      </c>
      <c r="YM18" s="46" t="str">
        <f t="shared" si="1170"/>
        <v/>
      </c>
      <c r="YN18" s="46" t="str">
        <f t="shared" si="1170"/>
        <v/>
      </c>
      <c r="YO18" s="46" t="str">
        <f t="shared" si="1170"/>
        <v/>
      </c>
      <c r="YP18" s="46" t="str">
        <f t="shared" si="1170"/>
        <v/>
      </c>
      <c r="YQ18" s="46" t="str">
        <f t="shared" si="1170"/>
        <v/>
      </c>
      <c r="YR18" s="46" t="str">
        <f t="shared" si="1170"/>
        <v/>
      </c>
      <c r="YS18" s="46" t="str">
        <f t="shared" si="1170"/>
        <v/>
      </c>
      <c r="YT18" s="46" t="str">
        <f t="shared" si="1170"/>
        <v/>
      </c>
      <c r="YU18" s="46" t="str">
        <f t="shared" si="1170"/>
        <v/>
      </c>
      <c r="YV18" s="46" t="str">
        <f t="shared" si="1170"/>
        <v/>
      </c>
      <c r="YW18" s="46" t="str">
        <f t="shared" si="1170"/>
        <v/>
      </c>
      <c r="YX18" s="46" t="str">
        <f t="shared" si="1170"/>
        <v/>
      </c>
      <c r="YY18" s="46" t="str">
        <f t="shared" si="1170"/>
        <v/>
      </c>
      <c r="YZ18" s="46" t="str">
        <f t="shared" si="1170"/>
        <v/>
      </c>
      <c r="ZA18" s="46" t="str">
        <f t="shared" si="1170"/>
        <v/>
      </c>
      <c r="ZB18" s="46" t="str">
        <f t="shared" si="1170"/>
        <v/>
      </c>
      <c r="ZC18" s="46" t="str">
        <f t="shared" si="1170"/>
        <v/>
      </c>
      <c r="ZD18" s="46" t="str">
        <f t="shared" si="1170"/>
        <v/>
      </c>
      <c r="ZE18" s="46" t="str">
        <f t="shared" si="1170"/>
        <v/>
      </c>
      <c r="ZF18" s="46" t="str">
        <f t="shared" si="1170"/>
        <v/>
      </c>
      <c r="ZG18" s="46" t="str">
        <f t="shared" si="1170"/>
        <v/>
      </c>
      <c r="ZH18" s="46" t="str">
        <f t="shared" si="1170"/>
        <v/>
      </c>
      <c r="ZI18" s="46" t="str">
        <f t="shared" si="1170"/>
        <v/>
      </c>
      <c r="ZJ18" s="46" t="str">
        <f t="shared" si="1170"/>
        <v/>
      </c>
      <c r="ZK18" s="46" t="str">
        <f t="shared" si="1170"/>
        <v/>
      </c>
      <c r="ZL18" s="46" t="str">
        <f t="shared" si="1170"/>
        <v/>
      </c>
      <c r="ZM18" s="46" t="str">
        <f t="shared" si="1170"/>
        <v/>
      </c>
      <c r="ZN18" s="46" t="str">
        <f t="shared" si="1170"/>
        <v/>
      </c>
      <c r="ZO18" s="46" t="str">
        <f t="shared" si="1170"/>
        <v/>
      </c>
      <c r="ZP18" s="46" t="str">
        <f t="shared" si="1170"/>
        <v/>
      </c>
      <c r="ZQ18" s="46" t="str">
        <f t="shared" si="1170"/>
        <v/>
      </c>
      <c r="ZR18" s="46" t="str">
        <f t="shared" si="1170"/>
        <v/>
      </c>
      <c r="ZS18" s="46" t="str">
        <f t="shared" si="1170"/>
        <v/>
      </c>
      <c r="ZT18" s="46" t="str">
        <f t="shared" si="1170"/>
        <v/>
      </c>
      <c r="ZU18" s="46" t="str">
        <f t="shared" si="1170"/>
        <v/>
      </c>
      <c r="ZV18" s="46" t="str">
        <f t="shared" si="1170"/>
        <v/>
      </c>
      <c r="ZW18" s="46" t="str">
        <f t="shared" si="1170"/>
        <v/>
      </c>
      <c r="ZX18" s="46" t="str">
        <f t="shared" si="1170"/>
        <v/>
      </c>
      <c r="ZY18" s="46" t="str">
        <f t="shared" si="1170"/>
        <v/>
      </c>
      <c r="ZZ18" s="46" t="str">
        <f t="shared" si="1170"/>
        <v/>
      </c>
      <c r="AAA18" s="46" t="str">
        <f t="shared" si="1170"/>
        <v/>
      </c>
      <c r="AAB18" s="46" t="str">
        <f t="shared" si="1170"/>
        <v/>
      </c>
      <c r="AAC18" s="46" t="str">
        <f t="shared" si="1170"/>
        <v/>
      </c>
      <c r="AAD18" s="46" t="str">
        <f t="shared" si="1170"/>
        <v/>
      </c>
      <c r="AAE18" s="46" t="str">
        <f t="shared" si="1170"/>
        <v/>
      </c>
      <c r="AAF18" s="46" t="str">
        <f t="shared" si="1170"/>
        <v/>
      </c>
      <c r="AAG18" s="46" t="str">
        <f t="shared" si="1170"/>
        <v/>
      </c>
      <c r="AAH18" s="46" t="str">
        <f t="shared" si="1170"/>
        <v/>
      </c>
      <c r="AAI18" s="46" t="str">
        <f t="shared" si="1170"/>
        <v/>
      </c>
      <c r="AAJ18" s="46" t="str">
        <f t="shared" si="1170"/>
        <v/>
      </c>
      <c r="AAK18" s="46" t="str">
        <f t="shared" si="1170"/>
        <v/>
      </c>
      <c r="AAL18" s="46" t="str">
        <f t="shared" si="1170"/>
        <v/>
      </c>
      <c r="AAM18" s="46" t="str">
        <f t="shared" ref="AAM18:ACX18" si="1171">IF($G18=AAM$10,"★","")</f>
        <v/>
      </c>
      <c r="AAN18" s="46" t="str">
        <f t="shared" si="1171"/>
        <v/>
      </c>
      <c r="AAO18" s="46" t="str">
        <f t="shared" si="1171"/>
        <v/>
      </c>
      <c r="AAP18" s="46" t="str">
        <f t="shared" si="1171"/>
        <v/>
      </c>
      <c r="AAQ18" s="46" t="str">
        <f t="shared" si="1171"/>
        <v/>
      </c>
      <c r="AAR18" s="46" t="str">
        <f t="shared" si="1171"/>
        <v/>
      </c>
      <c r="AAS18" s="46" t="str">
        <f t="shared" si="1171"/>
        <v/>
      </c>
      <c r="AAT18" s="46" t="str">
        <f t="shared" si="1171"/>
        <v/>
      </c>
      <c r="AAU18" s="46" t="str">
        <f t="shared" si="1171"/>
        <v/>
      </c>
      <c r="AAV18" s="46" t="str">
        <f t="shared" si="1171"/>
        <v/>
      </c>
      <c r="AAW18" s="46" t="str">
        <f t="shared" si="1171"/>
        <v/>
      </c>
      <c r="AAX18" s="46" t="str">
        <f t="shared" si="1171"/>
        <v/>
      </c>
      <c r="AAY18" s="46" t="str">
        <f t="shared" si="1171"/>
        <v/>
      </c>
      <c r="AAZ18" s="46" t="str">
        <f t="shared" si="1171"/>
        <v/>
      </c>
      <c r="ABA18" s="46" t="str">
        <f t="shared" si="1171"/>
        <v/>
      </c>
      <c r="ABB18" s="46" t="str">
        <f t="shared" si="1171"/>
        <v/>
      </c>
      <c r="ABC18" s="46" t="str">
        <f t="shared" si="1171"/>
        <v/>
      </c>
      <c r="ABD18" s="46" t="str">
        <f t="shared" si="1171"/>
        <v/>
      </c>
      <c r="ABE18" s="46" t="str">
        <f t="shared" si="1171"/>
        <v/>
      </c>
      <c r="ABF18" s="46" t="str">
        <f t="shared" si="1171"/>
        <v/>
      </c>
      <c r="ABG18" s="46" t="str">
        <f t="shared" si="1171"/>
        <v/>
      </c>
      <c r="ABH18" s="46" t="str">
        <f t="shared" si="1171"/>
        <v/>
      </c>
      <c r="ABI18" s="46" t="str">
        <f t="shared" si="1171"/>
        <v/>
      </c>
      <c r="ABJ18" s="46" t="str">
        <f t="shared" si="1171"/>
        <v/>
      </c>
      <c r="ABK18" s="46" t="str">
        <f t="shared" si="1171"/>
        <v/>
      </c>
      <c r="ABL18" s="46" t="str">
        <f t="shared" si="1171"/>
        <v/>
      </c>
      <c r="ABM18" s="46" t="str">
        <f t="shared" si="1171"/>
        <v/>
      </c>
      <c r="ABN18" s="46" t="str">
        <f t="shared" si="1171"/>
        <v/>
      </c>
      <c r="ABO18" s="46" t="str">
        <f t="shared" si="1171"/>
        <v/>
      </c>
      <c r="ABP18" s="46" t="str">
        <f t="shared" si="1171"/>
        <v/>
      </c>
      <c r="ABQ18" s="46" t="str">
        <f t="shared" si="1171"/>
        <v/>
      </c>
      <c r="ABR18" s="46" t="str">
        <f t="shared" si="1171"/>
        <v/>
      </c>
      <c r="ABS18" s="46" t="str">
        <f t="shared" si="1171"/>
        <v/>
      </c>
      <c r="ABT18" s="46" t="str">
        <f t="shared" si="1171"/>
        <v/>
      </c>
      <c r="ABU18" s="46" t="str">
        <f t="shared" si="1171"/>
        <v/>
      </c>
      <c r="ABV18" s="46" t="str">
        <f t="shared" si="1171"/>
        <v/>
      </c>
      <c r="ABW18" s="46" t="str">
        <f t="shared" si="1171"/>
        <v/>
      </c>
      <c r="ABX18" s="46" t="str">
        <f t="shared" si="1171"/>
        <v/>
      </c>
      <c r="ABY18" s="46" t="str">
        <f t="shared" si="1171"/>
        <v/>
      </c>
      <c r="ABZ18" s="46" t="str">
        <f t="shared" si="1171"/>
        <v/>
      </c>
      <c r="ACA18" s="46" t="str">
        <f t="shared" si="1171"/>
        <v/>
      </c>
      <c r="ACB18" s="46" t="str">
        <f t="shared" si="1171"/>
        <v/>
      </c>
      <c r="ACC18" s="46" t="str">
        <f t="shared" si="1171"/>
        <v/>
      </c>
      <c r="ACD18" s="46" t="str">
        <f t="shared" si="1171"/>
        <v/>
      </c>
      <c r="ACE18" s="46" t="str">
        <f t="shared" si="1171"/>
        <v/>
      </c>
      <c r="ACF18" s="46" t="str">
        <f t="shared" si="1171"/>
        <v/>
      </c>
      <c r="ACG18" s="46" t="str">
        <f t="shared" si="1171"/>
        <v/>
      </c>
      <c r="ACH18" s="46" t="str">
        <f t="shared" si="1171"/>
        <v/>
      </c>
      <c r="ACI18" s="46" t="str">
        <f t="shared" si="1171"/>
        <v/>
      </c>
      <c r="ACJ18" s="46" t="str">
        <f t="shared" si="1171"/>
        <v/>
      </c>
      <c r="ACK18" s="46" t="str">
        <f t="shared" si="1171"/>
        <v/>
      </c>
      <c r="ACL18" s="46" t="str">
        <f t="shared" si="1171"/>
        <v/>
      </c>
      <c r="ACM18" s="46" t="str">
        <f t="shared" si="1171"/>
        <v/>
      </c>
      <c r="ACN18" s="46" t="str">
        <f t="shared" si="1171"/>
        <v/>
      </c>
      <c r="ACO18" s="46" t="str">
        <f t="shared" si="1171"/>
        <v/>
      </c>
      <c r="ACP18" s="46" t="str">
        <f t="shared" si="1171"/>
        <v/>
      </c>
      <c r="ACQ18" s="46" t="str">
        <f t="shared" si="1171"/>
        <v/>
      </c>
      <c r="ACR18" s="46" t="str">
        <f t="shared" si="1171"/>
        <v/>
      </c>
      <c r="ACS18" s="46" t="str">
        <f t="shared" si="1171"/>
        <v/>
      </c>
      <c r="ACT18" s="46" t="str">
        <f t="shared" si="1171"/>
        <v/>
      </c>
      <c r="ACU18" s="46" t="str">
        <f t="shared" si="1171"/>
        <v/>
      </c>
      <c r="ACV18" s="46" t="str">
        <f t="shared" si="1171"/>
        <v/>
      </c>
      <c r="ACW18" s="46" t="str">
        <f t="shared" si="1171"/>
        <v/>
      </c>
      <c r="ACX18" s="46" t="str">
        <f t="shared" si="1171"/>
        <v/>
      </c>
      <c r="ACY18" s="46" t="str">
        <f t="shared" ref="ACY18:AFJ18" si="1172">IF($G18=ACY$10,"★","")</f>
        <v/>
      </c>
      <c r="ACZ18" s="46" t="str">
        <f t="shared" si="1172"/>
        <v/>
      </c>
      <c r="ADA18" s="46" t="str">
        <f t="shared" si="1172"/>
        <v/>
      </c>
      <c r="ADB18" s="46" t="str">
        <f t="shared" si="1172"/>
        <v/>
      </c>
      <c r="ADC18" s="46" t="str">
        <f t="shared" si="1172"/>
        <v/>
      </c>
      <c r="ADD18" s="46" t="str">
        <f t="shared" si="1172"/>
        <v/>
      </c>
      <c r="ADE18" s="46" t="str">
        <f t="shared" si="1172"/>
        <v/>
      </c>
      <c r="ADF18" s="46" t="str">
        <f t="shared" si="1172"/>
        <v/>
      </c>
      <c r="ADG18" s="46" t="str">
        <f t="shared" si="1172"/>
        <v/>
      </c>
      <c r="ADH18" s="46" t="str">
        <f t="shared" si="1172"/>
        <v/>
      </c>
      <c r="ADI18" s="46" t="str">
        <f t="shared" si="1172"/>
        <v/>
      </c>
      <c r="ADJ18" s="46" t="str">
        <f t="shared" si="1172"/>
        <v/>
      </c>
      <c r="ADK18" s="46" t="str">
        <f t="shared" si="1172"/>
        <v/>
      </c>
      <c r="ADL18" s="46" t="str">
        <f t="shared" si="1172"/>
        <v/>
      </c>
      <c r="ADM18" s="46" t="str">
        <f t="shared" si="1172"/>
        <v/>
      </c>
      <c r="ADN18" s="46" t="str">
        <f t="shared" si="1172"/>
        <v/>
      </c>
      <c r="ADO18" s="46" t="str">
        <f t="shared" si="1172"/>
        <v/>
      </c>
      <c r="ADP18" s="46" t="str">
        <f t="shared" si="1172"/>
        <v/>
      </c>
      <c r="ADQ18" s="46" t="str">
        <f t="shared" si="1172"/>
        <v/>
      </c>
      <c r="ADR18" s="46" t="str">
        <f t="shared" si="1172"/>
        <v/>
      </c>
      <c r="ADS18" s="46" t="str">
        <f t="shared" si="1172"/>
        <v/>
      </c>
      <c r="ADT18" s="46" t="str">
        <f t="shared" si="1172"/>
        <v/>
      </c>
      <c r="ADU18" s="46" t="str">
        <f t="shared" si="1172"/>
        <v/>
      </c>
      <c r="ADV18" s="46" t="str">
        <f t="shared" si="1172"/>
        <v/>
      </c>
      <c r="ADW18" s="46" t="str">
        <f t="shared" si="1172"/>
        <v/>
      </c>
      <c r="ADX18" s="46" t="str">
        <f t="shared" si="1172"/>
        <v/>
      </c>
      <c r="ADY18" s="46" t="str">
        <f t="shared" si="1172"/>
        <v/>
      </c>
      <c r="ADZ18" s="46" t="str">
        <f t="shared" si="1172"/>
        <v/>
      </c>
      <c r="AEA18" s="46" t="str">
        <f t="shared" si="1172"/>
        <v/>
      </c>
      <c r="AEB18" s="46" t="str">
        <f t="shared" si="1172"/>
        <v/>
      </c>
      <c r="AEC18" s="46" t="str">
        <f t="shared" si="1172"/>
        <v/>
      </c>
      <c r="AED18" s="46" t="str">
        <f t="shared" si="1172"/>
        <v/>
      </c>
      <c r="AEE18" s="46" t="str">
        <f t="shared" si="1172"/>
        <v/>
      </c>
      <c r="AEF18" s="46" t="str">
        <f t="shared" si="1172"/>
        <v/>
      </c>
      <c r="AEG18" s="46" t="str">
        <f t="shared" si="1172"/>
        <v/>
      </c>
      <c r="AEH18" s="46" t="str">
        <f t="shared" si="1172"/>
        <v/>
      </c>
      <c r="AEI18" s="46" t="str">
        <f t="shared" si="1172"/>
        <v/>
      </c>
      <c r="AEJ18" s="46" t="str">
        <f t="shared" si="1172"/>
        <v/>
      </c>
      <c r="AEK18" s="46" t="str">
        <f t="shared" si="1172"/>
        <v/>
      </c>
      <c r="AEL18" s="46" t="str">
        <f t="shared" si="1172"/>
        <v/>
      </c>
      <c r="AEM18" s="46" t="str">
        <f t="shared" si="1172"/>
        <v/>
      </c>
      <c r="AEN18" s="46" t="str">
        <f t="shared" si="1172"/>
        <v/>
      </c>
      <c r="AEO18" s="46" t="str">
        <f t="shared" si="1172"/>
        <v/>
      </c>
      <c r="AEP18" s="46" t="str">
        <f t="shared" si="1172"/>
        <v/>
      </c>
      <c r="AEQ18" s="46" t="str">
        <f t="shared" si="1172"/>
        <v/>
      </c>
      <c r="AER18" s="46" t="str">
        <f t="shared" si="1172"/>
        <v/>
      </c>
      <c r="AES18" s="46" t="str">
        <f t="shared" si="1172"/>
        <v/>
      </c>
      <c r="AET18" s="46" t="str">
        <f t="shared" si="1172"/>
        <v/>
      </c>
      <c r="AEU18" s="46" t="str">
        <f t="shared" si="1172"/>
        <v/>
      </c>
      <c r="AEV18" s="46" t="str">
        <f t="shared" si="1172"/>
        <v/>
      </c>
      <c r="AEW18" s="46" t="str">
        <f t="shared" si="1172"/>
        <v/>
      </c>
      <c r="AEX18" s="46" t="str">
        <f t="shared" si="1172"/>
        <v/>
      </c>
      <c r="AEY18" s="46" t="str">
        <f t="shared" si="1172"/>
        <v/>
      </c>
      <c r="AEZ18" s="46" t="str">
        <f t="shared" si="1172"/>
        <v/>
      </c>
      <c r="AFA18" s="46" t="str">
        <f t="shared" si="1172"/>
        <v/>
      </c>
      <c r="AFB18" s="46" t="str">
        <f t="shared" si="1172"/>
        <v/>
      </c>
      <c r="AFC18" s="46" t="str">
        <f t="shared" si="1172"/>
        <v/>
      </c>
      <c r="AFD18" s="46" t="str">
        <f t="shared" si="1172"/>
        <v/>
      </c>
      <c r="AFE18" s="46" t="str">
        <f t="shared" si="1172"/>
        <v/>
      </c>
      <c r="AFF18" s="46" t="str">
        <f t="shared" si="1172"/>
        <v/>
      </c>
      <c r="AFG18" s="46" t="str">
        <f t="shared" si="1172"/>
        <v/>
      </c>
      <c r="AFH18" s="46" t="str">
        <f t="shared" si="1172"/>
        <v/>
      </c>
      <c r="AFI18" s="46" t="str">
        <f t="shared" si="1172"/>
        <v/>
      </c>
      <c r="AFJ18" s="46" t="str">
        <f t="shared" si="1172"/>
        <v/>
      </c>
      <c r="AFK18" s="46" t="str">
        <f t="shared" ref="AFK18:AHV18" si="1173">IF($G18=AFK$10,"★","")</f>
        <v/>
      </c>
      <c r="AFL18" s="46" t="str">
        <f t="shared" si="1173"/>
        <v/>
      </c>
      <c r="AFM18" s="46" t="str">
        <f t="shared" si="1173"/>
        <v/>
      </c>
      <c r="AFN18" s="46" t="str">
        <f t="shared" si="1173"/>
        <v/>
      </c>
      <c r="AFO18" s="46" t="str">
        <f t="shared" si="1173"/>
        <v/>
      </c>
      <c r="AFP18" s="46" t="str">
        <f t="shared" si="1173"/>
        <v/>
      </c>
      <c r="AFQ18" s="46" t="str">
        <f t="shared" si="1173"/>
        <v/>
      </c>
      <c r="AFR18" s="46" t="str">
        <f t="shared" si="1173"/>
        <v/>
      </c>
      <c r="AFS18" s="46" t="str">
        <f t="shared" si="1173"/>
        <v/>
      </c>
      <c r="AFT18" s="46" t="str">
        <f t="shared" si="1173"/>
        <v/>
      </c>
      <c r="AFU18" s="46" t="str">
        <f t="shared" si="1173"/>
        <v/>
      </c>
      <c r="AFV18" s="46" t="str">
        <f t="shared" si="1173"/>
        <v/>
      </c>
      <c r="AFW18" s="46" t="str">
        <f t="shared" si="1173"/>
        <v/>
      </c>
      <c r="AFX18" s="46" t="str">
        <f t="shared" si="1173"/>
        <v/>
      </c>
      <c r="AFY18" s="46" t="str">
        <f t="shared" si="1173"/>
        <v/>
      </c>
      <c r="AFZ18" s="46" t="str">
        <f t="shared" si="1173"/>
        <v/>
      </c>
      <c r="AGA18" s="46" t="str">
        <f t="shared" si="1173"/>
        <v/>
      </c>
      <c r="AGB18" s="46" t="str">
        <f t="shared" si="1173"/>
        <v/>
      </c>
      <c r="AGC18" s="46" t="str">
        <f t="shared" si="1173"/>
        <v/>
      </c>
      <c r="AGD18" s="46" t="str">
        <f t="shared" si="1173"/>
        <v/>
      </c>
      <c r="AGE18" s="46" t="str">
        <f t="shared" si="1173"/>
        <v/>
      </c>
      <c r="AGF18" s="46" t="str">
        <f t="shared" si="1173"/>
        <v/>
      </c>
      <c r="AGG18" s="46" t="str">
        <f t="shared" si="1173"/>
        <v/>
      </c>
      <c r="AGH18" s="46" t="str">
        <f t="shared" si="1173"/>
        <v/>
      </c>
      <c r="AGI18" s="46" t="str">
        <f t="shared" si="1173"/>
        <v/>
      </c>
      <c r="AGJ18" s="46" t="str">
        <f t="shared" si="1173"/>
        <v/>
      </c>
      <c r="AGK18" s="46" t="str">
        <f t="shared" si="1173"/>
        <v/>
      </c>
      <c r="AGL18" s="46" t="str">
        <f t="shared" si="1173"/>
        <v/>
      </c>
      <c r="AGM18" s="46" t="str">
        <f t="shared" si="1173"/>
        <v/>
      </c>
      <c r="AGN18" s="46" t="str">
        <f t="shared" si="1173"/>
        <v/>
      </c>
      <c r="AGO18" s="46" t="str">
        <f t="shared" si="1173"/>
        <v/>
      </c>
      <c r="AGP18" s="46" t="str">
        <f t="shared" si="1173"/>
        <v/>
      </c>
      <c r="AGQ18" s="46" t="str">
        <f t="shared" si="1173"/>
        <v/>
      </c>
      <c r="AGR18" s="46" t="str">
        <f t="shared" si="1173"/>
        <v/>
      </c>
      <c r="AGS18" s="46" t="str">
        <f t="shared" si="1173"/>
        <v/>
      </c>
      <c r="AGT18" s="46" t="str">
        <f t="shared" si="1173"/>
        <v/>
      </c>
      <c r="AGU18" s="46" t="str">
        <f t="shared" si="1173"/>
        <v/>
      </c>
      <c r="AGV18" s="46" t="str">
        <f t="shared" si="1173"/>
        <v/>
      </c>
      <c r="AGW18" s="46" t="str">
        <f t="shared" si="1173"/>
        <v/>
      </c>
      <c r="AGX18" s="46" t="str">
        <f t="shared" si="1173"/>
        <v/>
      </c>
      <c r="AGY18" s="46" t="str">
        <f t="shared" si="1173"/>
        <v/>
      </c>
      <c r="AGZ18" s="46" t="str">
        <f t="shared" si="1173"/>
        <v/>
      </c>
      <c r="AHA18" s="46" t="str">
        <f t="shared" si="1173"/>
        <v/>
      </c>
      <c r="AHB18" s="46" t="str">
        <f t="shared" si="1173"/>
        <v/>
      </c>
      <c r="AHC18" s="46" t="str">
        <f t="shared" si="1173"/>
        <v/>
      </c>
      <c r="AHD18" s="46" t="str">
        <f t="shared" si="1173"/>
        <v/>
      </c>
      <c r="AHE18" s="46" t="str">
        <f t="shared" si="1173"/>
        <v/>
      </c>
      <c r="AHF18" s="46" t="str">
        <f t="shared" si="1173"/>
        <v/>
      </c>
      <c r="AHG18" s="46" t="str">
        <f t="shared" si="1173"/>
        <v/>
      </c>
      <c r="AHH18" s="46" t="str">
        <f t="shared" si="1173"/>
        <v/>
      </c>
      <c r="AHI18" s="46" t="str">
        <f t="shared" si="1173"/>
        <v/>
      </c>
      <c r="AHJ18" s="46" t="str">
        <f t="shared" si="1173"/>
        <v/>
      </c>
      <c r="AHK18" s="46" t="str">
        <f t="shared" si="1173"/>
        <v/>
      </c>
      <c r="AHL18" s="46" t="str">
        <f t="shared" si="1173"/>
        <v/>
      </c>
      <c r="AHM18" s="46" t="str">
        <f t="shared" si="1173"/>
        <v/>
      </c>
      <c r="AHN18" s="46" t="str">
        <f t="shared" si="1173"/>
        <v/>
      </c>
      <c r="AHO18" s="46" t="str">
        <f t="shared" si="1173"/>
        <v/>
      </c>
      <c r="AHP18" s="46" t="str">
        <f t="shared" si="1173"/>
        <v/>
      </c>
      <c r="AHQ18" s="46" t="str">
        <f t="shared" si="1173"/>
        <v/>
      </c>
      <c r="AHR18" s="46" t="str">
        <f t="shared" si="1173"/>
        <v/>
      </c>
      <c r="AHS18" s="46" t="str">
        <f t="shared" si="1173"/>
        <v/>
      </c>
      <c r="AHT18" s="46" t="str">
        <f t="shared" si="1173"/>
        <v/>
      </c>
      <c r="AHU18" s="46" t="str">
        <f t="shared" si="1173"/>
        <v/>
      </c>
      <c r="AHV18" s="46" t="str">
        <f t="shared" si="1173"/>
        <v/>
      </c>
      <c r="AHW18" s="46" t="str">
        <f t="shared" ref="AHW18:AKH18" si="1174">IF($G18=AHW$10,"★","")</f>
        <v/>
      </c>
      <c r="AHX18" s="46" t="str">
        <f t="shared" si="1174"/>
        <v/>
      </c>
      <c r="AHY18" s="46" t="str">
        <f t="shared" si="1174"/>
        <v/>
      </c>
      <c r="AHZ18" s="46" t="str">
        <f t="shared" si="1174"/>
        <v/>
      </c>
      <c r="AIA18" s="46" t="str">
        <f t="shared" si="1174"/>
        <v/>
      </c>
      <c r="AIB18" s="46" t="str">
        <f t="shared" si="1174"/>
        <v/>
      </c>
      <c r="AIC18" s="46" t="str">
        <f t="shared" si="1174"/>
        <v/>
      </c>
      <c r="AID18" s="46" t="str">
        <f t="shared" si="1174"/>
        <v/>
      </c>
      <c r="AIE18" s="46" t="str">
        <f t="shared" si="1174"/>
        <v/>
      </c>
      <c r="AIF18" s="46" t="str">
        <f t="shared" si="1174"/>
        <v/>
      </c>
      <c r="AIG18" s="46" t="str">
        <f t="shared" si="1174"/>
        <v/>
      </c>
      <c r="AIH18" s="46" t="str">
        <f t="shared" si="1174"/>
        <v/>
      </c>
      <c r="AII18" s="46" t="str">
        <f t="shared" si="1174"/>
        <v/>
      </c>
      <c r="AIJ18" s="46" t="str">
        <f t="shared" si="1174"/>
        <v/>
      </c>
      <c r="AIK18" s="46" t="str">
        <f t="shared" si="1174"/>
        <v/>
      </c>
      <c r="AIL18" s="46" t="str">
        <f t="shared" si="1174"/>
        <v/>
      </c>
      <c r="AIM18" s="46" t="str">
        <f t="shared" si="1174"/>
        <v/>
      </c>
      <c r="AIN18" s="46" t="str">
        <f t="shared" si="1174"/>
        <v/>
      </c>
      <c r="AIO18" s="46" t="str">
        <f t="shared" si="1174"/>
        <v/>
      </c>
      <c r="AIP18" s="46" t="str">
        <f t="shared" si="1174"/>
        <v/>
      </c>
      <c r="AIQ18" s="46" t="str">
        <f t="shared" si="1174"/>
        <v/>
      </c>
      <c r="AIR18" s="46" t="str">
        <f t="shared" si="1174"/>
        <v/>
      </c>
      <c r="AIS18" s="46" t="str">
        <f t="shared" si="1174"/>
        <v/>
      </c>
      <c r="AIT18" s="46" t="str">
        <f t="shared" si="1174"/>
        <v/>
      </c>
      <c r="AIU18" s="46" t="str">
        <f t="shared" si="1174"/>
        <v/>
      </c>
      <c r="AIV18" s="46" t="str">
        <f t="shared" si="1174"/>
        <v/>
      </c>
      <c r="AIW18" s="46" t="str">
        <f t="shared" si="1174"/>
        <v/>
      </c>
      <c r="AIX18" s="46" t="str">
        <f t="shared" si="1174"/>
        <v/>
      </c>
      <c r="AIY18" s="46" t="str">
        <f t="shared" si="1174"/>
        <v/>
      </c>
      <c r="AIZ18" s="46" t="str">
        <f t="shared" si="1174"/>
        <v/>
      </c>
      <c r="AJA18" s="46" t="str">
        <f t="shared" si="1174"/>
        <v/>
      </c>
      <c r="AJB18" s="46" t="str">
        <f t="shared" si="1174"/>
        <v/>
      </c>
      <c r="AJC18" s="46" t="str">
        <f t="shared" si="1174"/>
        <v/>
      </c>
      <c r="AJD18" s="46" t="str">
        <f t="shared" si="1174"/>
        <v/>
      </c>
      <c r="AJE18" s="46" t="str">
        <f t="shared" si="1174"/>
        <v/>
      </c>
      <c r="AJF18" s="46" t="str">
        <f t="shared" si="1174"/>
        <v/>
      </c>
      <c r="AJG18" s="46" t="str">
        <f t="shared" si="1174"/>
        <v/>
      </c>
      <c r="AJH18" s="46" t="str">
        <f t="shared" si="1174"/>
        <v/>
      </c>
      <c r="AJI18" s="46" t="str">
        <f t="shared" si="1174"/>
        <v/>
      </c>
      <c r="AJJ18" s="46" t="str">
        <f t="shared" si="1174"/>
        <v/>
      </c>
      <c r="AJK18" s="46" t="str">
        <f t="shared" si="1174"/>
        <v/>
      </c>
      <c r="AJL18" s="46" t="str">
        <f t="shared" si="1174"/>
        <v/>
      </c>
      <c r="AJM18" s="46" t="str">
        <f t="shared" si="1174"/>
        <v/>
      </c>
      <c r="AJN18" s="46" t="str">
        <f t="shared" si="1174"/>
        <v/>
      </c>
      <c r="AJO18" s="46" t="str">
        <f t="shared" si="1174"/>
        <v/>
      </c>
      <c r="AJP18" s="46" t="str">
        <f t="shared" si="1174"/>
        <v/>
      </c>
      <c r="AJQ18" s="46" t="str">
        <f t="shared" si="1174"/>
        <v/>
      </c>
      <c r="AJR18" s="46" t="str">
        <f t="shared" si="1174"/>
        <v/>
      </c>
      <c r="AJS18" s="46" t="str">
        <f t="shared" si="1174"/>
        <v/>
      </c>
      <c r="AJT18" s="46" t="str">
        <f t="shared" si="1174"/>
        <v/>
      </c>
      <c r="AJU18" s="46" t="str">
        <f t="shared" si="1174"/>
        <v/>
      </c>
      <c r="AJV18" s="46" t="str">
        <f t="shared" si="1174"/>
        <v/>
      </c>
      <c r="AJW18" s="46" t="str">
        <f t="shared" si="1174"/>
        <v/>
      </c>
      <c r="AJX18" s="46" t="str">
        <f t="shared" si="1174"/>
        <v/>
      </c>
      <c r="AJY18" s="46" t="str">
        <f t="shared" si="1174"/>
        <v/>
      </c>
      <c r="AJZ18" s="46" t="str">
        <f t="shared" si="1174"/>
        <v/>
      </c>
      <c r="AKA18" s="46" t="str">
        <f t="shared" si="1174"/>
        <v/>
      </c>
      <c r="AKB18" s="46" t="str">
        <f t="shared" si="1174"/>
        <v/>
      </c>
      <c r="AKC18" s="46" t="str">
        <f t="shared" si="1174"/>
        <v/>
      </c>
      <c r="AKD18" s="46" t="str">
        <f t="shared" si="1174"/>
        <v/>
      </c>
      <c r="AKE18" s="46" t="str">
        <f t="shared" si="1174"/>
        <v/>
      </c>
      <c r="AKF18" s="46" t="str">
        <f t="shared" si="1174"/>
        <v/>
      </c>
      <c r="AKG18" s="46" t="str">
        <f t="shared" si="1174"/>
        <v/>
      </c>
      <c r="AKH18" s="46" t="str">
        <f t="shared" si="1174"/>
        <v/>
      </c>
      <c r="AKI18" s="46" t="str">
        <f t="shared" ref="AKI18:AMT18" si="1175">IF($G18=AKI$10,"★","")</f>
        <v/>
      </c>
      <c r="AKJ18" s="46" t="str">
        <f t="shared" si="1175"/>
        <v/>
      </c>
      <c r="AKK18" s="46" t="str">
        <f t="shared" si="1175"/>
        <v/>
      </c>
      <c r="AKL18" s="46" t="str">
        <f t="shared" si="1175"/>
        <v/>
      </c>
      <c r="AKM18" s="46" t="str">
        <f t="shared" si="1175"/>
        <v/>
      </c>
      <c r="AKN18" s="46" t="str">
        <f t="shared" si="1175"/>
        <v/>
      </c>
      <c r="AKO18" s="46" t="str">
        <f t="shared" si="1175"/>
        <v/>
      </c>
      <c r="AKP18" s="46" t="str">
        <f t="shared" si="1175"/>
        <v/>
      </c>
      <c r="AKQ18" s="46" t="str">
        <f t="shared" si="1175"/>
        <v/>
      </c>
      <c r="AKR18" s="46" t="str">
        <f t="shared" si="1175"/>
        <v/>
      </c>
      <c r="AKS18" s="46" t="str">
        <f t="shared" si="1175"/>
        <v/>
      </c>
      <c r="AKT18" s="46" t="str">
        <f t="shared" si="1175"/>
        <v/>
      </c>
      <c r="AKU18" s="46" t="str">
        <f t="shared" si="1175"/>
        <v/>
      </c>
      <c r="AKV18" s="46" t="str">
        <f t="shared" si="1175"/>
        <v/>
      </c>
      <c r="AKW18" s="46" t="str">
        <f t="shared" si="1175"/>
        <v/>
      </c>
      <c r="AKX18" s="46" t="str">
        <f t="shared" si="1175"/>
        <v/>
      </c>
      <c r="AKY18" s="46" t="str">
        <f t="shared" si="1175"/>
        <v/>
      </c>
      <c r="AKZ18" s="46" t="str">
        <f t="shared" si="1175"/>
        <v/>
      </c>
      <c r="ALA18" s="46" t="str">
        <f t="shared" si="1175"/>
        <v/>
      </c>
      <c r="ALB18" s="46" t="str">
        <f t="shared" si="1175"/>
        <v/>
      </c>
      <c r="ALC18" s="46" t="str">
        <f t="shared" si="1175"/>
        <v/>
      </c>
      <c r="ALD18" s="46" t="str">
        <f t="shared" si="1175"/>
        <v/>
      </c>
      <c r="ALE18" s="46" t="str">
        <f t="shared" si="1175"/>
        <v/>
      </c>
      <c r="ALF18" s="46" t="str">
        <f t="shared" si="1175"/>
        <v/>
      </c>
      <c r="ALG18" s="46" t="str">
        <f t="shared" si="1175"/>
        <v/>
      </c>
      <c r="ALH18" s="46" t="str">
        <f t="shared" si="1175"/>
        <v/>
      </c>
      <c r="ALI18" s="46" t="str">
        <f t="shared" si="1175"/>
        <v/>
      </c>
      <c r="ALJ18" s="46" t="str">
        <f t="shared" si="1175"/>
        <v/>
      </c>
      <c r="ALK18" s="46" t="str">
        <f t="shared" si="1175"/>
        <v/>
      </c>
      <c r="ALL18" s="46" t="str">
        <f t="shared" si="1175"/>
        <v/>
      </c>
      <c r="ALM18" s="46" t="str">
        <f t="shared" si="1175"/>
        <v/>
      </c>
      <c r="ALN18" s="46" t="str">
        <f t="shared" si="1175"/>
        <v/>
      </c>
      <c r="ALO18" s="46" t="str">
        <f t="shared" si="1175"/>
        <v/>
      </c>
      <c r="ALP18" s="46" t="str">
        <f t="shared" si="1175"/>
        <v/>
      </c>
      <c r="ALQ18" s="46" t="str">
        <f t="shared" si="1175"/>
        <v/>
      </c>
      <c r="ALR18" s="46" t="str">
        <f t="shared" si="1175"/>
        <v/>
      </c>
      <c r="ALS18" s="46" t="str">
        <f t="shared" si="1175"/>
        <v/>
      </c>
      <c r="ALT18" s="46" t="str">
        <f t="shared" si="1175"/>
        <v/>
      </c>
      <c r="ALU18" s="46" t="str">
        <f t="shared" si="1175"/>
        <v/>
      </c>
      <c r="ALV18" s="46" t="str">
        <f t="shared" si="1175"/>
        <v/>
      </c>
      <c r="ALW18" s="46" t="str">
        <f t="shared" si="1175"/>
        <v/>
      </c>
      <c r="ALX18" s="46" t="str">
        <f t="shared" si="1175"/>
        <v/>
      </c>
      <c r="ALY18" s="46" t="str">
        <f t="shared" si="1175"/>
        <v/>
      </c>
      <c r="ALZ18" s="46" t="str">
        <f t="shared" si="1175"/>
        <v/>
      </c>
      <c r="AMA18" s="46" t="str">
        <f t="shared" si="1175"/>
        <v/>
      </c>
      <c r="AMB18" s="46" t="str">
        <f t="shared" si="1175"/>
        <v/>
      </c>
      <c r="AMC18" s="46" t="str">
        <f t="shared" si="1175"/>
        <v/>
      </c>
      <c r="AMD18" s="46" t="str">
        <f t="shared" si="1175"/>
        <v/>
      </c>
      <c r="AME18" s="46" t="str">
        <f t="shared" si="1175"/>
        <v/>
      </c>
      <c r="AMF18" s="46" t="str">
        <f t="shared" si="1175"/>
        <v/>
      </c>
      <c r="AMG18" s="46" t="str">
        <f t="shared" si="1175"/>
        <v/>
      </c>
      <c r="AMH18" s="46" t="str">
        <f t="shared" si="1175"/>
        <v/>
      </c>
      <c r="AMI18" s="46" t="str">
        <f t="shared" si="1175"/>
        <v/>
      </c>
      <c r="AMJ18" s="46" t="str">
        <f t="shared" si="1175"/>
        <v/>
      </c>
      <c r="AMK18" s="46" t="str">
        <f t="shared" si="1175"/>
        <v/>
      </c>
      <c r="AML18" s="46" t="str">
        <f t="shared" si="1175"/>
        <v/>
      </c>
      <c r="AMM18" s="46" t="str">
        <f t="shared" si="1175"/>
        <v/>
      </c>
      <c r="AMN18" s="46" t="str">
        <f t="shared" si="1175"/>
        <v/>
      </c>
      <c r="AMO18" s="46" t="str">
        <f t="shared" si="1175"/>
        <v/>
      </c>
      <c r="AMP18" s="46" t="str">
        <f t="shared" si="1175"/>
        <v/>
      </c>
      <c r="AMQ18" s="46" t="str">
        <f t="shared" si="1175"/>
        <v/>
      </c>
      <c r="AMR18" s="46" t="str">
        <f t="shared" si="1175"/>
        <v/>
      </c>
      <c r="AMS18" s="46" t="str">
        <f t="shared" si="1175"/>
        <v/>
      </c>
      <c r="AMT18" s="46" t="str">
        <f t="shared" si="1175"/>
        <v/>
      </c>
      <c r="AMU18" s="46" t="str">
        <f t="shared" ref="AMU18:APF18" si="1176">IF($G18=AMU$10,"★","")</f>
        <v/>
      </c>
      <c r="AMV18" s="46" t="str">
        <f t="shared" si="1176"/>
        <v/>
      </c>
      <c r="AMW18" s="46" t="str">
        <f t="shared" si="1176"/>
        <v/>
      </c>
      <c r="AMX18" s="46" t="str">
        <f t="shared" si="1176"/>
        <v/>
      </c>
      <c r="AMY18" s="46" t="str">
        <f t="shared" si="1176"/>
        <v/>
      </c>
      <c r="AMZ18" s="46" t="str">
        <f t="shared" si="1176"/>
        <v/>
      </c>
      <c r="ANA18" s="46" t="str">
        <f t="shared" si="1176"/>
        <v/>
      </c>
      <c r="ANB18" s="46" t="str">
        <f t="shared" si="1176"/>
        <v/>
      </c>
      <c r="ANC18" s="46" t="str">
        <f t="shared" si="1176"/>
        <v/>
      </c>
      <c r="AND18" s="46" t="str">
        <f t="shared" si="1176"/>
        <v/>
      </c>
      <c r="ANE18" s="46" t="str">
        <f t="shared" si="1176"/>
        <v/>
      </c>
      <c r="ANF18" s="46" t="str">
        <f t="shared" si="1176"/>
        <v/>
      </c>
      <c r="ANG18" s="46" t="str">
        <f t="shared" si="1176"/>
        <v/>
      </c>
      <c r="ANH18" s="46" t="str">
        <f t="shared" si="1176"/>
        <v/>
      </c>
      <c r="ANI18" s="46" t="str">
        <f t="shared" si="1176"/>
        <v/>
      </c>
      <c r="ANJ18" s="46" t="str">
        <f t="shared" si="1176"/>
        <v/>
      </c>
      <c r="ANK18" s="46" t="str">
        <f t="shared" si="1176"/>
        <v/>
      </c>
      <c r="ANL18" s="46" t="str">
        <f t="shared" si="1176"/>
        <v/>
      </c>
      <c r="ANM18" s="46" t="str">
        <f t="shared" si="1176"/>
        <v/>
      </c>
      <c r="ANN18" s="46" t="str">
        <f t="shared" si="1176"/>
        <v/>
      </c>
      <c r="ANO18" s="46" t="str">
        <f t="shared" si="1176"/>
        <v/>
      </c>
      <c r="ANP18" s="46" t="str">
        <f t="shared" si="1176"/>
        <v/>
      </c>
      <c r="ANQ18" s="46" t="str">
        <f t="shared" si="1176"/>
        <v/>
      </c>
      <c r="ANR18" s="46" t="str">
        <f t="shared" si="1176"/>
        <v/>
      </c>
      <c r="ANS18" s="46" t="str">
        <f t="shared" si="1176"/>
        <v/>
      </c>
      <c r="ANT18" s="46" t="str">
        <f t="shared" si="1176"/>
        <v/>
      </c>
      <c r="ANU18" s="46" t="str">
        <f t="shared" si="1176"/>
        <v/>
      </c>
      <c r="ANV18" s="46" t="str">
        <f t="shared" si="1176"/>
        <v/>
      </c>
      <c r="ANW18" s="46" t="str">
        <f t="shared" si="1176"/>
        <v/>
      </c>
      <c r="ANX18" s="46" t="str">
        <f t="shared" si="1176"/>
        <v/>
      </c>
      <c r="ANY18" s="46" t="str">
        <f t="shared" si="1176"/>
        <v/>
      </c>
      <c r="ANZ18" s="46" t="str">
        <f t="shared" si="1176"/>
        <v/>
      </c>
      <c r="AOA18" s="46" t="str">
        <f t="shared" si="1176"/>
        <v/>
      </c>
      <c r="AOB18" s="46" t="str">
        <f t="shared" si="1176"/>
        <v/>
      </c>
      <c r="AOC18" s="46" t="str">
        <f t="shared" si="1176"/>
        <v/>
      </c>
      <c r="AOD18" s="46" t="str">
        <f t="shared" si="1176"/>
        <v/>
      </c>
      <c r="AOE18" s="46" t="str">
        <f t="shared" si="1176"/>
        <v/>
      </c>
      <c r="AOF18" s="46" t="str">
        <f t="shared" si="1176"/>
        <v/>
      </c>
      <c r="AOG18" s="46" t="str">
        <f t="shared" si="1176"/>
        <v/>
      </c>
      <c r="AOH18" s="46" t="str">
        <f t="shared" si="1176"/>
        <v/>
      </c>
      <c r="AOI18" s="46" t="str">
        <f t="shared" si="1176"/>
        <v/>
      </c>
      <c r="AOJ18" s="46" t="str">
        <f t="shared" si="1176"/>
        <v/>
      </c>
      <c r="AOK18" s="46" t="str">
        <f t="shared" si="1176"/>
        <v/>
      </c>
      <c r="AOL18" s="46" t="str">
        <f t="shared" si="1176"/>
        <v/>
      </c>
      <c r="AOM18" s="46" t="str">
        <f t="shared" si="1176"/>
        <v/>
      </c>
      <c r="AON18" s="46" t="str">
        <f t="shared" si="1176"/>
        <v/>
      </c>
      <c r="AOO18" s="46" t="str">
        <f t="shared" si="1176"/>
        <v/>
      </c>
      <c r="AOP18" s="46" t="str">
        <f t="shared" si="1176"/>
        <v/>
      </c>
      <c r="AOQ18" s="46" t="str">
        <f t="shared" si="1176"/>
        <v/>
      </c>
      <c r="AOR18" s="46" t="str">
        <f t="shared" si="1176"/>
        <v/>
      </c>
      <c r="AOS18" s="46" t="str">
        <f t="shared" si="1176"/>
        <v/>
      </c>
      <c r="AOT18" s="46" t="str">
        <f t="shared" si="1176"/>
        <v/>
      </c>
      <c r="AOU18" s="46" t="str">
        <f t="shared" si="1176"/>
        <v/>
      </c>
      <c r="AOV18" s="46" t="str">
        <f t="shared" si="1176"/>
        <v/>
      </c>
      <c r="AOW18" s="46" t="str">
        <f t="shared" si="1176"/>
        <v/>
      </c>
      <c r="AOX18" s="46" t="str">
        <f t="shared" si="1176"/>
        <v/>
      </c>
      <c r="AOY18" s="46" t="str">
        <f t="shared" si="1176"/>
        <v/>
      </c>
      <c r="AOZ18" s="46" t="str">
        <f t="shared" si="1176"/>
        <v/>
      </c>
      <c r="APA18" s="46" t="str">
        <f t="shared" si="1176"/>
        <v/>
      </c>
      <c r="APB18" s="46" t="str">
        <f t="shared" si="1176"/>
        <v/>
      </c>
      <c r="APC18" s="46" t="str">
        <f t="shared" si="1176"/>
        <v/>
      </c>
      <c r="APD18" s="46" t="str">
        <f t="shared" si="1176"/>
        <v/>
      </c>
      <c r="APE18" s="46" t="str">
        <f t="shared" si="1176"/>
        <v/>
      </c>
      <c r="APF18" s="46" t="str">
        <f t="shared" si="1176"/>
        <v/>
      </c>
      <c r="APG18" s="46" t="str">
        <f t="shared" ref="APG18:APL18" si="1177">IF($G18=APG$10,"★","")</f>
        <v/>
      </c>
      <c r="APH18" s="46" t="str">
        <f t="shared" si="1177"/>
        <v/>
      </c>
      <c r="API18" s="46" t="str">
        <f t="shared" si="1177"/>
        <v/>
      </c>
      <c r="APJ18" s="46" t="str">
        <f t="shared" si="1177"/>
        <v/>
      </c>
      <c r="APK18" s="46" t="str">
        <f t="shared" si="1177"/>
        <v/>
      </c>
      <c r="APL18" s="48" t="str">
        <f t="shared" si="1177"/>
        <v/>
      </c>
    </row>
    <row r="19" spans="2:1104">
      <c r="G19" s="37"/>
      <c r="H19" s="37"/>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c r="AAA19" s="45"/>
      <c r="AAB19" s="45"/>
      <c r="AAC19" s="45"/>
      <c r="AAD19" s="45"/>
      <c r="AAE19" s="45"/>
      <c r="AAF19" s="45"/>
      <c r="AAG19" s="45"/>
      <c r="AAH19" s="45"/>
      <c r="AAI19" s="45"/>
      <c r="AAJ19" s="45"/>
      <c r="AAK19" s="45"/>
      <c r="AAL19" s="45"/>
      <c r="AAM19" s="45"/>
      <c r="AAN19" s="45"/>
      <c r="AAO19" s="45"/>
      <c r="AAP19" s="45"/>
      <c r="AAQ19" s="45"/>
      <c r="AAR19" s="45"/>
      <c r="AAS19" s="45"/>
      <c r="AAT19" s="45"/>
      <c r="AAU19" s="45"/>
      <c r="AAV19" s="45"/>
      <c r="AAW19" s="45"/>
      <c r="AAX19" s="45"/>
      <c r="AAY19" s="45"/>
      <c r="AAZ19" s="45"/>
      <c r="ABA19" s="45"/>
      <c r="ABB19" s="45"/>
      <c r="ABC19" s="45"/>
      <c r="ABD19" s="45"/>
      <c r="ABE19" s="45"/>
      <c r="ABF19" s="45"/>
      <c r="ABG19" s="45"/>
      <c r="ABH19" s="45"/>
      <c r="ABI19" s="45"/>
      <c r="ABJ19" s="45"/>
      <c r="ABK19" s="45"/>
      <c r="ABL19" s="45"/>
      <c r="ABM19" s="45"/>
      <c r="ABN19" s="45"/>
      <c r="ABO19" s="45"/>
      <c r="ABP19" s="45"/>
      <c r="ABQ19" s="45"/>
      <c r="ABR19" s="45"/>
      <c r="ABS19" s="45"/>
      <c r="ABT19" s="45"/>
      <c r="ABU19" s="45"/>
      <c r="ABV19" s="45"/>
      <c r="ABW19" s="45"/>
      <c r="ABX19" s="45"/>
      <c r="ABY19" s="45"/>
      <c r="ABZ19" s="45"/>
      <c r="ACA19" s="45"/>
      <c r="ACB19" s="45"/>
      <c r="ACC19" s="45"/>
      <c r="ACD19" s="45"/>
      <c r="ACE19" s="45"/>
      <c r="ACF19" s="45"/>
      <c r="ACG19" s="45"/>
      <c r="ACH19" s="45"/>
      <c r="ACI19" s="45"/>
      <c r="ACJ19" s="45"/>
      <c r="ACK19" s="45"/>
      <c r="ACL19" s="45"/>
      <c r="ACM19" s="45"/>
      <c r="ACN19" s="45"/>
      <c r="ACO19" s="45"/>
      <c r="ACP19" s="45"/>
      <c r="ACQ19" s="45"/>
      <c r="ACR19" s="45"/>
      <c r="ACS19" s="45"/>
      <c r="ACT19" s="45"/>
      <c r="ACU19" s="45"/>
      <c r="ACV19" s="45"/>
      <c r="ACW19" s="45"/>
      <c r="ACX19" s="45"/>
      <c r="ACY19" s="45"/>
      <c r="ACZ19" s="45"/>
      <c r="ADA19" s="45"/>
      <c r="ADB19" s="45"/>
      <c r="ADC19" s="45"/>
      <c r="ADD19" s="45"/>
      <c r="ADE19" s="45"/>
      <c r="ADF19" s="45"/>
      <c r="ADG19" s="45"/>
      <c r="ADH19" s="45"/>
      <c r="ADI19" s="45"/>
      <c r="ADJ19" s="45"/>
      <c r="ADK19" s="45"/>
      <c r="ADL19" s="45"/>
      <c r="ADM19" s="45"/>
      <c r="ADN19" s="45"/>
      <c r="ADO19" s="45"/>
      <c r="ADP19" s="45"/>
      <c r="ADQ19" s="45"/>
      <c r="ADR19" s="45"/>
      <c r="ADS19" s="45"/>
      <c r="ADT19" s="45"/>
      <c r="ADU19" s="45"/>
      <c r="ADV19" s="45"/>
      <c r="ADW19" s="45"/>
      <c r="ADX19" s="45"/>
      <c r="ADY19" s="45"/>
      <c r="ADZ19" s="45"/>
      <c r="AEA19" s="45"/>
      <c r="AEB19" s="45"/>
      <c r="AEC19" s="45"/>
      <c r="AED19" s="45"/>
      <c r="AEE19" s="45"/>
      <c r="AEF19" s="45"/>
      <c r="AEG19" s="45"/>
      <c r="AEH19" s="45"/>
      <c r="AEI19" s="45"/>
      <c r="AEJ19" s="45"/>
      <c r="AEK19" s="45"/>
      <c r="AEL19" s="45"/>
      <c r="AEM19" s="45"/>
      <c r="AEN19" s="45"/>
      <c r="AEO19" s="45"/>
      <c r="AEP19" s="45"/>
      <c r="AEQ19" s="45"/>
      <c r="AER19" s="45"/>
      <c r="AES19" s="45"/>
      <c r="AET19" s="45"/>
      <c r="AEU19" s="45"/>
      <c r="AEV19" s="45"/>
      <c r="AEW19" s="45"/>
      <c r="AEX19" s="45"/>
      <c r="AEY19" s="45"/>
      <c r="AEZ19" s="45"/>
      <c r="AFA19" s="45"/>
      <c r="AFB19" s="45"/>
      <c r="AFC19" s="45"/>
      <c r="AFD19" s="45"/>
      <c r="AFE19" s="45"/>
      <c r="AFF19" s="45"/>
      <c r="AFG19" s="45"/>
      <c r="AFH19" s="45"/>
      <c r="AFI19" s="45"/>
      <c r="AFJ19" s="45"/>
      <c r="AFK19" s="45"/>
      <c r="AFL19" s="45"/>
      <c r="AFM19" s="45"/>
      <c r="AFN19" s="45"/>
      <c r="AFO19" s="45"/>
      <c r="AFP19" s="45"/>
      <c r="AFQ19" s="45"/>
      <c r="AFR19" s="45"/>
      <c r="AFS19" s="45"/>
      <c r="AFT19" s="45"/>
      <c r="AFU19" s="45"/>
      <c r="AFV19" s="45"/>
      <c r="AFW19" s="45"/>
      <c r="AFX19" s="45"/>
      <c r="AFY19" s="45"/>
      <c r="AFZ19" s="45"/>
      <c r="AGA19" s="45"/>
      <c r="AGB19" s="45"/>
      <c r="AGC19" s="45"/>
      <c r="AGD19" s="45"/>
      <c r="AGE19" s="45"/>
      <c r="AGF19" s="45"/>
      <c r="AGG19" s="45"/>
      <c r="AGH19" s="45"/>
      <c r="AGI19" s="45"/>
      <c r="AGJ19" s="45"/>
      <c r="AGK19" s="45"/>
      <c r="AGL19" s="45"/>
      <c r="AGM19" s="45"/>
      <c r="AGN19" s="45"/>
      <c r="AGO19" s="45"/>
      <c r="AGP19" s="45"/>
      <c r="AGQ19" s="45"/>
      <c r="AGR19" s="45"/>
      <c r="AGS19" s="45"/>
      <c r="AGT19" s="45"/>
      <c r="AGU19" s="45"/>
      <c r="AGV19" s="45"/>
      <c r="AGW19" s="45"/>
      <c r="AGX19" s="45"/>
      <c r="AGY19" s="45"/>
      <c r="AGZ19" s="45"/>
      <c r="AHA19" s="45"/>
      <c r="AHB19" s="45"/>
      <c r="AHC19" s="45"/>
      <c r="AHD19" s="45"/>
      <c r="AHE19" s="45"/>
      <c r="AHF19" s="45"/>
      <c r="AHG19" s="45"/>
      <c r="AHH19" s="45"/>
      <c r="AHI19" s="45"/>
      <c r="AHJ19" s="45"/>
      <c r="AHK19" s="45"/>
      <c r="AHL19" s="45"/>
      <c r="AHM19" s="45"/>
      <c r="AHN19" s="45"/>
      <c r="AHO19" s="45"/>
      <c r="AHP19" s="45"/>
      <c r="AHQ19" s="45"/>
      <c r="AHR19" s="45"/>
      <c r="AHS19" s="45"/>
      <c r="AHT19" s="45"/>
      <c r="AHU19" s="45"/>
      <c r="AHV19" s="45"/>
      <c r="AHW19" s="45"/>
      <c r="AHX19" s="45"/>
      <c r="AHY19" s="45"/>
      <c r="AHZ19" s="45"/>
      <c r="AIA19" s="45"/>
      <c r="AIB19" s="45"/>
      <c r="AIC19" s="45"/>
      <c r="AID19" s="45"/>
      <c r="AIE19" s="45"/>
      <c r="AIF19" s="45"/>
      <c r="AIG19" s="45"/>
      <c r="AIH19" s="45"/>
      <c r="AII19" s="45"/>
      <c r="AIJ19" s="45"/>
      <c r="AIK19" s="45"/>
      <c r="AIL19" s="45"/>
      <c r="AIM19" s="45"/>
      <c r="AIN19" s="45"/>
      <c r="AIO19" s="45"/>
      <c r="AIP19" s="45"/>
      <c r="AIQ19" s="45"/>
      <c r="AIR19" s="45"/>
      <c r="AIS19" s="45"/>
      <c r="AIT19" s="45"/>
      <c r="AIU19" s="45"/>
      <c r="AIV19" s="45"/>
      <c r="AIW19" s="45"/>
      <c r="AIX19" s="45"/>
      <c r="AIY19" s="45"/>
      <c r="AIZ19" s="45"/>
      <c r="AJA19" s="45"/>
      <c r="AJB19" s="45"/>
      <c r="AJC19" s="45"/>
      <c r="AJD19" s="45"/>
      <c r="AJE19" s="45"/>
      <c r="AJF19" s="45"/>
      <c r="AJG19" s="45"/>
      <c r="AJH19" s="45"/>
      <c r="AJI19" s="45"/>
      <c r="AJJ19" s="45"/>
      <c r="AJK19" s="45"/>
      <c r="AJL19" s="45"/>
      <c r="AJM19" s="45"/>
      <c r="AJN19" s="45"/>
      <c r="AJO19" s="45"/>
      <c r="AJP19" s="45"/>
      <c r="AJQ19" s="45"/>
      <c r="AJR19" s="45"/>
      <c r="AJS19" s="45"/>
      <c r="AJT19" s="45"/>
      <c r="AJU19" s="45"/>
      <c r="AJV19" s="45"/>
      <c r="AJW19" s="45"/>
      <c r="AJX19" s="45"/>
      <c r="AJY19" s="45"/>
      <c r="AJZ19" s="45"/>
      <c r="AKA19" s="45"/>
      <c r="AKB19" s="45"/>
      <c r="AKC19" s="45"/>
      <c r="AKD19" s="45"/>
      <c r="AKE19" s="45"/>
      <c r="AKF19" s="45"/>
      <c r="AKG19" s="45"/>
      <c r="AKH19" s="45"/>
      <c r="AKI19" s="45"/>
      <c r="AKJ19" s="45"/>
      <c r="AKK19" s="45"/>
      <c r="AKL19" s="45"/>
      <c r="AKM19" s="45"/>
      <c r="AKN19" s="45"/>
      <c r="AKO19" s="45"/>
      <c r="AKP19" s="45"/>
      <c r="AKQ19" s="45"/>
      <c r="AKR19" s="45"/>
      <c r="AKS19" s="45"/>
      <c r="AKT19" s="45"/>
      <c r="AKU19" s="45"/>
      <c r="AKV19" s="45"/>
      <c r="AKW19" s="45"/>
      <c r="AKX19" s="45"/>
      <c r="AKY19" s="45"/>
      <c r="AKZ19" s="45"/>
      <c r="ALA19" s="45"/>
      <c r="ALB19" s="45"/>
      <c r="ALC19" s="45"/>
      <c r="ALD19" s="45"/>
      <c r="ALE19" s="45"/>
      <c r="ALF19" s="45"/>
      <c r="ALG19" s="45"/>
      <c r="ALH19" s="45"/>
      <c r="ALI19" s="45"/>
      <c r="ALJ19" s="45"/>
      <c r="ALK19" s="45"/>
      <c r="ALL19" s="45"/>
      <c r="ALM19" s="45"/>
      <c r="ALN19" s="45"/>
      <c r="ALO19" s="45"/>
      <c r="ALP19" s="45"/>
      <c r="ALQ19" s="45"/>
      <c r="ALR19" s="45"/>
      <c r="ALS19" s="45"/>
      <c r="ALT19" s="45"/>
      <c r="ALU19" s="45"/>
      <c r="ALV19" s="45"/>
      <c r="ALW19" s="45"/>
      <c r="ALX19" s="45"/>
      <c r="ALY19" s="45"/>
      <c r="ALZ19" s="45"/>
      <c r="AMA19" s="45"/>
      <c r="AMB19" s="45"/>
      <c r="AMC19" s="45"/>
      <c r="AMD19" s="45"/>
      <c r="AME19" s="45"/>
      <c r="AMF19" s="45"/>
      <c r="AMG19" s="45"/>
      <c r="AMH19" s="45"/>
      <c r="AMI19" s="45"/>
      <c r="AMJ19" s="45"/>
      <c r="AMK19" s="45"/>
      <c r="AML19" s="45"/>
      <c r="AMM19" s="45"/>
      <c r="AMN19" s="45"/>
      <c r="AMO19" s="45"/>
      <c r="AMP19" s="45"/>
      <c r="AMQ19" s="45"/>
      <c r="AMR19" s="45"/>
      <c r="AMS19" s="45"/>
      <c r="AMT19" s="45"/>
      <c r="AMU19" s="45"/>
      <c r="AMV19" s="45"/>
      <c r="AMW19" s="45"/>
      <c r="AMX19" s="45"/>
      <c r="AMY19" s="45"/>
      <c r="AMZ19" s="45"/>
      <c r="ANA19" s="45"/>
      <c r="ANB19" s="45"/>
      <c r="ANC19" s="45"/>
      <c r="AND19" s="45"/>
      <c r="ANE19" s="45"/>
      <c r="ANF19" s="45"/>
      <c r="ANG19" s="45"/>
      <c r="ANH19" s="45"/>
      <c r="ANI19" s="45"/>
      <c r="ANJ19" s="45"/>
      <c r="ANK19" s="45"/>
      <c r="ANL19" s="45"/>
      <c r="ANM19" s="45"/>
      <c r="ANN19" s="45"/>
      <c r="ANO19" s="45"/>
      <c r="ANP19" s="45"/>
      <c r="ANQ19" s="45"/>
      <c r="ANR19" s="45"/>
      <c r="ANS19" s="45"/>
      <c r="ANT19" s="45"/>
      <c r="ANU19" s="45"/>
      <c r="ANV19" s="45"/>
      <c r="ANW19" s="45"/>
      <c r="ANX19" s="45"/>
      <c r="ANY19" s="45"/>
      <c r="ANZ19" s="45"/>
      <c r="AOA19" s="45"/>
      <c r="AOB19" s="45"/>
      <c r="AOC19" s="45"/>
      <c r="AOD19" s="45"/>
      <c r="AOE19" s="45"/>
      <c r="AOF19" s="45"/>
      <c r="AOG19" s="45"/>
      <c r="AOH19" s="45"/>
      <c r="AOI19" s="45"/>
      <c r="AOJ19" s="45"/>
      <c r="AOK19" s="45"/>
      <c r="AOL19" s="45"/>
      <c r="AOM19" s="45"/>
      <c r="AON19" s="45"/>
      <c r="AOO19" s="45"/>
      <c r="AOP19" s="45"/>
      <c r="AOQ19" s="45"/>
      <c r="AOR19" s="45"/>
      <c r="AOS19" s="45"/>
      <c r="AOT19" s="45"/>
      <c r="AOU19" s="45"/>
      <c r="AOV19" s="45"/>
      <c r="AOW19" s="45"/>
      <c r="AOX19" s="45"/>
      <c r="AOY19" s="45"/>
      <c r="AOZ19" s="45"/>
      <c r="APA19" s="45"/>
      <c r="APB19" s="45"/>
      <c r="APC19" s="45"/>
      <c r="APD19" s="45"/>
      <c r="APE19" s="45"/>
      <c r="APF19" s="45"/>
      <c r="APG19" s="45"/>
      <c r="APH19" s="45"/>
      <c r="API19" s="45"/>
      <c r="APJ19" s="45"/>
      <c r="APK19" s="45"/>
      <c r="APL19" s="45"/>
    </row>
    <row r="20" spans="2:1104" s="29" customFormat="1" ht="15.75" customHeight="1">
      <c r="B20" s="569" t="s">
        <v>25</v>
      </c>
      <c r="C20" s="245" t="s">
        <v>26</v>
      </c>
      <c r="D20" s="260" t="s">
        <v>27</v>
      </c>
      <c r="E20" s="37"/>
      <c r="F20" s="37"/>
      <c r="G20" s="30"/>
      <c r="H20" s="30"/>
    </row>
    <row r="21" spans="2:1104">
      <c r="B21" s="570"/>
      <c r="C21" s="245" t="s">
        <v>28</v>
      </c>
      <c r="D21" s="245" t="s">
        <v>28</v>
      </c>
      <c r="E21" s="37"/>
      <c r="F21" s="37"/>
      <c r="G21" s="31"/>
      <c r="H21" s="31"/>
      <c r="I21" s="31"/>
      <c r="J21" s="31"/>
      <c r="K21" s="31"/>
      <c r="L21" s="31"/>
      <c r="M21" s="31"/>
      <c r="N21" s="31"/>
    </row>
    <row r="22" spans="2:1104" ht="120" customHeight="1">
      <c r="B22" s="34" t="s">
        <v>285</v>
      </c>
      <c r="C22" s="90"/>
      <c r="D22" s="90"/>
      <c r="E22" s="3"/>
      <c r="F22" s="3"/>
      <c r="G22" s="31"/>
      <c r="H22" s="31"/>
      <c r="I22" s="31"/>
      <c r="J22" s="31"/>
      <c r="K22" s="31"/>
      <c r="L22" s="31"/>
      <c r="M22" s="31"/>
      <c r="N22" s="31"/>
    </row>
    <row r="23" spans="2:1104" ht="95.5" customHeight="1">
      <c r="B23" s="34" t="s">
        <v>286</v>
      </c>
      <c r="C23" s="90"/>
      <c r="D23" s="90"/>
      <c r="E23" s="3"/>
      <c r="F23" s="3"/>
      <c r="G23" s="3"/>
      <c r="H23" s="31"/>
      <c r="I23" s="31"/>
      <c r="J23" s="31"/>
      <c r="K23" s="31"/>
      <c r="L23" s="31"/>
      <c r="M23" s="31"/>
      <c r="N23" s="31"/>
    </row>
    <row r="24" spans="2:1104" ht="57.75" customHeight="1">
      <c r="B24" s="5" t="s">
        <v>287</v>
      </c>
      <c r="C24" s="90"/>
      <c r="D24" s="90"/>
      <c r="E24" s="3"/>
      <c r="F24" s="3"/>
      <c r="G24" s="3"/>
      <c r="H24" s="31"/>
      <c r="I24" s="31"/>
      <c r="J24" s="31"/>
      <c r="K24" s="31"/>
      <c r="L24" s="31"/>
      <c r="M24" s="31"/>
      <c r="N24" s="31"/>
    </row>
    <row r="25" spans="2:1104" ht="59.5" customHeight="1">
      <c r="B25" s="5" t="s">
        <v>288</v>
      </c>
      <c r="C25" s="90"/>
      <c r="D25" s="90"/>
      <c r="E25" s="3"/>
      <c r="F25" s="3"/>
      <c r="G25" s="3"/>
      <c r="H25" s="31"/>
      <c r="I25" s="31"/>
      <c r="J25" s="31"/>
      <c r="K25" s="31"/>
      <c r="L25" s="31"/>
      <c r="M25" s="31"/>
      <c r="N25" s="31"/>
    </row>
    <row r="26" spans="2:1104" ht="41.5" customHeight="1">
      <c r="B26" s="5" t="s">
        <v>289</v>
      </c>
      <c r="C26" s="90"/>
      <c r="D26" s="90"/>
      <c r="E26" s="3"/>
      <c r="F26" s="3"/>
      <c r="G26" s="3"/>
      <c r="H26" s="31"/>
      <c r="I26" s="31"/>
      <c r="J26" s="31"/>
      <c r="K26" s="31"/>
      <c r="L26" s="31"/>
      <c r="M26" s="31"/>
      <c r="N26" s="31"/>
    </row>
    <row r="27" spans="2:1104" ht="64.5" customHeight="1">
      <c r="B27" s="5" t="s">
        <v>290</v>
      </c>
      <c r="C27" s="90"/>
      <c r="D27" s="90"/>
      <c r="E27" s="3"/>
      <c r="F27" s="3"/>
      <c r="G27" s="3"/>
      <c r="H27" s="31"/>
      <c r="I27" s="31"/>
      <c r="J27" s="31"/>
      <c r="K27" s="31"/>
      <c r="L27" s="31"/>
      <c r="M27" s="31"/>
      <c r="N27" s="31"/>
    </row>
    <row r="28" spans="2:1104" ht="136.5" customHeight="1">
      <c r="B28" s="5" t="s">
        <v>291</v>
      </c>
      <c r="C28" s="90"/>
      <c r="D28" s="90"/>
      <c r="E28" s="3"/>
      <c r="F28" s="3"/>
    </row>
  </sheetData>
  <mergeCells count="3">
    <mergeCell ref="E9:F9"/>
    <mergeCell ref="B20:B21"/>
    <mergeCell ref="B9:B10"/>
  </mergeCells>
  <phoneticPr fontId="1"/>
  <conditionalFormatting sqref="C11:F11">
    <cfRule type="expression" dxfId="141" priority="11">
      <formula>$C$7="実証実験"</formula>
    </cfRule>
  </conditionalFormatting>
  <conditionalFormatting sqref="C16:F16">
    <cfRule type="expression" dxfId="140" priority="10">
      <formula>$C$7="本番動作確認省略"</formula>
    </cfRule>
  </conditionalFormatting>
  <conditionalFormatting sqref="J11:APL11">
    <cfRule type="expression" dxfId="139" priority="17">
      <formula>J$11="★"</formula>
    </cfRule>
  </conditionalFormatting>
  <conditionalFormatting sqref="J13:APL13">
    <cfRule type="containsText" dxfId="137" priority="16" operator="containsText" text="★">
      <formula>NOT(ISERROR(SEARCH("★",J13)))</formula>
    </cfRule>
  </conditionalFormatting>
  <conditionalFormatting sqref="J18:APL18">
    <cfRule type="containsText" dxfId="136" priority="15" operator="containsText" text="★">
      <formula>NOT(ISERROR(SEARCH("★",J18)))</formula>
    </cfRule>
  </conditionalFormatting>
  <dataValidations count="3">
    <dataValidation type="list" allowBlank="1" showInputMessage="1" showErrorMessage="1" sqref="E23:G27 C28:F28 C22:F22 C23:D26" xr:uid="{DFCF90F5-82A6-4E70-9847-D0231B53BA14}">
      <formula1>"○"</formula1>
    </dataValidation>
    <dataValidation type="list" allowBlank="1" showInputMessage="1" showErrorMessage="1" sqref="C7" xr:uid="{D96960D0-873D-44ED-B2F5-965C2D53B68F}">
      <formula1>"基本形,実証実験,事前打合せ省略,本番動作確認省略"</formula1>
    </dataValidation>
    <dataValidation type="list" allowBlank="1" showInputMessage="1" showErrorMessage="1" sqref="C27:D27" xr:uid="{2AE6DA58-8BAC-4F3C-B24F-DF7B25601065}">
      <formula1>"○,対象外"</formula1>
    </dataValidation>
  </dataValidations>
  <hyperlinks>
    <hyperlink ref="C2" location="'【記入例】9 API利用のスケジュール'!A1" display="【記入例はこちら】" xr:uid="{32C67583-9278-453C-80BE-5ABCA419DAB9}"/>
  </hyperlinks>
  <pageMargins left="0.7" right="0.7" top="0.75" bottom="0.75" header="0.3" footer="0.3"/>
  <pageSetup paperSize="9" scale="53" orientation="portrait" r:id="rId1"/>
  <colBreaks count="1" manualBreakCount="1">
    <brk id="120" max="22" man="1"/>
  </colBreaks>
  <ignoredErrors>
    <ignoredError sqref="J13:APL13" formula="1"/>
    <ignoredError sqref="C13" unlockedFormula="1"/>
  </ignoredErrors>
  <extLst>
    <ext xmlns:x14="http://schemas.microsoft.com/office/spreadsheetml/2009/9/main" uri="{78C0D931-6437-407d-A8EE-F0AAD7539E65}">
      <x14:conditionalFormattings>
        <x14:conditionalFormatting xmlns:xm="http://schemas.microsoft.com/office/excel/2006/main">
          <x14:cfRule type="containsText" priority="18" operator="containsText" id="{9307CB07-0050-4505-AB96-241C865D0156}">
            <xm:f>NOT(ISERROR(SEARCH("-",J11)))</xm:f>
            <xm:f>"-"</xm:f>
            <x14:dxf>
              <font>
                <color rgb="FF9C0006"/>
              </font>
              <fill>
                <patternFill>
                  <bgColor rgb="FFFFC7CE"/>
                </patternFill>
              </fill>
            </x14:dxf>
          </x14:cfRule>
          <xm:sqref>J11:APL19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6A12F-001F-4E6B-9C98-6C6CEC55A8AE}">
  <dimension ref="A1:J202"/>
  <sheetViews>
    <sheetView view="pageBreakPreview" zoomScale="70" zoomScaleNormal="60" zoomScaleSheetLayoutView="70" workbookViewId="0">
      <selection sqref="A1:I1"/>
    </sheetView>
  </sheetViews>
  <sheetFormatPr defaultColWidth="8.5" defaultRowHeight="15"/>
  <cols>
    <col min="1" max="1" width="6" style="1" customWidth="1"/>
    <col min="2" max="2" width="8.5" style="148"/>
    <col min="3" max="3" width="15.5" style="148" customWidth="1"/>
    <col min="4" max="4" width="107.4140625" style="148" customWidth="1"/>
    <col min="5" max="5" width="17" style="3" customWidth="1"/>
    <col min="6" max="6" width="1.5" style="1" customWidth="1"/>
    <col min="7" max="7" width="60.33203125" style="1" customWidth="1"/>
    <col min="8" max="8" width="1.5" style="1" customWidth="1"/>
    <col min="9" max="9" width="30.08203125" style="400" customWidth="1"/>
    <col min="10" max="10" width="5.83203125" style="1" customWidth="1"/>
    <col min="11" max="16384" width="8.5" style="1"/>
  </cols>
  <sheetData>
    <row r="1" spans="1:9" ht="26.5">
      <c r="A1" s="668" t="s">
        <v>292</v>
      </c>
      <c r="B1" s="668"/>
      <c r="C1" s="668"/>
      <c r="D1" s="668"/>
      <c r="E1" s="668"/>
      <c r="F1" s="668"/>
      <c r="G1" s="668"/>
      <c r="H1" s="668"/>
      <c r="I1" s="668"/>
    </row>
    <row r="2" spans="1:9" ht="19.5">
      <c r="B2" s="87" t="s">
        <v>293</v>
      </c>
      <c r="C2" s="87"/>
      <c r="D2" s="669" t="s">
        <v>294</v>
      </c>
      <c r="E2" s="669"/>
      <c r="F2" s="667"/>
      <c r="G2" s="667"/>
      <c r="H2" s="341"/>
      <c r="I2" s="342"/>
    </row>
    <row r="3" spans="1:9" ht="19.5">
      <c r="B3" s="87" t="s">
        <v>295</v>
      </c>
      <c r="C3" s="87"/>
      <c r="D3" s="667" t="str">
        <f>"【"&amp;利用企画書!E14&amp;"】"</f>
        <v>【】</v>
      </c>
      <c r="E3" s="667"/>
      <c r="F3" s="667"/>
      <c r="G3" s="667"/>
      <c r="H3" s="341"/>
      <c r="I3" s="342"/>
    </row>
    <row r="4" spans="1:9" ht="19.5">
      <c r="B4" s="87" t="s">
        <v>296</v>
      </c>
      <c r="C4" s="87"/>
      <c r="D4" s="667" t="s">
        <v>297</v>
      </c>
      <c r="E4" s="667"/>
      <c r="F4" s="667"/>
      <c r="G4" s="667"/>
      <c r="H4" s="341"/>
      <c r="I4" s="342"/>
    </row>
    <row r="5" spans="1:9" ht="19.5">
      <c r="B5" s="343" t="s">
        <v>298</v>
      </c>
      <c r="C5" s="87"/>
      <c r="D5" s="344"/>
      <c r="E5" s="345"/>
      <c r="F5" s="341"/>
      <c r="G5" s="342"/>
      <c r="H5" s="341"/>
      <c r="I5" s="342"/>
    </row>
    <row r="6" spans="1:9" ht="19.5">
      <c r="B6" s="343" t="s">
        <v>299</v>
      </c>
      <c r="C6" s="87"/>
      <c r="D6" s="344"/>
      <c r="E6" s="345"/>
      <c r="F6" s="341"/>
      <c r="G6" s="342"/>
      <c r="H6" s="341"/>
      <c r="I6" s="342"/>
    </row>
    <row r="7" spans="1:9" ht="19.5">
      <c r="B7" s="343" t="s">
        <v>300</v>
      </c>
      <c r="C7" s="87"/>
      <c r="D7" s="344"/>
      <c r="E7" s="345"/>
      <c r="F7" s="341"/>
      <c r="G7" s="342"/>
      <c r="H7" s="341"/>
      <c r="I7" s="342"/>
    </row>
    <row r="8" spans="1:9" ht="19.5">
      <c r="B8" s="87"/>
      <c r="C8" s="87"/>
      <c r="D8" s="341"/>
      <c r="E8" s="341"/>
      <c r="F8" s="341"/>
      <c r="G8" s="341"/>
      <c r="H8" s="341"/>
      <c r="I8" s="342"/>
    </row>
    <row r="9" spans="1:9" ht="24.5">
      <c r="B9" s="346" t="s">
        <v>301</v>
      </c>
      <c r="C9" s="87"/>
      <c r="D9" s="344"/>
      <c r="E9" s="345"/>
      <c r="F9" s="341"/>
      <c r="G9" s="341"/>
      <c r="H9" s="341"/>
      <c r="I9" s="342"/>
    </row>
    <row r="10" spans="1:9" s="35" customFormat="1" ht="19.5" customHeight="1">
      <c r="B10" s="659" t="s">
        <v>302</v>
      </c>
      <c r="C10" s="659"/>
      <c r="D10" s="348" t="s">
        <v>303</v>
      </c>
      <c r="E10" s="348" t="s">
        <v>304</v>
      </c>
      <c r="G10" s="342"/>
      <c r="I10" s="347" t="s">
        <v>305</v>
      </c>
    </row>
    <row r="11" spans="1:9" ht="137.5" customHeight="1">
      <c r="B11" s="349"/>
      <c r="C11" s="350" t="s">
        <v>306</v>
      </c>
      <c r="D11" s="341" t="s">
        <v>307</v>
      </c>
      <c r="E11" s="351"/>
      <c r="F11" s="341"/>
      <c r="G11" s="341"/>
      <c r="H11" s="341"/>
      <c r="I11" s="348" t="s">
        <v>308</v>
      </c>
    </row>
    <row r="12" spans="1:9" ht="120.75" customHeight="1">
      <c r="B12" s="352"/>
      <c r="C12" s="353" t="s">
        <v>309</v>
      </c>
      <c r="D12" s="354" t="s">
        <v>310</v>
      </c>
      <c r="E12" s="351"/>
      <c r="F12" s="341"/>
      <c r="G12" s="341"/>
      <c r="H12" s="341"/>
      <c r="I12" s="348" t="s">
        <v>308</v>
      </c>
    </row>
    <row r="13" spans="1:9" ht="19.5">
      <c r="B13" s="87"/>
      <c r="C13" s="87"/>
      <c r="D13" s="341"/>
      <c r="E13" s="341"/>
      <c r="F13" s="341"/>
      <c r="G13" s="341"/>
      <c r="H13" s="341"/>
      <c r="I13" s="342"/>
    </row>
    <row r="14" spans="1:9" ht="19.5">
      <c r="B14" s="87"/>
      <c r="C14" s="87"/>
      <c r="D14" s="341"/>
      <c r="E14" s="341"/>
      <c r="F14" s="341"/>
      <c r="G14" s="341"/>
      <c r="H14" s="341"/>
      <c r="I14" s="342"/>
    </row>
    <row r="15" spans="1:9" ht="19.5">
      <c r="B15" s="87"/>
      <c r="C15" s="87"/>
      <c r="D15" s="341"/>
      <c r="E15" s="341"/>
      <c r="F15" s="341"/>
      <c r="G15" s="341"/>
      <c r="H15" s="341"/>
      <c r="I15" s="342"/>
    </row>
    <row r="16" spans="1:9" ht="22" customHeight="1">
      <c r="B16" s="346" t="s">
        <v>311</v>
      </c>
      <c r="C16" s="87"/>
      <c r="D16" s="344"/>
      <c r="E16" s="345"/>
      <c r="F16" s="341"/>
      <c r="G16" s="341"/>
      <c r="H16" s="341"/>
      <c r="I16" s="342"/>
    </row>
    <row r="17" spans="2:9" s="35" customFormat="1" ht="19.5" customHeight="1">
      <c r="B17" s="87" t="s">
        <v>312</v>
      </c>
      <c r="D17" s="355"/>
      <c r="E17" s="342"/>
      <c r="G17" s="355"/>
      <c r="I17" s="342"/>
    </row>
    <row r="18" spans="2:9" s="35" customFormat="1" ht="19.5" customHeight="1">
      <c r="B18" s="659" t="s">
        <v>302</v>
      </c>
      <c r="C18" s="659"/>
      <c r="D18" s="348" t="s">
        <v>303</v>
      </c>
      <c r="E18" s="348" t="s">
        <v>304</v>
      </c>
      <c r="G18" s="348" t="s">
        <v>313</v>
      </c>
      <c r="I18" s="347" t="s">
        <v>305</v>
      </c>
    </row>
    <row r="19" spans="2:9" s="35" customFormat="1" ht="19.5" customHeight="1">
      <c r="B19" s="356" t="s">
        <v>314</v>
      </c>
      <c r="C19" s="663" t="s">
        <v>315</v>
      </c>
      <c r="D19" s="663"/>
      <c r="E19" s="664"/>
      <c r="G19" s="357"/>
      <c r="I19" s="358"/>
    </row>
    <row r="20" spans="2:9" s="35" customFormat="1" ht="51" customHeight="1">
      <c r="B20" s="359"/>
      <c r="C20" s="360">
        <v>1</v>
      </c>
      <c r="D20" s="341" t="s">
        <v>316</v>
      </c>
      <c r="E20" s="361"/>
      <c r="G20" s="362"/>
      <c r="I20" s="348" t="s">
        <v>317</v>
      </c>
    </row>
    <row r="21" spans="2:9" s="35" customFormat="1" ht="19.5" customHeight="1">
      <c r="B21" s="356" t="s">
        <v>318</v>
      </c>
      <c r="C21" s="665" t="s">
        <v>319</v>
      </c>
      <c r="D21" s="665"/>
      <c r="E21" s="666"/>
      <c r="G21" s="357"/>
      <c r="I21" s="358"/>
    </row>
    <row r="22" spans="2:9" s="35" customFormat="1" ht="20.25" customHeight="1">
      <c r="B22" s="363"/>
      <c r="C22" s="350" t="s">
        <v>306</v>
      </c>
      <c r="D22" s="364" t="s">
        <v>320</v>
      </c>
      <c r="E22" s="361"/>
      <c r="G22" s="362"/>
      <c r="I22" s="348" t="s">
        <v>317</v>
      </c>
    </row>
    <row r="23" spans="2:9" s="35" customFormat="1" ht="20.25" customHeight="1">
      <c r="B23" s="363"/>
      <c r="C23" s="350" t="s">
        <v>309</v>
      </c>
      <c r="D23" s="364" t="s">
        <v>321</v>
      </c>
      <c r="E23" s="361"/>
      <c r="G23" s="362"/>
      <c r="I23" s="348" t="s">
        <v>317</v>
      </c>
    </row>
    <row r="24" spans="2:9" s="35" customFormat="1" ht="19.5" customHeight="1">
      <c r="B24" s="356" t="s">
        <v>322</v>
      </c>
      <c r="C24" s="650" t="s">
        <v>323</v>
      </c>
      <c r="D24" s="650"/>
      <c r="E24" s="658"/>
      <c r="G24" s="357"/>
      <c r="I24" s="358"/>
    </row>
    <row r="25" spans="2:9" s="35" customFormat="1" ht="20.25" customHeight="1">
      <c r="B25" s="363"/>
      <c r="C25" s="350" t="s">
        <v>306</v>
      </c>
      <c r="D25" s="366" t="s">
        <v>324</v>
      </c>
      <c r="E25" s="361"/>
      <c r="G25" s="362"/>
      <c r="I25" s="348" t="s">
        <v>317</v>
      </c>
    </row>
    <row r="26" spans="2:9" s="35" customFormat="1" ht="39">
      <c r="B26" s="363"/>
      <c r="C26" s="350" t="s">
        <v>309</v>
      </c>
      <c r="D26" s="366" t="s">
        <v>325</v>
      </c>
      <c r="E26" s="361"/>
      <c r="G26" s="362"/>
      <c r="I26" s="348" t="s">
        <v>317</v>
      </c>
    </row>
    <row r="27" spans="2:9" s="35" customFormat="1" ht="19.5" customHeight="1">
      <c r="B27" s="356" t="s">
        <v>326</v>
      </c>
      <c r="C27" s="650" t="s">
        <v>327</v>
      </c>
      <c r="D27" s="650"/>
      <c r="E27" s="658"/>
      <c r="G27" s="357"/>
      <c r="I27" s="358"/>
    </row>
    <row r="28" spans="2:9" s="35" customFormat="1" ht="20.25" customHeight="1">
      <c r="B28" s="363"/>
      <c r="C28" s="350" t="s">
        <v>306</v>
      </c>
      <c r="D28" s="366" t="s">
        <v>328</v>
      </c>
      <c r="E28" s="361"/>
      <c r="G28" s="362"/>
      <c r="I28" s="348" t="s">
        <v>317</v>
      </c>
    </row>
    <row r="29" spans="2:9" s="35" customFormat="1" ht="20.25" customHeight="1">
      <c r="B29" s="363"/>
      <c r="C29" s="350" t="s">
        <v>309</v>
      </c>
      <c r="D29" s="366" t="s">
        <v>329</v>
      </c>
      <c r="E29" s="361"/>
      <c r="G29" s="362"/>
      <c r="I29" s="348" t="s">
        <v>317</v>
      </c>
    </row>
    <row r="30" spans="2:9" s="35" customFormat="1" ht="20.25" customHeight="1">
      <c r="B30" s="363"/>
      <c r="C30" s="350" t="s">
        <v>330</v>
      </c>
      <c r="D30" s="366" t="s">
        <v>331</v>
      </c>
      <c r="E30" s="361"/>
      <c r="G30" s="362"/>
      <c r="I30" s="348" t="s">
        <v>317</v>
      </c>
    </row>
    <row r="31" spans="2:9" s="35" customFormat="1" ht="20.25" customHeight="1">
      <c r="B31" s="363"/>
      <c r="C31" s="350" t="s">
        <v>332</v>
      </c>
      <c r="D31" s="366" t="s">
        <v>333</v>
      </c>
      <c r="E31" s="361"/>
      <c r="G31" s="362"/>
      <c r="I31" s="348" t="s">
        <v>317</v>
      </c>
    </row>
    <row r="32" spans="2:9" s="35" customFormat="1" ht="19.5" customHeight="1">
      <c r="B32" s="356" t="s">
        <v>334</v>
      </c>
      <c r="C32" s="650" t="s">
        <v>335</v>
      </c>
      <c r="D32" s="650"/>
      <c r="E32" s="658"/>
      <c r="G32" s="357"/>
      <c r="I32" s="358"/>
    </row>
    <row r="33" spans="2:9" s="35" customFormat="1" ht="20.25" customHeight="1">
      <c r="B33" s="363"/>
      <c r="C33" s="350" t="s">
        <v>306</v>
      </c>
      <c r="D33" s="366" t="s">
        <v>336</v>
      </c>
      <c r="E33" s="361"/>
      <c r="G33" s="362"/>
      <c r="I33" s="348" t="s">
        <v>317</v>
      </c>
    </row>
    <row r="34" spans="2:9" s="35" customFormat="1" ht="20.25" customHeight="1">
      <c r="B34" s="363"/>
      <c r="C34" s="350" t="s">
        <v>309</v>
      </c>
      <c r="D34" s="366" t="s">
        <v>337</v>
      </c>
      <c r="E34" s="361"/>
      <c r="G34" s="362"/>
      <c r="I34" s="348" t="s">
        <v>317</v>
      </c>
    </row>
    <row r="35" spans="2:9" s="35" customFormat="1" ht="58.5">
      <c r="B35" s="363"/>
      <c r="C35" s="350" t="s">
        <v>330</v>
      </c>
      <c r="D35" s="366" t="s">
        <v>338</v>
      </c>
      <c r="E35" s="361"/>
      <c r="G35" s="362"/>
      <c r="I35" s="348" t="s">
        <v>317</v>
      </c>
    </row>
    <row r="36" spans="2:9" s="35" customFormat="1" ht="19.5" customHeight="1">
      <c r="B36" s="356" t="s">
        <v>339</v>
      </c>
      <c r="C36" s="650" t="s">
        <v>340</v>
      </c>
      <c r="D36" s="650"/>
      <c r="E36" s="658"/>
      <c r="G36" s="357"/>
      <c r="I36" s="358"/>
    </row>
    <row r="37" spans="2:9" s="35" customFormat="1" ht="37.5" customHeight="1">
      <c r="B37" s="363"/>
      <c r="C37" s="350" t="s">
        <v>306</v>
      </c>
      <c r="D37" s="366" t="s">
        <v>341</v>
      </c>
      <c r="E37" s="361"/>
      <c r="G37" s="367"/>
      <c r="I37" s="348" t="s">
        <v>317</v>
      </c>
    </row>
    <row r="38" spans="2:9" s="35" customFormat="1" ht="19.5" customHeight="1">
      <c r="B38" s="356" t="s">
        <v>342</v>
      </c>
      <c r="C38" s="650" t="s">
        <v>343</v>
      </c>
      <c r="D38" s="650"/>
      <c r="E38" s="658"/>
      <c r="G38" s="357"/>
      <c r="I38" s="358"/>
    </row>
    <row r="39" spans="2:9" s="35" customFormat="1" ht="19.5" customHeight="1">
      <c r="B39" s="363"/>
      <c r="C39" s="350" t="s">
        <v>306</v>
      </c>
      <c r="D39" s="366" t="s">
        <v>344</v>
      </c>
      <c r="E39" s="361"/>
      <c r="G39" s="362"/>
      <c r="I39" s="348" t="s">
        <v>317</v>
      </c>
    </row>
    <row r="40" spans="2:9" s="35" customFormat="1" ht="40" customHeight="1">
      <c r="B40" s="368"/>
      <c r="C40" s="350" t="s">
        <v>309</v>
      </c>
      <c r="D40" s="366" t="s">
        <v>345</v>
      </c>
      <c r="E40" s="361"/>
      <c r="G40" s="362"/>
      <c r="I40" s="348" t="s">
        <v>317</v>
      </c>
    </row>
    <row r="41" spans="2:9" s="35" customFormat="1" ht="19.5" customHeight="1">
      <c r="B41" s="368"/>
      <c r="C41" s="350" t="s">
        <v>330</v>
      </c>
      <c r="D41" s="366" t="s">
        <v>346</v>
      </c>
      <c r="E41" s="361"/>
      <c r="G41" s="362"/>
      <c r="I41" s="348" t="s">
        <v>317</v>
      </c>
    </row>
    <row r="42" spans="2:9" s="35" customFormat="1" ht="39">
      <c r="B42" s="368"/>
      <c r="C42" s="350" t="s">
        <v>332</v>
      </c>
      <c r="D42" s="366" t="s">
        <v>347</v>
      </c>
      <c r="E42" s="361"/>
      <c r="G42" s="362"/>
      <c r="I42" s="348" t="s">
        <v>317</v>
      </c>
    </row>
    <row r="43" spans="2:9" s="35" customFormat="1" ht="19.5" customHeight="1">
      <c r="B43" s="369" t="s">
        <v>348</v>
      </c>
      <c r="C43" s="650" t="s">
        <v>349</v>
      </c>
      <c r="D43" s="650"/>
      <c r="E43" s="658"/>
      <c r="G43" s="357"/>
      <c r="I43" s="358"/>
    </row>
    <row r="44" spans="2:9" s="35" customFormat="1" ht="30.75" customHeight="1">
      <c r="B44" s="368"/>
      <c r="C44" s="350" t="s">
        <v>306</v>
      </c>
      <c r="D44" s="366" t="s">
        <v>350</v>
      </c>
      <c r="E44" s="361"/>
      <c r="G44" s="362"/>
      <c r="I44" s="348" t="s">
        <v>317</v>
      </c>
    </row>
    <row r="45" spans="2:9" s="35" customFormat="1" ht="34.5" customHeight="1">
      <c r="B45" s="370"/>
      <c r="C45" s="353" t="s">
        <v>309</v>
      </c>
      <c r="D45" s="371" t="s">
        <v>351</v>
      </c>
      <c r="E45" s="361"/>
      <c r="G45" s="362"/>
      <c r="I45" s="348" t="s">
        <v>317</v>
      </c>
    </row>
    <row r="46" spans="2:9" s="35" customFormat="1" ht="19.5" customHeight="1">
      <c r="D46" s="355"/>
      <c r="E46" s="342"/>
      <c r="G46" s="355"/>
      <c r="I46" s="342"/>
    </row>
    <row r="47" spans="2:9" s="35" customFormat="1" ht="19.5" customHeight="1">
      <c r="B47" s="87" t="s">
        <v>352</v>
      </c>
      <c r="D47" s="355"/>
      <c r="E47" s="342"/>
      <c r="G47" s="355"/>
      <c r="I47" s="342"/>
    </row>
    <row r="48" spans="2:9" s="35" customFormat="1" ht="19.5" customHeight="1">
      <c r="B48" s="659" t="s">
        <v>302</v>
      </c>
      <c r="C48" s="659"/>
      <c r="D48" s="348" t="s">
        <v>303</v>
      </c>
      <c r="E48" s="348" t="s">
        <v>304</v>
      </c>
      <c r="G48" s="348" t="s">
        <v>313</v>
      </c>
      <c r="I48" s="347" t="s">
        <v>305</v>
      </c>
    </row>
    <row r="49" spans="2:9" s="35" customFormat="1" ht="19.5" customHeight="1">
      <c r="B49" s="372" t="s">
        <v>353</v>
      </c>
      <c r="C49" s="660" t="s">
        <v>354</v>
      </c>
      <c r="D49" s="660"/>
      <c r="E49" s="662"/>
      <c r="G49" s="357"/>
      <c r="I49" s="358"/>
    </row>
    <row r="50" spans="2:9" s="35" customFormat="1" ht="39.75" customHeight="1">
      <c r="B50" s="363"/>
      <c r="C50" s="350" t="s">
        <v>306</v>
      </c>
      <c r="D50" s="364" t="s">
        <v>355</v>
      </c>
      <c r="E50" s="361"/>
      <c r="G50" s="362"/>
      <c r="I50" s="348" t="s">
        <v>317</v>
      </c>
    </row>
    <row r="51" spans="2:9" s="35" customFormat="1" ht="40.5" customHeight="1">
      <c r="B51" s="363"/>
      <c r="C51" s="350" t="s">
        <v>309</v>
      </c>
      <c r="D51" s="364" t="s">
        <v>356</v>
      </c>
      <c r="E51" s="361"/>
      <c r="G51" s="362"/>
      <c r="I51" s="348" t="s">
        <v>317</v>
      </c>
    </row>
    <row r="52" spans="2:9" s="35" customFormat="1" ht="20.25" customHeight="1">
      <c r="B52" s="363"/>
      <c r="C52" s="350" t="s">
        <v>330</v>
      </c>
      <c r="D52" s="366" t="s">
        <v>357</v>
      </c>
      <c r="E52" s="361"/>
      <c r="G52" s="362"/>
      <c r="I52" s="348" t="s">
        <v>317</v>
      </c>
    </row>
    <row r="53" spans="2:9" s="35" customFormat="1" ht="20.25" customHeight="1">
      <c r="B53" s="363"/>
      <c r="C53" s="350" t="s">
        <v>332</v>
      </c>
      <c r="D53" s="366" t="s">
        <v>358</v>
      </c>
      <c r="E53" s="361"/>
      <c r="G53" s="362"/>
      <c r="I53" s="348" t="s">
        <v>317</v>
      </c>
    </row>
    <row r="54" spans="2:9" s="35" customFormat="1" ht="35.25" customHeight="1">
      <c r="B54" s="356" t="s">
        <v>318</v>
      </c>
      <c r="C54" s="653" t="s">
        <v>359</v>
      </c>
      <c r="D54" s="653"/>
      <c r="E54" s="658"/>
      <c r="G54" s="357"/>
      <c r="I54" s="358"/>
    </row>
    <row r="55" spans="2:9" s="35" customFormat="1" ht="20.25" customHeight="1">
      <c r="B55" s="363"/>
      <c r="C55" s="350" t="s">
        <v>306</v>
      </c>
      <c r="D55" s="366" t="s">
        <v>360</v>
      </c>
      <c r="E55" s="361"/>
      <c r="G55" s="362"/>
      <c r="I55" s="348" t="s">
        <v>317</v>
      </c>
    </row>
    <row r="56" spans="2:9" s="35" customFormat="1" ht="20.25" customHeight="1">
      <c r="B56" s="363"/>
      <c r="C56" s="350" t="s">
        <v>309</v>
      </c>
      <c r="D56" s="366" t="s">
        <v>361</v>
      </c>
      <c r="E56" s="361"/>
      <c r="G56" s="362"/>
      <c r="I56" s="348" t="s">
        <v>317</v>
      </c>
    </row>
    <row r="57" spans="2:9" s="35" customFormat="1" ht="44.5" customHeight="1">
      <c r="B57" s="363"/>
      <c r="C57" s="350" t="s">
        <v>330</v>
      </c>
      <c r="D57" s="366" t="s">
        <v>362</v>
      </c>
      <c r="E57" s="361"/>
      <c r="G57" s="362"/>
      <c r="I57" s="348" t="s">
        <v>317</v>
      </c>
    </row>
    <row r="58" spans="2:9" s="35" customFormat="1" ht="37.5" customHeight="1">
      <c r="B58" s="356" t="s">
        <v>363</v>
      </c>
      <c r="C58" s="650" t="s">
        <v>364</v>
      </c>
      <c r="D58" s="650"/>
      <c r="E58" s="658"/>
      <c r="G58" s="357"/>
      <c r="I58" s="358"/>
    </row>
    <row r="59" spans="2:9" s="35" customFormat="1" ht="19.5" customHeight="1">
      <c r="B59" s="363"/>
      <c r="C59" s="656" t="s">
        <v>365</v>
      </c>
      <c r="D59" s="657"/>
      <c r="E59" s="374"/>
      <c r="G59" s="355"/>
      <c r="I59" s="342"/>
    </row>
    <row r="60" spans="2:9" s="35" customFormat="1" ht="19.5" customHeight="1">
      <c r="B60" s="363"/>
      <c r="C60" s="375">
        <v>1</v>
      </c>
      <c r="D60" s="373" t="s">
        <v>366</v>
      </c>
      <c r="E60" s="361"/>
      <c r="G60" s="362"/>
      <c r="I60" s="348" t="s">
        <v>317</v>
      </c>
    </row>
    <row r="61" spans="2:9" s="35" customFormat="1" ht="20.25" customHeight="1">
      <c r="B61" s="363"/>
      <c r="C61" s="350" t="s">
        <v>309</v>
      </c>
      <c r="D61" s="366" t="s">
        <v>367</v>
      </c>
      <c r="E61" s="361"/>
      <c r="G61" s="362"/>
      <c r="I61" s="348" t="s">
        <v>317</v>
      </c>
    </row>
    <row r="62" spans="2:9" s="35" customFormat="1" ht="20.25" customHeight="1">
      <c r="B62" s="363"/>
      <c r="C62" s="350" t="s">
        <v>330</v>
      </c>
      <c r="D62" s="366" t="s">
        <v>368</v>
      </c>
      <c r="E62" s="361"/>
      <c r="G62" s="362"/>
      <c r="I62" s="348" t="s">
        <v>317</v>
      </c>
    </row>
    <row r="63" spans="2:9" s="35" customFormat="1" ht="20.25" customHeight="1">
      <c r="B63" s="363"/>
      <c r="C63" s="350" t="s">
        <v>332</v>
      </c>
      <c r="D63" s="366" t="s">
        <v>369</v>
      </c>
      <c r="E63" s="361"/>
      <c r="G63" s="362"/>
      <c r="I63" s="348" t="s">
        <v>317</v>
      </c>
    </row>
    <row r="64" spans="2:9" s="35" customFormat="1" ht="20.25" customHeight="1">
      <c r="B64" s="363"/>
      <c r="C64" s="376" t="s">
        <v>370</v>
      </c>
      <c r="D64" s="377" t="s">
        <v>371</v>
      </c>
      <c r="E64" s="361"/>
      <c r="G64" s="362"/>
      <c r="I64" s="348" t="s">
        <v>317</v>
      </c>
    </row>
    <row r="65" spans="2:9" s="35" customFormat="1" ht="19.5" customHeight="1">
      <c r="B65" s="363"/>
      <c r="C65" s="656" t="s">
        <v>372</v>
      </c>
      <c r="D65" s="657"/>
      <c r="E65" s="374"/>
      <c r="G65" s="355"/>
      <c r="I65" s="342"/>
    </row>
    <row r="66" spans="2:9" s="35" customFormat="1" ht="19.5" customHeight="1">
      <c r="B66" s="363"/>
      <c r="C66" s="375">
        <v>1</v>
      </c>
      <c r="D66" s="366" t="s">
        <v>373</v>
      </c>
      <c r="E66" s="361"/>
      <c r="G66" s="362"/>
      <c r="I66" s="348" t="s">
        <v>317</v>
      </c>
    </row>
    <row r="67" spans="2:9" s="35" customFormat="1" ht="20.25" customHeight="1">
      <c r="B67" s="363"/>
      <c r="C67" s="350" t="s">
        <v>309</v>
      </c>
      <c r="D67" s="366" t="s">
        <v>374</v>
      </c>
      <c r="E67" s="361"/>
      <c r="G67" s="362"/>
      <c r="I67" s="348" t="s">
        <v>317</v>
      </c>
    </row>
    <row r="68" spans="2:9" s="35" customFormat="1" ht="20.25" customHeight="1">
      <c r="B68" s="378"/>
      <c r="C68" s="379" t="s">
        <v>330</v>
      </c>
      <c r="D68" s="380" t="s">
        <v>375</v>
      </c>
      <c r="E68" s="361"/>
      <c r="G68" s="362"/>
      <c r="I68" s="348" t="s">
        <v>317</v>
      </c>
    </row>
    <row r="69" spans="2:9" s="35" customFormat="1" ht="19.5" customHeight="1">
      <c r="D69" s="355"/>
      <c r="E69" s="342"/>
      <c r="G69" s="355"/>
      <c r="I69" s="342"/>
    </row>
    <row r="70" spans="2:9" s="35" customFormat="1" ht="19.5" customHeight="1">
      <c r="B70" s="87" t="s">
        <v>376</v>
      </c>
      <c r="D70" s="355"/>
      <c r="E70" s="342"/>
      <c r="G70" s="355"/>
      <c r="I70" s="342"/>
    </row>
    <row r="71" spans="2:9" s="35" customFormat="1" ht="19.5" customHeight="1">
      <c r="B71" s="659" t="s">
        <v>302</v>
      </c>
      <c r="C71" s="659"/>
      <c r="D71" s="348" t="s">
        <v>303</v>
      </c>
      <c r="E71" s="348" t="s">
        <v>304</v>
      </c>
      <c r="G71" s="348" t="s">
        <v>313</v>
      </c>
      <c r="I71" s="347" t="s">
        <v>305</v>
      </c>
    </row>
    <row r="72" spans="2:9" s="35" customFormat="1" ht="19.5" customHeight="1">
      <c r="B72" s="372" t="s">
        <v>353</v>
      </c>
      <c r="C72" s="660" t="s">
        <v>377</v>
      </c>
      <c r="D72" s="660"/>
      <c r="E72" s="381"/>
      <c r="G72" s="357"/>
      <c r="I72" s="358"/>
    </row>
    <row r="73" spans="2:9" s="35" customFormat="1" ht="19.5" customHeight="1">
      <c r="B73" s="363"/>
      <c r="C73" s="350" t="s">
        <v>306</v>
      </c>
      <c r="D73" s="364" t="s">
        <v>378</v>
      </c>
      <c r="E73" s="361"/>
      <c r="G73" s="362"/>
      <c r="I73" s="348" t="s">
        <v>317</v>
      </c>
    </row>
    <row r="74" spans="2:9" s="35" customFormat="1" ht="19.5" customHeight="1">
      <c r="B74" s="363"/>
      <c r="C74" s="350" t="s">
        <v>309</v>
      </c>
      <c r="D74" s="364" t="s">
        <v>379</v>
      </c>
      <c r="E74" s="361"/>
      <c r="G74" s="362"/>
      <c r="I74" s="348" t="s">
        <v>317</v>
      </c>
    </row>
    <row r="75" spans="2:9" s="35" customFormat="1" ht="19.5" customHeight="1">
      <c r="B75" s="363"/>
      <c r="C75" s="350" t="s">
        <v>330</v>
      </c>
      <c r="D75" s="364" t="s">
        <v>380</v>
      </c>
      <c r="E75" s="361"/>
      <c r="G75" s="362"/>
      <c r="I75" s="348" t="s">
        <v>317</v>
      </c>
    </row>
    <row r="76" spans="2:9" s="35" customFormat="1" ht="44.5" customHeight="1">
      <c r="B76" s="363"/>
      <c r="C76" s="350" t="s">
        <v>332</v>
      </c>
      <c r="D76" s="364" t="s">
        <v>381</v>
      </c>
      <c r="E76" s="361"/>
      <c r="G76" s="382"/>
      <c r="I76" s="348" t="s">
        <v>317</v>
      </c>
    </row>
    <row r="77" spans="2:9" s="35" customFormat="1" ht="26.25" customHeight="1">
      <c r="B77" s="363"/>
      <c r="C77" s="350" t="s">
        <v>370</v>
      </c>
      <c r="D77" s="366" t="s">
        <v>382</v>
      </c>
      <c r="E77" s="361"/>
      <c r="G77" s="362"/>
      <c r="I77" s="348" t="s">
        <v>317</v>
      </c>
    </row>
    <row r="78" spans="2:9" s="35" customFormat="1" ht="19.5" customHeight="1">
      <c r="B78" s="356" t="s">
        <v>318</v>
      </c>
      <c r="C78" s="653" t="s">
        <v>383</v>
      </c>
      <c r="D78" s="653"/>
      <c r="E78" s="383"/>
      <c r="G78" s="357"/>
      <c r="I78" s="358"/>
    </row>
    <row r="79" spans="2:9" s="35" customFormat="1" ht="37.5" customHeight="1">
      <c r="B79" s="363"/>
      <c r="C79" s="350" t="s">
        <v>306</v>
      </c>
      <c r="D79" s="366" t="s">
        <v>384</v>
      </c>
      <c r="E79" s="361"/>
      <c r="G79" s="362"/>
      <c r="I79" s="348" t="s">
        <v>317</v>
      </c>
    </row>
    <row r="80" spans="2:9" s="35" customFormat="1" ht="37.5" customHeight="1">
      <c r="B80" s="363"/>
      <c r="C80" s="350" t="s">
        <v>309</v>
      </c>
      <c r="D80" s="366" t="s">
        <v>385</v>
      </c>
      <c r="E80" s="361"/>
      <c r="G80" s="362"/>
      <c r="I80" s="348" t="s">
        <v>317</v>
      </c>
    </row>
    <row r="81" spans="2:9" s="35" customFormat="1" ht="20.25" customHeight="1">
      <c r="B81" s="363"/>
      <c r="C81" s="350" t="s">
        <v>330</v>
      </c>
      <c r="D81" s="366" t="s">
        <v>386</v>
      </c>
      <c r="E81" s="361"/>
      <c r="G81" s="362"/>
      <c r="I81" s="348" t="s">
        <v>317</v>
      </c>
    </row>
    <row r="82" spans="2:9" s="35" customFormat="1" ht="38.25" customHeight="1">
      <c r="B82" s="363"/>
      <c r="C82" s="350" t="s">
        <v>332</v>
      </c>
      <c r="D82" s="366" t="s">
        <v>387</v>
      </c>
      <c r="E82" s="361"/>
      <c r="G82" s="362"/>
      <c r="I82" s="348" t="s">
        <v>317</v>
      </c>
    </row>
    <row r="83" spans="2:9" s="35" customFormat="1" ht="19.5" customHeight="1">
      <c r="B83" s="356" t="s">
        <v>363</v>
      </c>
      <c r="C83" s="653" t="s">
        <v>388</v>
      </c>
      <c r="D83" s="653"/>
      <c r="E83" s="383"/>
      <c r="G83" s="357"/>
      <c r="I83" s="358"/>
    </row>
    <row r="84" spans="2:9" s="35" customFormat="1" ht="19.5" customHeight="1">
      <c r="B84" s="363"/>
      <c r="C84" s="350" t="s">
        <v>306</v>
      </c>
      <c r="D84" s="366" t="s">
        <v>389</v>
      </c>
      <c r="E84" s="361"/>
      <c r="G84" s="362"/>
      <c r="I84" s="348" t="s">
        <v>317</v>
      </c>
    </row>
    <row r="85" spans="2:9" s="35" customFormat="1" ht="19.5" customHeight="1">
      <c r="B85" s="363"/>
      <c r="C85" s="350" t="s">
        <v>309</v>
      </c>
      <c r="D85" s="366" t="s">
        <v>390</v>
      </c>
      <c r="E85" s="361"/>
      <c r="G85" s="362"/>
      <c r="I85" s="348" t="s">
        <v>317</v>
      </c>
    </row>
    <row r="86" spans="2:9" s="35" customFormat="1" ht="39">
      <c r="B86" s="363"/>
      <c r="C86" s="350" t="s">
        <v>330</v>
      </c>
      <c r="D86" s="366" t="s">
        <v>391</v>
      </c>
      <c r="E86" s="361"/>
      <c r="G86" s="362"/>
      <c r="I86" s="348" t="s">
        <v>317</v>
      </c>
    </row>
    <row r="87" spans="2:9" s="35" customFormat="1" ht="39">
      <c r="B87" s="363"/>
      <c r="C87" s="350" t="s">
        <v>332</v>
      </c>
      <c r="D87" s="366" t="s">
        <v>392</v>
      </c>
      <c r="E87" s="361"/>
      <c r="G87" s="362"/>
      <c r="I87" s="348" t="s">
        <v>317</v>
      </c>
    </row>
    <row r="88" spans="2:9" s="35" customFormat="1" ht="19.5" customHeight="1">
      <c r="B88" s="363"/>
      <c r="C88" s="350" t="s">
        <v>370</v>
      </c>
      <c r="D88" s="366" t="s">
        <v>393</v>
      </c>
      <c r="E88" s="361"/>
      <c r="G88" s="362"/>
      <c r="I88" s="348" t="s">
        <v>317</v>
      </c>
    </row>
    <row r="89" spans="2:9" s="35" customFormat="1" ht="19.5" customHeight="1">
      <c r="B89" s="356" t="s">
        <v>394</v>
      </c>
      <c r="C89" s="653" t="s">
        <v>395</v>
      </c>
      <c r="D89" s="653"/>
      <c r="E89" s="383"/>
      <c r="G89" s="357"/>
      <c r="I89" s="358"/>
    </row>
    <row r="90" spans="2:9" s="35" customFormat="1" ht="21.75" customHeight="1">
      <c r="B90" s="363"/>
      <c r="C90" s="350" t="s">
        <v>306</v>
      </c>
      <c r="D90" s="366" t="s">
        <v>396</v>
      </c>
      <c r="E90" s="361"/>
      <c r="G90" s="362"/>
      <c r="I90" s="348" t="s">
        <v>317</v>
      </c>
    </row>
    <row r="91" spans="2:9" s="35" customFormat="1" ht="39">
      <c r="B91" s="363"/>
      <c r="C91" s="350" t="s">
        <v>309</v>
      </c>
      <c r="D91" s="366" t="s">
        <v>397</v>
      </c>
      <c r="E91" s="361"/>
      <c r="G91" s="362"/>
      <c r="I91" s="348" t="s">
        <v>317</v>
      </c>
    </row>
    <row r="92" spans="2:9" s="35" customFormat="1" ht="19.5" customHeight="1">
      <c r="B92" s="363"/>
      <c r="C92" s="350" t="s">
        <v>330</v>
      </c>
      <c r="D92" s="366" t="s">
        <v>398</v>
      </c>
      <c r="E92" s="361"/>
      <c r="G92" s="362"/>
      <c r="I92" s="348" t="s">
        <v>317</v>
      </c>
    </row>
    <row r="93" spans="2:9" s="35" customFormat="1" ht="41.25" customHeight="1">
      <c r="B93" s="356" t="s">
        <v>399</v>
      </c>
      <c r="C93" s="650" t="s">
        <v>400</v>
      </c>
      <c r="D93" s="650"/>
      <c r="E93" s="658"/>
      <c r="G93" s="357"/>
      <c r="I93" s="358"/>
    </row>
    <row r="94" spans="2:9" s="35" customFormat="1" ht="19.5" customHeight="1">
      <c r="B94" s="363"/>
      <c r="C94" s="350" t="s">
        <v>306</v>
      </c>
      <c r="D94" s="366" t="s">
        <v>401</v>
      </c>
      <c r="E94" s="361"/>
      <c r="G94" s="362"/>
      <c r="I94" s="348" t="s">
        <v>317</v>
      </c>
    </row>
    <row r="95" spans="2:9" s="35" customFormat="1" ht="19.5" customHeight="1">
      <c r="B95" s="363"/>
      <c r="C95" s="350" t="s">
        <v>309</v>
      </c>
      <c r="D95" s="366" t="s">
        <v>402</v>
      </c>
      <c r="E95" s="361"/>
      <c r="G95" s="362"/>
      <c r="I95" s="348" t="s">
        <v>317</v>
      </c>
    </row>
    <row r="96" spans="2:9" s="35" customFormat="1" ht="39">
      <c r="B96" s="363"/>
      <c r="C96" s="350" t="s">
        <v>330</v>
      </c>
      <c r="D96" s="366" t="s">
        <v>403</v>
      </c>
      <c r="E96" s="361"/>
      <c r="G96" s="362"/>
      <c r="I96" s="348" t="s">
        <v>317</v>
      </c>
    </row>
    <row r="97" spans="2:9" s="35" customFormat="1" ht="45.75" customHeight="1">
      <c r="B97" s="363"/>
      <c r="C97" s="350" t="s">
        <v>332</v>
      </c>
      <c r="D97" s="366" t="s">
        <v>404</v>
      </c>
      <c r="E97" s="361"/>
      <c r="G97" s="362"/>
      <c r="I97" s="348" t="s">
        <v>317</v>
      </c>
    </row>
    <row r="98" spans="2:9" s="35" customFormat="1" ht="20.25" customHeight="1">
      <c r="B98" s="363"/>
      <c r="C98" s="350" t="s">
        <v>370</v>
      </c>
      <c r="D98" s="366" t="s">
        <v>405</v>
      </c>
      <c r="E98" s="361"/>
      <c r="G98" s="362"/>
      <c r="I98" s="348" t="s">
        <v>317</v>
      </c>
    </row>
    <row r="99" spans="2:9" s="35" customFormat="1" ht="39" customHeight="1">
      <c r="B99" s="370"/>
      <c r="C99" s="353" t="s">
        <v>406</v>
      </c>
      <c r="D99" s="384" t="s">
        <v>407</v>
      </c>
      <c r="E99" s="361"/>
      <c r="G99" s="362"/>
      <c r="I99" s="348" t="s">
        <v>317</v>
      </c>
    </row>
    <row r="100" spans="2:9" s="35" customFormat="1" ht="19.5" customHeight="1">
      <c r="D100" s="355"/>
      <c r="E100" s="342"/>
      <c r="G100" s="355"/>
      <c r="I100" s="342"/>
    </row>
    <row r="101" spans="2:9" s="35" customFormat="1" ht="19.5" customHeight="1">
      <c r="B101" s="87" t="s">
        <v>408</v>
      </c>
      <c r="D101" s="355"/>
      <c r="E101" s="342"/>
      <c r="G101" s="355"/>
      <c r="I101" s="342"/>
    </row>
    <row r="102" spans="2:9" s="35" customFormat="1" ht="19.5" customHeight="1">
      <c r="B102" s="659" t="s">
        <v>302</v>
      </c>
      <c r="C102" s="659"/>
      <c r="D102" s="348" t="s">
        <v>303</v>
      </c>
      <c r="E102" s="348" t="s">
        <v>304</v>
      </c>
      <c r="G102" s="348" t="s">
        <v>313</v>
      </c>
      <c r="I102" s="347" t="s">
        <v>305</v>
      </c>
    </row>
    <row r="103" spans="2:9" s="35" customFormat="1" ht="38.25" customHeight="1">
      <c r="B103" s="372" t="s">
        <v>353</v>
      </c>
      <c r="C103" s="661" t="s">
        <v>409</v>
      </c>
      <c r="D103" s="661"/>
      <c r="E103" s="662"/>
      <c r="G103" s="357"/>
      <c r="I103" s="358"/>
    </row>
    <row r="104" spans="2:9" s="35" customFormat="1" ht="51" customHeight="1">
      <c r="B104" s="363"/>
      <c r="C104" s="350" t="s">
        <v>306</v>
      </c>
      <c r="D104" s="364" t="s">
        <v>410</v>
      </c>
      <c r="E104" s="361"/>
      <c r="G104" s="362"/>
      <c r="I104" s="348" t="s">
        <v>317</v>
      </c>
    </row>
    <row r="105" spans="2:9" s="35" customFormat="1" ht="20.25" customHeight="1">
      <c r="B105" s="363"/>
      <c r="C105" s="350" t="s">
        <v>309</v>
      </c>
      <c r="D105" s="364" t="s">
        <v>411</v>
      </c>
      <c r="E105" s="361"/>
      <c r="G105" s="362"/>
      <c r="I105" s="348" t="s">
        <v>317</v>
      </c>
    </row>
    <row r="106" spans="2:9" s="35" customFormat="1" ht="41.25" customHeight="1">
      <c r="B106" s="363"/>
      <c r="C106" s="350" t="s">
        <v>330</v>
      </c>
      <c r="D106" s="364" t="s">
        <v>412</v>
      </c>
      <c r="E106" s="361"/>
      <c r="G106" s="362"/>
      <c r="I106" s="348"/>
    </row>
    <row r="107" spans="2:9" s="35" customFormat="1" ht="19.5" customHeight="1">
      <c r="B107" s="363"/>
      <c r="C107" s="350" t="s">
        <v>332</v>
      </c>
      <c r="D107" s="364" t="s">
        <v>413</v>
      </c>
      <c r="E107" s="361"/>
      <c r="G107" s="362"/>
      <c r="I107" s="348" t="s">
        <v>317</v>
      </c>
    </row>
    <row r="108" spans="2:9" s="35" customFormat="1" ht="19.5" customHeight="1">
      <c r="B108" s="385"/>
      <c r="C108" s="386" t="s">
        <v>370</v>
      </c>
      <c r="D108" s="387" t="s">
        <v>414</v>
      </c>
      <c r="E108" s="361"/>
      <c r="G108" s="362"/>
      <c r="I108" s="348" t="s">
        <v>317</v>
      </c>
    </row>
    <row r="109" spans="2:9" s="35" customFormat="1" ht="19.5" customHeight="1">
      <c r="B109" s="356" t="s">
        <v>318</v>
      </c>
      <c r="C109" s="653" t="s">
        <v>415</v>
      </c>
      <c r="D109" s="653"/>
      <c r="E109" s="388"/>
      <c r="G109" s="357"/>
      <c r="I109" s="358"/>
    </row>
    <row r="110" spans="2:9" s="35" customFormat="1" ht="45" customHeight="1">
      <c r="B110" s="363"/>
      <c r="C110" s="350" t="s">
        <v>306</v>
      </c>
      <c r="D110" s="389" t="s">
        <v>416</v>
      </c>
      <c r="E110" s="361"/>
      <c r="G110" s="362"/>
      <c r="I110" s="348" t="s">
        <v>317</v>
      </c>
    </row>
    <row r="111" spans="2:9" s="35" customFormat="1" ht="37" customHeight="1">
      <c r="B111" s="363"/>
      <c r="C111" s="350" t="s">
        <v>309</v>
      </c>
      <c r="D111" s="389" t="s">
        <v>417</v>
      </c>
      <c r="E111" s="361"/>
      <c r="G111" s="362"/>
      <c r="I111" s="348" t="s">
        <v>317</v>
      </c>
    </row>
    <row r="112" spans="2:9" s="35" customFormat="1" ht="20.25" customHeight="1">
      <c r="B112" s="356" t="s">
        <v>363</v>
      </c>
      <c r="C112" s="654" t="s">
        <v>418</v>
      </c>
      <c r="D112" s="654"/>
      <c r="E112" s="655"/>
      <c r="G112" s="357"/>
      <c r="I112" s="358"/>
    </row>
    <row r="113" spans="2:9" s="35" customFormat="1" ht="20.25" customHeight="1">
      <c r="B113" s="356"/>
      <c r="C113" s="365"/>
      <c r="D113" s="365"/>
      <c r="E113" s="219"/>
      <c r="G113" s="357"/>
      <c r="I113" s="358"/>
    </row>
    <row r="114" spans="2:9" s="35" customFormat="1" ht="19.5" customHeight="1">
      <c r="B114" s="363"/>
      <c r="C114" s="656" t="s">
        <v>419</v>
      </c>
      <c r="D114" s="657"/>
      <c r="E114" s="390"/>
      <c r="G114" s="355"/>
      <c r="I114" s="342"/>
    </row>
    <row r="115" spans="2:9" s="35" customFormat="1" ht="39" customHeight="1">
      <c r="B115" s="363"/>
      <c r="C115" s="350" t="s">
        <v>306</v>
      </c>
      <c r="D115" s="366" t="s">
        <v>420</v>
      </c>
      <c r="E115" s="361"/>
      <c r="G115" s="362"/>
      <c r="I115" s="348" t="s">
        <v>317</v>
      </c>
    </row>
    <row r="116" spans="2:9" s="35" customFormat="1" ht="50.5" customHeight="1">
      <c r="B116" s="363"/>
      <c r="C116" s="350" t="s">
        <v>309</v>
      </c>
      <c r="D116" s="366" t="s">
        <v>421</v>
      </c>
      <c r="E116" s="361"/>
      <c r="G116" s="362"/>
      <c r="I116" s="348" t="s">
        <v>317</v>
      </c>
    </row>
    <row r="117" spans="2:9" s="35" customFormat="1" ht="39">
      <c r="B117" s="363"/>
      <c r="C117" s="350" t="s">
        <v>330</v>
      </c>
      <c r="D117" s="366" t="s">
        <v>422</v>
      </c>
      <c r="E117" s="361"/>
      <c r="G117" s="362"/>
      <c r="I117" s="348" t="s">
        <v>317</v>
      </c>
    </row>
    <row r="118" spans="2:9" s="35" customFormat="1" ht="19.5" customHeight="1">
      <c r="B118" s="363"/>
      <c r="C118" s="656" t="s">
        <v>423</v>
      </c>
      <c r="D118" s="657"/>
      <c r="E118" s="391"/>
      <c r="G118" s="355"/>
      <c r="I118" s="342"/>
    </row>
    <row r="119" spans="2:9" s="35" customFormat="1" ht="43" customHeight="1">
      <c r="B119" s="363"/>
      <c r="C119" s="350" t="s">
        <v>332</v>
      </c>
      <c r="D119" s="366" t="s">
        <v>424</v>
      </c>
      <c r="E119" s="361"/>
      <c r="G119" s="362"/>
      <c r="I119" s="348" t="s">
        <v>317</v>
      </c>
    </row>
    <row r="120" spans="2:9" s="35" customFormat="1" ht="19.5" customHeight="1">
      <c r="B120" s="356" t="s">
        <v>394</v>
      </c>
      <c r="C120" s="653" t="s">
        <v>425</v>
      </c>
      <c r="D120" s="653"/>
      <c r="E120" s="383"/>
      <c r="G120" s="357"/>
      <c r="I120" s="358"/>
    </row>
    <row r="121" spans="2:9" s="35" customFormat="1" ht="20.25" customHeight="1">
      <c r="B121" s="363"/>
      <c r="C121" s="350" t="s">
        <v>306</v>
      </c>
      <c r="D121" s="366" t="s">
        <v>426</v>
      </c>
      <c r="E121" s="361"/>
      <c r="G121" s="362"/>
      <c r="I121" s="348" t="s">
        <v>317</v>
      </c>
    </row>
    <row r="122" spans="2:9" s="35" customFormat="1" ht="19.5" customHeight="1">
      <c r="B122" s="363"/>
      <c r="C122" s="350" t="s">
        <v>309</v>
      </c>
      <c r="D122" s="366" t="s">
        <v>427</v>
      </c>
      <c r="E122" s="361"/>
      <c r="G122" s="362"/>
      <c r="I122" s="348" t="s">
        <v>317</v>
      </c>
    </row>
    <row r="123" spans="2:9" s="35" customFormat="1" ht="20.25" customHeight="1">
      <c r="B123" s="356" t="s">
        <v>399</v>
      </c>
      <c r="C123" s="650" t="s">
        <v>428</v>
      </c>
      <c r="D123" s="650"/>
      <c r="E123" s="658"/>
      <c r="G123" s="357"/>
      <c r="I123" s="358"/>
    </row>
    <row r="124" spans="2:9" s="35" customFormat="1" ht="44.5" customHeight="1">
      <c r="B124" s="363"/>
      <c r="C124" s="350" t="s">
        <v>306</v>
      </c>
      <c r="D124" s="366" t="s">
        <v>429</v>
      </c>
      <c r="E124" s="361"/>
      <c r="G124" s="362"/>
      <c r="I124" s="348" t="s">
        <v>317</v>
      </c>
    </row>
    <row r="125" spans="2:9" s="35" customFormat="1" ht="19.5" customHeight="1">
      <c r="B125" s="363"/>
      <c r="C125" s="350" t="s">
        <v>309</v>
      </c>
      <c r="D125" s="366" t="s">
        <v>430</v>
      </c>
      <c r="E125" s="361"/>
      <c r="G125" s="362"/>
      <c r="I125" s="348" t="s">
        <v>317</v>
      </c>
    </row>
    <row r="126" spans="2:9" s="35" customFormat="1" ht="20.25" customHeight="1">
      <c r="B126" s="363"/>
      <c r="C126" s="350" t="s">
        <v>330</v>
      </c>
      <c r="D126" s="366" t="s">
        <v>431</v>
      </c>
      <c r="E126" s="361"/>
      <c r="G126" s="362"/>
      <c r="I126" s="348" t="s">
        <v>317</v>
      </c>
    </row>
    <row r="127" spans="2:9" s="35" customFormat="1" ht="19.5" customHeight="1">
      <c r="B127" s="378"/>
      <c r="C127" s="353" t="s">
        <v>332</v>
      </c>
      <c r="D127" s="371" t="s">
        <v>432</v>
      </c>
      <c r="E127" s="361"/>
      <c r="G127" s="362"/>
      <c r="I127" s="348" t="s">
        <v>317</v>
      </c>
    </row>
    <row r="128" spans="2:9" s="35" customFormat="1" ht="19.5" customHeight="1">
      <c r="D128" s="355"/>
      <c r="E128" s="342"/>
      <c r="G128" s="355"/>
      <c r="I128" s="342"/>
    </row>
    <row r="129" spans="2:9" s="35" customFormat="1" ht="19.5" customHeight="1">
      <c r="B129" s="87" t="s">
        <v>433</v>
      </c>
      <c r="D129" s="355"/>
      <c r="E129" s="342"/>
      <c r="G129" s="355"/>
      <c r="I129" s="342"/>
    </row>
    <row r="130" spans="2:9" s="35" customFormat="1" ht="19.5" customHeight="1">
      <c r="B130" s="659" t="s">
        <v>302</v>
      </c>
      <c r="C130" s="659"/>
      <c r="D130" s="348" t="s">
        <v>303</v>
      </c>
      <c r="E130" s="348" t="s">
        <v>304</v>
      </c>
      <c r="G130" s="348" t="s">
        <v>313</v>
      </c>
      <c r="I130" s="347" t="s">
        <v>305</v>
      </c>
    </row>
    <row r="131" spans="2:9" s="35" customFormat="1" ht="19.5" customHeight="1">
      <c r="B131" s="372" t="s">
        <v>314</v>
      </c>
      <c r="C131" s="660" t="s">
        <v>434</v>
      </c>
      <c r="D131" s="660"/>
      <c r="E131" s="381"/>
      <c r="G131" s="357"/>
      <c r="I131" s="358"/>
    </row>
    <row r="132" spans="2:9" s="35" customFormat="1" ht="38.25" customHeight="1">
      <c r="B132" s="363"/>
      <c r="C132" s="350" t="s">
        <v>306</v>
      </c>
      <c r="D132" s="364" t="s">
        <v>435</v>
      </c>
      <c r="E132" s="361"/>
      <c r="G132" s="362"/>
      <c r="I132" s="348" t="s">
        <v>317</v>
      </c>
    </row>
    <row r="133" spans="2:9" s="35" customFormat="1" ht="19.5" customHeight="1">
      <c r="B133" s="363"/>
      <c r="C133" s="350" t="s">
        <v>309</v>
      </c>
      <c r="D133" s="364" t="s">
        <v>436</v>
      </c>
      <c r="E133" s="361"/>
      <c r="G133" s="362"/>
      <c r="I133" s="348" t="s">
        <v>317</v>
      </c>
    </row>
    <row r="134" spans="2:9" s="35" customFormat="1" ht="52.5" customHeight="1">
      <c r="B134" s="363"/>
      <c r="C134" s="350" t="s">
        <v>330</v>
      </c>
      <c r="D134" s="364" t="s">
        <v>437</v>
      </c>
      <c r="E134" s="361"/>
      <c r="G134" s="362"/>
      <c r="I134" s="348" t="s">
        <v>317</v>
      </c>
    </row>
    <row r="135" spans="2:9" s="35" customFormat="1" ht="19.5" customHeight="1">
      <c r="B135" s="363"/>
      <c r="C135" s="350" t="s">
        <v>332</v>
      </c>
      <c r="D135" s="364" t="s">
        <v>438</v>
      </c>
      <c r="E135" s="361"/>
      <c r="G135" s="362"/>
      <c r="I135" s="348" t="s">
        <v>317</v>
      </c>
    </row>
    <row r="136" spans="2:9" s="35" customFormat="1" ht="19.5" customHeight="1">
      <c r="B136" s="363"/>
      <c r="C136" s="350" t="s">
        <v>370</v>
      </c>
      <c r="D136" s="364" t="s">
        <v>439</v>
      </c>
      <c r="E136" s="361"/>
      <c r="G136" s="362"/>
      <c r="I136" s="348" t="s">
        <v>317</v>
      </c>
    </row>
    <row r="137" spans="2:9" s="35" customFormat="1" ht="79" customHeight="1">
      <c r="B137" s="363"/>
      <c r="C137" s="350" t="s">
        <v>406</v>
      </c>
      <c r="D137" s="364" t="s">
        <v>440</v>
      </c>
      <c r="E137" s="361"/>
      <c r="G137" s="362"/>
      <c r="I137" s="348" t="s">
        <v>317</v>
      </c>
    </row>
    <row r="138" spans="2:9" s="35" customFormat="1" ht="20.25" customHeight="1">
      <c r="B138" s="363"/>
      <c r="C138" s="350" t="s">
        <v>441</v>
      </c>
      <c r="D138" s="364" t="s">
        <v>442</v>
      </c>
      <c r="E138" s="361"/>
      <c r="G138" s="362"/>
      <c r="I138" s="348" t="s">
        <v>317</v>
      </c>
    </row>
    <row r="139" spans="2:9" s="35" customFormat="1" ht="19.5" customHeight="1">
      <c r="B139" s="356" t="s">
        <v>443</v>
      </c>
      <c r="C139" s="653" t="s">
        <v>444</v>
      </c>
      <c r="D139" s="653"/>
      <c r="E139" s="383"/>
      <c r="G139" s="357"/>
      <c r="I139" s="358"/>
    </row>
    <row r="140" spans="2:9" s="35" customFormat="1" ht="128.5" customHeight="1">
      <c r="B140" s="363"/>
      <c r="C140" s="350" t="s">
        <v>306</v>
      </c>
      <c r="D140" s="366" t="s">
        <v>445</v>
      </c>
      <c r="E140" s="361"/>
      <c r="G140" s="362"/>
      <c r="I140" s="348" t="s">
        <v>317</v>
      </c>
    </row>
    <row r="141" spans="2:9" s="35" customFormat="1" ht="20.25" customHeight="1">
      <c r="B141" s="363"/>
      <c r="C141" s="350" t="s">
        <v>309</v>
      </c>
      <c r="D141" s="366" t="s">
        <v>446</v>
      </c>
      <c r="E141" s="361"/>
      <c r="G141" s="362"/>
      <c r="I141" s="348" t="s">
        <v>317</v>
      </c>
    </row>
    <row r="142" spans="2:9" s="35" customFormat="1" ht="42.75" customHeight="1">
      <c r="B142" s="363"/>
      <c r="C142" s="350" t="s">
        <v>330</v>
      </c>
      <c r="D142" s="366" t="s">
        <v>447</v>
      </c>
      <c r="E142" s="361"/>
      <c r="G142" s="392"/>
      <c r="I142" s="393" t="s">
        <v>317</v>
      </c>
    </row>
    <row r="143" spans="2:9" s="35" customFormat="1" ht="33.75" customHeight="1">
      <c r="B143" s="363"/>
      <c r="C143" s="350" t="s">
        <v>332</v>
      </c>
      <c r="D143" s="366" t="s">
        <v>448</v>
      </c>
      <c r="E143" s="361"/>
      <c r="G143" s="362"/>
      <c r="I143" s="348" t="s">
        <v>317</v>
      </c>
    </row>
    <row r="144" spans="2:9" s="35" customFormat="1" ht="33.75" customHeight="1">
      <c r="B144" s="394"/>
      <c r="C144" s="395" t="s">
        <v>370</v>
      </c>
      <c r="D144" s="396" t="s">
        <v>449</v>
      </c>
      <c r="E144" s="361"/>
      <c r="G144" s="362"/>
      <c r="I144" s="348" t="s">
        <v>317</v>
      </c>
    </row>
    <row r="145" spans="2:10" s="35" customFormat="1" ht="46.5" customHeight="1">
      <c r="B145" s="397"/>
      <c r="C145" s="398" t="s">
        <v>406</v>
      </c>
      <c r="D145" s="399" t="s">
        <v>450</v>
      </c>
      <c r="E145" s="361"/>
      <c r="G145" s="362"/>
      <c r="I145" s="348" t="s">
        <v>317</v>
      </c>
    </row>
    <row r="147" spans="2:10" ht="24.5">
      <c r="B147" s="346" t="s">
        <v>451</v>
      </c>
    </row>
    <row r="148" spans="2:10" s="35" customFormat="1" ht="19.5" customHeight="1">
      <c r="B148" s="659" t="s">
        <v>302</v>
      </c>
      <c r="C148" s="659"/>
      <c r="D148" s="348" t="s">
        <v>303</v>
      </c>
      <c r="E148" s="348" t="s">
        <v>304</v>
      </c>
      <c r="G148" s="348" t="s">
        <v>313</v>
      </c>
      <c r="I148" s="347" t="s">
        <v>305</v>
      </c>
    </row>
    <row r="149" spans="2:10" s="35" customFormat="1" ht="19.5">
      <c r="B149" s="356" t="s">
        <v>314</v>
      </c>
      <c r="C149" s="649" t="s">
        <v>452</v>
      </c>
      <c r="D149" s="649"/>
      <c r="E149" s="383"/>
      <c r="G149" s="357"/>
      <c r="I149" s="358"/>
    </row>
    <row r="150" spans="2:10" ht="67" customHeight="1">
      <c r="B150" s="401"/>
      <c r="C150" s="402" t="s">
        <v>306</v>
      </c>
      <c r="D150" s="403" t="s">
        <v>453</v>
      </c>
      <c r="E150" s="361"/>
      <c r="G150" s="4"/>
      <c r="I150" s="404" t="s">
        <v>308</v>
      </c>
    </row>
    <row r="151" spans="2:10" ht="69" customHeight="1">
      <c r="B151" s="401"/>
      <c r="C151" s="402" t="s">
        <v>309</v>
      </c>
      <c r="D151" s="403" t="s">
        <v>454</v>
      </c>
      <c r="E151" s="361"/>
      <c r="G151" s="4"/>
      <c r="I151" s="404" t="s">
        <v>308</v>
      </c>
    </row>
    <row r="152" spans="2:10" ht="57" customHeight="1">
      <c r="B152" s="16"/>
      <c r="C152" s="405" t="s">
        <v>330</v>
      </c>
      <c r="D152" s="403" t="s">
        <v>455</v>
      </c>
      <c r="E152" s="361"/>
      <c r="G152" s="4"/>
      <c r="I152" s="404" t="s">
        <v>308</v>
      </c>
      <c r="J152" s="406"/>
    </row>
    <row r="153" spans="2:10" s="35" customFormat="1" ht="19.5" customHeight="1">
      <c r="B153" s="356" t="s">
        <v>443</v>
      </c>
      <c r="C153" s="649" t="s">
        <v>456</v>
      </c>
      <c r="D153" s="649"/>
      <c r="E153" s="383"/>
      <c r="G153" s="357"/>
      <c r="I153" s="358"/>
    </row>
    <row r="154" spans="2:10" ht="45" customHeight="1">
      <c r="B154" s="401"/>
      <c r="C154" s="402" t="s">
        <v>306</v>
      </c>
      <c r="D154" s="403" t="s">
        <v>457</v>
      </c>
      <c r="E154" s="361"/>
      <c r="G154" s="4"/>
      <c r="I154" s="404" t="s">
        <v>308</v>
      </c>
    </row>
    <row r="155" spans="2:10" s="35" customFormat="1" ht="19.5" customHeight="1">
      <c r="B155" s="356" t="s">
        <v>322</v>
      </c>
      <c r="C155" s="649" t="s">
        <v>458</v>
      </c>
      <c r="D155" s="649"/>
      <c r="E155" s="383"/>
      <c r="G155" s="357"/>
      <c r="I155" s="358"/>
    </row>
    <row r="156" spans="2:10" ht="79" customHeight="1">
      <c r="B156" s="401"/>
      <c r="C156" s="402" t="s">
        <v>306</v>
      </c>
      <c r="D156" s="403" t="s">
        <v>459</v>
      </c>
      <c r="E156" s="361"/>
      <c r="G156" s="4"/>
      <c r="I156" s="404" t="s">
        <v>308</v>
      </c>
    </row>
    <row r="157" spans="2:10" s="35" customFormat="1" ht="19.5" customHeight="1">
      <c r="B157" s="356" t="s">
        <v>326</v>
      </c>
      <c r="C157" s="649" t="s">
        <v>460</v>
      </c>
      <c r="D157" s="649"/>
      <c r="E157" s="383"/>
      <c r="G157" s="357"/>
      <c r="I157" s="358"/>
    </row>
    <row r="158" spans="2:10" ht="99" customHeight="1">
      <c r="B158" s="401"/>
      <c r="C158" s="402" t="s">
        <v>306</v>
      </c>
      <c r="D158" s="355" t="s">
        <v>461</v>
      </c>
      <c r="E158" s="361"/>
      <c r="G158" s="4"/>
      <c r="I158" s="404" t="s">
        <v>308</v>
      </c>
    </row>
    <row r="159" spans="2:10" s="35" customFormat="1" ht="19.5">
      <c r="B159" s="356" t="s">
        <v>334</v>
      </c>
      <c r="C159" s="649" t="s">
        <v>462</v>
      </c>
      <c r="D159" s="649"/>
      <c r="E159" s="383"/>
      <c r="G159" s="357"/>
      <c r="I159" s="358"/>
    </row>
    <row r="160" spans="2:10" ht="27" customHeight="1">
      <c r="B160" s="401"/>
      <c r="C160" s="402" t="s">
        <v>306</v>
      </c>
      <c r="D160" s="403" t="s">
        <v>463</v>
      </c>
      <c r="E160" s="361"/>
      <c r="G160" s="4"/>
      <c r="I160" s="404" t="s">
        <v>308</v>
      </c>
    </row>
    <row r="161" spans="2:10" ht="24" customHeight="1">
      <c r="B161" s="401"/>
      <c r="C161" s="402" t="s">
        <v>309</v>
      </c>
      <c r="D161" s="403" t="s">
        <v>464</v>
      </c>
      <c r="E161" s="361"/>
      <c r="G161" s="4"/>
      <c r="I161" s="404" t="s">
        <v>308</v>
      </c>
    </row>
    <row r="162" spans="2:10" ht="20.25" customHeight="1">
      <c r="B162" s="401"/>
      <c r="C162" s="402" t="s">
        <v>330</v>
      </c>
      <c r="D162" s="403" t="s">
        <v>465</v>
      </c>
      <c r="E162" s="361"/>
      <c r="G162" s="4"/>
      <c r="I162" s="404" t="s">
        <v>308</v>
      </c>
    </row>
    <row r="163" spans="2:10" ht="21" customHeight="1">
      <c r="B163" s="401"/>
      <c r="C163" s="402" t="s">
        <v>332</v>
      </c>
      <c r="D163" s="403" t="s">
        <v>466</v>
      </c>
      <c r="E163" s="361"/>
      <c r="G163" s="4"/>
      <c r="I163" s="404" t="s">
        <v>308</v>
      </c>
    </row>
    <row r="164" spans="2:10" s="35" customFormat="1" ht="19.5" customHeight="1">
      <c r="B164" s="356" t="s">
        <v>339</v>
      </c>
      <c r="C164" s="649" t="s">
        <v>467</v>
      </c>
      <c r="D164" s="649"/>
      <c r="E164" s="383"/>
      <c r="G164" s="357"/>
      <c r="I164" s="358"/>
    </row>
    <row r="165" spans="2:10" ht="76" customHeight="1">
      <c r="B165" s="401"/>
      <c r="C165" s="402" t="s">
        <v>306</v>
      </c>
      <c r="D165" s="403" t="s">
        <v>468</v>
      </c>
      <c r="E165" s="361"/>
      <c r="G165" s="4"/>
      <c r="I165" s="404" t="s">
        <v>308</v>
      </c>
    </row>
    <row r="166" spans="2:10" s="35" customFormat="1" ht="19.5">
      <c r="B166" s="356" t="s">
        <v>342</v>
      </c>
      <c r="C166" s="649" t="s">
        <v>469</v>
      </c>
      <c r="D166" s="649"/>
      <c r="E166" s="383"/>
      <c r="G166" s="357"/>
      <c r="I166" s="358"/>
    </row>
    <row r="167" spans="2:10" ht="57" customHeight="1">
      <c r="B167" s="401"/>
      <c r="C167" s="402" t="s">
        <v>306</v>
      </c>
      <c r="D167" s="403" t="s">
        <v>470</v>
      </c>
      <c r="E167" s="361"/>
      <c r="G167" s="4"/>
      <c r="I167" s="404" t="s">
        <v>308</v>
      </c>
    </row>
    <row r="168" spans="2:10" ht="51" customHeight="1">
      <c r="B168" s="401"/>
      <c r="C168" s="402" t="s">
        <v>309</v>
      </c>
      <c r="D168" s="403" t="s">
        <v>471</v>
      </c>
      <c r="E168" s="361"/>
      <c r="G168" s="4"/>
      <c r="I168" s="404" t="s">
        <v>308</v>
      </c>
    </row>
    <row r="169" spans="2:10" ht="55" customHeight="1">
      <c r="B169" s="401"/>
      <c r="C169" s="402" t="s">
        <v>330</v>
      </c>
      <c r="D169" s="403" t="s">
        <v>472</v>
      </c>
      <c r="E169" s="361"/>
      <c r="G169" s="4"/>
      <c r="I169" s="404" t="s">
        <v>308</v>
      </c>
    </row>
    <row r="170" spans="2:10" s="35" customFormat="1" ht="19.5" customHeight="1">
      <c r="B170" s="356" t="s">
        <v>348</v>
      </c>
      <c r="C170" s="649" t="s">
        <v>473</v>
      </c>
      <c r="D170" s="649"/>
      <c r="E170" s="383"/>
      <c r="G170" s="357"/>
      <c r="I170" s="358"/>
      <c r="J170" s="407"/>
    </row>
    <row r="171" spans="2:10" s="148" customFormat="1" ht="235" customHeight="1">
      <c r="B171" s="401"/>
      <c r="C171" s="402" t="s">
        <v>306</v>
      </c>
      <c r="D171" s="355" t="s">
        <v>1130</v>
      </c>
      <c r="E171" s="361"/>
      <c r="G171" s="408"/>
      <c r="I171" s="404" t="s">
        <v>308</v>
      </c>
      <c r="J171" s="407"/>
    </row>
    <row r="172" spans="2:10" s="35" customFormat="1" ht="96.75" customHeight="1">
      <c r="B172" s="356" t="s">
        <v>474</v>
      </c>
      <c r="C172" s="650" t="s">
        <v>1131</v>
      </c>
      <c r="D172" s="650"/>
      <c r="E172" s="383"/>
      <c r="G172" s="357"/>
      <c r="I172" s="358"/>
      <c r="J172" s="407"/>
    </row>
    <row r="173" spans="2:10" s="148" customFormat="1" ht="172" customHeight="1">
      <c r="B173" s="401"/>
      <c r="C173" s="405" t="s">
        <v>306</v>
      </c>
      <c r="D173" s="403" t="s">
        <v>475</v>
      </c>
      <c r="E173" s="361"/>
      <c r="G173" s="408"/>
      <c r="I173" s="404" t="s">
        <v>308</v>
      </c>
      <c r="J173" s="407"/>
    </row>
    <row r="174" spans="2:10" s="148" customFormat="1" ht="48" customHeight="1">
      <c r="B174" s="401"/>
      <c r="C174" s="405" t="s">
        <v>309</v>
      </c>
      <c r="D174" s="403" t="s">
        <v>476</v>
      </c>
      <c r="E174" s="361"/>
      <c r="G174" s="408"/>
      <c r="I174" s="404" t="s">
        <v>308</v>
      </c>
      <c r="J174" s="407"/>
    </row>
    <row r="175" spans="2:10" s="148" customFormat="1" ht="49" customHeight="1">
      <c r="B175" s="401"/>
      <c r="C175" s="405" t="s">
        <v>330</v>
      </c>
      <c r="D175" s="403" t="s">
        <v>477</v>
      </c>
      <c r="E175" s="361"/>
      <c r="G175" s="408"/>
      <c r="I175" s="404" t="s">
        <v>308</v>
      </c>
      <c r="J175" s="407"/>
    </row>
    <row r="176" spans="2:10" s="148" customFormat="1" ht="48" customHeight="1">
      <c r="B176" s="401"/>
      <c r="C176" s="405" t="s">
        <v>332</v>
      </c>
      <c r="D176" s="403" t="s">
        <v>478</v>
      </c>
      <c r="E176" s="361"/>
      <c r="G176" s="408"/>
      <c r="I176" s="404" t="s">
        <v>308</v>
      </c>
      <c r="J176" s="407"/>
    </row>
    <row r="177" spans="2:10" s="148" customFormat="1" ht="44.25" customHeight="1">
      <c r="B177" s="401"/>
      <c r="C177" s="405" t="s">
        <v>479</v>
      </c>
      <c r="D177" s="403" t="s">
        <v>480</v>
      </c>
      <c r="E177" s="361"/>
      <c r="G177" s="408"/>
      <c r="I177" s="404" t="s">
        <v>481</v>
      </c>
      <c r="J177" s="407"/>
    </row>
    <row r="178" spans="2:10" s="148" customFormat="1" ht="144" customHeight="1">
      <c r="B178" s="401"/>
      <c r="C178" s="402" t="s">
        <v>406</v>
      </c>
      <c r="D178" s="403" t="s">
        <v>482</v>
      </c>
      <c r="E178" s="361"/>
      <c r="G178" s="408"/>
      <c r="I178" s="404" t="s">
        <v>308</v>
      </c>
      <c r="J178" s="407"/>
    </row>
    <row r="179" spans="2:10" s="148" customFormat="1" ht="27.75" customHeight="1">
      <c r="B179" s="356" t="s">
        <v>483</v>
      </c>
      <c r="C179" s="649" t="s">
        <v>484</v>
      </c>
      <c r="D179" s="649"/>
      <c r="E179" s="357"/>
      <c r="F179" s="35"/>
      <c r="G179" s="357"/>
      <c r="H179" s="35"/>
      <c r="I179" s="358"/>
      <c r="J179" s="407"/>
    </row>
    <row r="180" spans="2:10" s="148" customFormat="1" ht="65.5" customHeight="1">
      <c r="B180" s="18"/>
      <c r="C180" s="409" t="s">
        <v>485</v>
      </c>
      <c r="D180" s="410" t="s">
        <v>486</v>
      </c>
      <c r="E180" s="361"/>
      <c r="F180" s="1"/>
      <c r="G180" s="4"/>
      <c r="H180" s="1"/>
      <c r="I180" s="404" t="s">
        <v>481</v>
      </c>
      <c r="J180" s="407"/>
    </row>
    <row r="183" spans="2:10" s="35" customFormat="1" ht="19.5" customHeight="1">
      <c r="D183" s="355"/>
      <c r="E183" s="342"/>
      <c r="G183" s="355"/>
    </row>
    <row r="184" spans="2:10" s="35" customFormat="1" ht="19.5" customHeight="1">
      <c r="B184" s="411" t="s">
        <v>487</v>
      </c>
      <c r="C184" s="412"/>
      <c r="D184" s="413"/>
      <c r="E184" s="414"/>
      <c r="G184" s="355"/>
    </row>
    <row r="185" spans="2:10" s="35" customFormat="1" ht="19.5">
      <c r="B185" s="651" t="s">
        <v>302</v>
      </c>
      <c r="C185" s="652"/>
      <c r="D185" s="415"/>
      <c r="E185" s="374"/>
      <c r="G185" s="355"/>
    </row>
    <row r="186" spans="2:10" s="35" customFormat="1" ht="19.5">
      <c r="B186" s="645"/>
      <c r="C186" s="646"/>
      <c r="D186" s="643"/>
      <c r="E186" s="644"/>
      <c r="G186" s="355"/>
    </row>
    <row r="187" spans="2:10" s="35" customFormat="1" ht="19.5">
      <c r="B187" s="647"/>
      <c r="C187" s="648"/>
      <c r="D187" s="638"/>
      <c r="E187" s="639"/>
      <c r="G187" s="355"/>
    </row>
    <row r="188" spans="2:10" s="35" customFormat="1" ht="19.5">
      <c r="B188" s="645"/>
      <c r="C188" s="646"/>
      <c r="D188" s="643"/>
      <c r="E188" s="644"/>
      <c r="G188" s="355"/>
    </row>
    <row r="189" spans="2:10" s="35" customFormat="1" ht="19.5">
      <c r="B189" s="647"/>
      <c r="C189" s="648"/>
      <c r="D189" s="638"/>
      <c r="E189" s="639"/>
      <c r="G189" s="355"/>
    </row>
    <row r="190" spans="2:10" s="35" customFormat="1" ht="19.5">
      <c r="B190" s="641"/>
      <c r="C190" s="642"/>
      <c r="D190" s="643"/>
      <c r="E190" s="644"/>
      <c r="G190" s="355"/>
    </row>
    <row r="191" spans="2:10" s="35" customFormat="1" ht="19.5">
      <c r="B191" s="636"/>
      <c r="C191" s="637"/>
      <c r="D191" s="638"/>
      <c r="E191" s="639"/>
      <c r="G191" s="355"/>
    </row>
    <row r="192" spans="2:10" s="35" customFormat="1" ht="19.5">
      <c r="B192" s="641"/>
      <c r="C192" s="642"/>
      <c r="D192" s="643"/>
      <c r="E192" s="644"/>
      <c r="G192" s="355"/>
    </row>
    <row r="193" spans="2:7" s="35" customFormat="1" ht="19.5">
      <c r="B193" s="636"/>
      <c r="C193" s="637"/>
      <c r="D193" s="638"/>
      <c r="E193" s="639"/>
      <c r="G193" s="355"/>
    </row>
    <row r="194" spans="2:7" s="35" customFormat="1" ht="19.5">
      <c r="B194" s="641"/>
      <c r="C194" s="642"/>
      <c r="D194" s="643"/>
      <c r="E194" s="644"/>
      <c r="G194" s="355"/>
    </row>
    <row r="195" spans="2:7" s="35" customFormat="1" ht="19.5">
      <c r="B195" s="636"/>
      <c r="C195" s="637"/>
      <c r="D195" s="638"/>
      <c r="E195" s="639"/>
      <c r="G195" s="355"/>
    </row>
    <row r="196" spans="2:7" s="35" customFormat="1" ht="19.5">
      <c r="B196" s="641"/>
      <c r="C196" s="642"/>
      <c r="D196" s="643"/>
      <c r="E196" s="644"/>
      <c r="G196" s="355"/>
    </row>
    <row r="197" spans="2:7" s="35" customFormat="1" ht="19.5">
      <c r="B197" s="636"/>
      <c r="C197" s="637"/>
      <c r="D197" s="638"/>
      <c r="E197" s="639"/>
      <c r="G197" s="355"/>
    </row>
    <row r="198" spans="2:7" s="35" customFormat="1" ht="19.5">
      <c r="B198" s="416"/>
      <c r="C198" s="416"/>
      <c r="D198" s="341"/>
      <c r="E198" s="342"/>
      <c r="G198" s="355"/>
    </row>
    <row r="199" spans="2:7" s="35" customFormat="1" ht="17.25" customHeight="1">
      <c r="B199" s="640" t="s">
        <v>488</v>
      </c>
      <c r="C199" s="640"/>
      <c r="D199" s="640"/>
      <c r="E199" s="640"/>
      <c r="G199" s="355"/>
    </row>
    <row r="200" spans="2:7" s="35" customFormat="1" ht="19.5">
      <c r="B200" s="640"/>
      <c r="C200" s="640"/>
      <c r="D200" s="640"/>
      <c r="E200" s="640"/>
      <c r="G200" s="355"/>
    </row>
    <row r="201" spans="2:7" s="35" customFormat="1" ht="19.5" customHeight="1">
      <c r="B201" s="35" t="s">
        <v>489</v>
      </c>
      <c r="D201" s="341"/>
      <c r="E201" s="342"/>
      <c r="G201" s="355"/>
    </row>
    <row r="202" spans="2:7" s="35" customFormat="1" ht="19.5" customHeight="1">
      <c r="D202" s="355"/>
      <c r="E202" s="342"/>
      <c r="G202" s="355"/>
    </row>
  </sheetData>
  <mergeCells count="77">
    <mergeCell ref="D4:E4"/>
    <mergeCell ref="F4:G4"/>
    <mergeCell ref="A1:I1"/>
    <mergeCell ref="D2:E2"/>
    <mergeCell ref="F2:G2"/>
    <mergeCell ref="D3:E3"/>
    <mergeCell ref="F3:G3"/>
    <mergeCell ref="C49:E49"/>
    <mergeCell ref="B10:C10"/>
    <mergeCell ref="B18:C18"/>
    <mergeCell ref="C19:E19"/>
    <mergeCell ref="C21:E21"/>
    <mergeCell ref="C24:E24"/>
    <mergeCell ref="C27:E27"/>
    <mergeCell ref="C32:E32"/>
    <mergeCell ref="C36:E36"/>
    <mergeCell ref="C38:E38"/>
    <mergeCell ref="C43:E43"/>
    <mergeCell ref="B48:C48"/>
    <mergeCell ref="C103:E103"/>
    <mergeCell ref="C54:E54"/>
    <mergeCell ref="C58:E58"/>
    <mergeCell ref="C59:D59"/>
    <mergeCell ref="C65:D65"/>
    <mergeCell ref="B71:C71"/>
    <mergeCell ref="C72:D72"/>
    <mergeCell ref="C78:D78"/>
    <mergeCell ref="C83:D83"/>
    <mergeCell ref="C89:D89"/>
    <mergeCell ref="C93:E93"/>
    <mergeCell ref="B102:C102"/>
    <mergeCell ref="C153:D153"/>
    <mergeCell ref="C109:D109"/>
    <mergeCell ref="C112:E112"/>
    <mergeCell ref="C114:D114"/>
    <mergeCell ref="C118:D118"/>
    <mergeCell ref="C120:D120"/>
    <mergeCell ref="C123:E123"/>
    <mergeCell ref="B130:C130"/>
    <mergeCell ref="C131:D131"/>
    <mergeCell ref="C139:D139"/>
    <mergeCell ref="B148:C148"/>
    <mergeCell ref="C149:D149"/>
    <mergeCell ref="B187:C187"/>
    <mergeCell ref="D187:E187"/>
    <mergeCell ref="C155:D155"/>
    <mergeCell ref="C157:D157"/>
    <mergeCell ref="C159:D159"/>
    <mergeCell ref="C164:D164"/>
    <mergeCell ref="C166:D166"/>
    <mergeCell ref="C170:D170"/>
    <mergeCell ref="C172:D172"/>
    <mergeCell ref="C179:D179"/>
    <mergeCell ref="B185:C185"/>
    <mergeCell ref="B186:C186"/>
    <mergeCell ref="D186:E186"/>
    <mergeCell ref="B188:C188"/>
    <mergeCell ref="D188:E188"/>
    <mergeCell ref="B189:C189"/>
    <mergeCell ref="D189:E189"/>
    <mergeCell ref="B190:C190"/>
    <mergeCell ref="D190:E190"/>
    <mergeCell ref="B191:C191"/>
    <mergeCell ref="D191:E191"/>
    <mergeCell ref="B192:C192"/>
    <mergeCell ref="D192:E192"/>
    <mergeCell ref="B193:C193"/>
    <mergeCell ref="D193:E193"/>
    <mergeCell ref="B197:C197"/>
    <mergeCell ref="D197:E197"/>
    <mergeCell ref="B199:E200"/>
    <mergeCell ref="B194:C194"/>
    <mergeCell ref="D194:E194"/>
    <mergeCell ref="B195:C195"/>
    <mergeCell ref="D195:E195"/>
    <mergeCell ref="B196:C196"/>
    <mergeCell ref="D196:E196"/>
  </mergeCells>
  <phoneticPr fontId="1"/>
  <conditionalFormatting sqref="E20 E28:E31">
    <cfRule type="containsBlanks" dxfId="135" priority="202">
      <formula>LEN(TRIM(E20))=0</formula>
    </cfRule>
  </conditionalFormatting>
  <conditionalFormatting sqref="E22:E23">
    <cfRule type="containsBlanks" dxfId="134" priority="101">
      <formula>LEN(TRIM(E22))=0</formula>
    </cfRule>
  </conditionalFormatting>
  <conditionalFormatting sqref="E25:E26">
    <cfRule type="containsBlanks" dxfId="133" priority="99">
      <formula>LEN(TRIM(E25))=0</formula>
    </cfRule>
  </conditionalFormatting>
  <conditionalFormatting sqref="E33:E35">
    <cfRule type="containsBlanks" dxfId="132" priority="95">
      <formula>LEN(TRIM(E33))=0</formula>
    </cfRule>
  </conditionalFormatting>
  <conditionalFormatting sqref="E37">
    <cfRule type="containsBlanks" dxfId="131" priority="94">
      <formula>LEN(TRIM(E37))=0</formula>
    </cfRule>
  </conditionalFormatting>
  <conditionalFormatting sqref="E39:E42">
    <cfRule type="containsBlanks" dxfId="130" priority="90">
      <formula>LEN(TRIM(E39))=0</formula>
    </cfRule>
  </conditionalFormatting>
  <conditionalFormatting sqref="E44:E45">
    <cfRule type="containsBlanks" dxfId="129" priority="88">
      <formula>LEN(TRIM(E44))=0</formula>
    </cfRule>
  </conditionalFormatting>
  <conditionalFormatting sqref="E50:E53">
    <cfRule type="containsBlanks" dxfId="128" priority="84">
      <formula>LEN(TRIM(E50))=0</formula>
    </cfRule>
  </conditionalFormatting>
  <conditionalFormatting sqref="E55:E57">
    <cfRule type="containsBlanks" dxfId="127" priority="80">
      <formula>LEN(TRIM(E55))=0</formula>
    </cfRule>
  </conditionalFormatting>
  <conditionalFormatting sqref="E60:E64">
    <cfRule type="containsBlanks" dxfId="126" priority="74">
      <formula>LEN(TRIM(E60))=0</formula>
    </cfRule>
  </conditionalFormatting>
  <conditionalFormatting sqref="E66:E68">
    <cfRule type="containsBlanks" dxfId="125" priority="70">
      <formula>LEN(TRIM(E66))=0</formula>
    </cfRule>
  </conditionalFormatting>
  <conditionalFormatting sqref="E73:E77">
    <cfRule type="containsBlanks" dxfId="124" priority="64">
      <formula>LEN(TRIM(E73))=0</formula>
    </cfRule>
  </conditionalFormatting>
  <conditionalFormatting sqref="E79:E82">
    <cfRule type="containsBlanks" dxfId="123" priority="58">
      <formula>LEN(TRIM(E79))=0</formula>
    </cfRule>
  </conditionalFormatting>
  <conditionalFormatting sqref="E84:E88">
    <cfRule type="containsBlanks" dxfId="122" priority="50">
      <formula>LEN(TRIM(E84))=0</formula>
    </cfRule>
  </conditionalFormatting>
  <conditionalFormatting sqref="E90:E92">
    <cfRule type="containsBlanks" dxfId="121" priority="46">
      <formula>LEN(TRIM(E90))=0</formula>
    </cfRule>
  </conditionalFormatting>
  <conditionalFormatting sqref="E94:E99">
    <cfRule type="containsBlanks" dxfId="120" priority="34">
      <formula>LEN(TRIM(E94))=0</formula>
    </cfRule>
  </conditionalFormatting>
  <conditionalFormatting sqref="E104:E108">
    <cfRule type="containsBlanks" dxfId="119" priority="26">
      <formula>LEN(TRIM(E104))=0</formula>
    </cfRule>
  </conditionalFormatting>
  <conditionalFormatting sqref="E110:E111">
    <cfRule type="containsBlanks" dxfId="118" priority="24">
      <formula>LEN(TRIM(E110))=0</formula>
    </cfRule>
  </conditionalFormatting>
  <conditionalFormatting sqref="E115:E117">
    <cfRule type="containsBlanks" dxfId="117" priority="20">
      <formula>LEN(TRIM(E115))=0</formula>
    </cfRule>
  </conditionalFormatting>
  <conditionalFormatting sqref="E119">
    <cfRule type="containsBlanks" dxfId="116" priority="19">
      <formula>LEN(TRIM(E119))=0</formula>
    </cfRule>
  </conditionalFormatting>
  <conditionalFormatting sqref="E121:E122">
    <cfRule type="containsBlanks" dxfId="115" priority="17">
      <formula>LEN(TRIM(E121))=0</formula>
    </cfRule>
  </conditionalFormatting>
  <conditionalFormatting sqref="E124:E127">
    <cfRule type="containsBlanks" dxfId="114" priority="13">
      <formula>LEN(TRIM(E124))=0</formula>
    </cfRule>
  </conditionalFormatting>
  <conditionalFormatting sqref="E132:E138">
    <cfRule type="containsBlanks" dxfId="113" priority="12">
      <formula>LEN(TRIM(E132))=0</formula>
    </cfRule>
  </conditionalFormatting>
  <conditionalFormatting sqref="E140:E145">
    <cfRule type="containsBlanks" dxfId="112" priority="11">
      <formula>LEN(TRIM(E140))=0</formula>
    </cfRule>
  </conditionalFormatting>
  <conditionalFormatting sqref="E150:E152">
    <cfRule type="containsBlanks" dxfId="111" priority="10">
      <formula>LEN(TRIM(E150))=0</formula>
    </cfRule>
  </conditionalFormatting>
  <conditionalFormatting sqref="E154">
    <cfRule type="containsBlanks" dxfId="110" priority="9">
      <formula>LEN(TRIM(E154))=0</formula>
    </cfRule>
  </conditionalFormatting>
  <conditionalFormatting sqref="E156">
    <cfRule type="containsBlanks" dxfId="109" priority="8">
      <formula>LEN(TRIM(E156))=0</formula>
    </cfRule>
  </conditionalFormatting>
  <conditionalFormatting sqref="E158">
    <cfRule type="containsBlanks" dxfId="108" priority="7">
      <formula>LEN(TRIM(E158))=0</formula>
    </cfRule>
  </conditionalFormatting>
  <conditionalFormatting sqref="E160:E163">
    <cfRule type="containsBlanks" dxfId="107" priority="6">
      <formula>LEN(TRIM(E160))=0</formula>
    </cfRule>
  </conditionalFormatting>
  <conditionalFormatting sqref="E165">
    <cfRule type="containsBlanks" dxfId="106" priority="5">
      <formula>LEN(TRIM(E165))=0</formula>
    </cfRule>
  </conditionalFormatting>
  <conditionalFormatting sqref="E167:E169">
    <cfRule type="containsBlanks" dxfId="105" priority="4">
      <formula>LEN(TRIM(E167))=0</formula>
    </cfRule>
  </conditionalFormatting>
  <conditionalFormatting sqref="E171">
    <cfRule type="containsBlanks" dxfId="104" priority="3">
      <formula>LEN(TRIM(E171))=0</formula>
    </cfRule>
  </conditionalFormatting>
  <conditionalFormatting sqref="E173:E178">
    <cfRule type="containsBlanks" dxfId="103" priority="2">
      <formula>LEN(TRIM(E173))=0</formula>
    </cfRule>
  </conditionalFormatting>
  <conditionalFormatting sqref="E180">
    <cfRule type="containsBlanks" dxfId="102" priority="1">
      <formula>LEN(TRIM(E180))=0</formula>
    </cfRule>
  </conditionalFormatting>
  <dataValidations count="2">
    <dataValidation type="list" allowBlank="1" showInputMessage="1" showErrorMessage="1" sqref="E11:E12" xr:uid="{F17B314C-E6C2-4B6B-A27A-6255E9B38D21}">
      <formula1>"✔"</formula1>
    </dataValidation>
    <dataValidation type="list" allowBlank="1" showInputMessage="1" showErrorMessage="1" sqref="E20 E22:E23 E25:E26 E28:E31 E33:E35 E37 E39:E42 E44:E45 E50:E53 E55:E57 E60:E64 E66:E68 E73:E77 E79:E82 E84:E88 E90:E92 E94:E99 E104:E108 E110:E111 E115:E117 E119 E121:E122 E124:E127 E132:E138 E140:E145 E150:E152 E154 E156 E158 E160:E163 E165 E167:E169 E171 E173:E178 E180" xr:uid="{E4883CCE-AF1D-4A18-8422-68A9D15EC108}">
      <formula1>"✔（対応済）,（対応予定）,（対象外）"</formula1>
    </dataValidation>
  </dataValidations>
  <pageMargins left="0.7" right="0.7" top="0.75" bottom="0.75" header="0.3" footer="0.3"/>
  <pageSetup paperSize="9" scale="25" orientation="portrait" horizontalDpi="300" verticalDpi="300" r:id="rId1"/>
  <rowBreaks count="2" manualBreakCount="2">
    <brk id="77" max="9" man="1"/>
    <brk id="145" max="9" man="1"/>
  </rowBreaks>
  <ignoredErrors>
    <ignoredError sqref="C11:C1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A899-44BE-442E-A03D-D1D0A6017FFB}">
  <sheetPr>
    <pageSetUpPr fitToPage="1"/>
  </sheetPr>
  <dimension ref="B1:I343"/>
  <sheetViews>
    <sheetView showGridLines="0" view="pageBreakPreview" zoomScale="88" zoomScaleNormal="70" zoomScaleSheetLayoutView="88" workbookViewId="0"/>
  </sheetViews>
  <sheetFormatPr defaultColWidth="9" defaultRowHeight="19.5" customHeight="1"/>
  <cols>
    <col min="1" max="1" width="2" style="477" customWidth="1"/>
    <col min="2" max="3" width="6.08203125" style="477" customWidth="1"/>
    <col min="4" max="4" width="30.75" style="479" customWidth="1"/>
    <col min="5" max="6" width="48" style="479" customWidth="1"/>
    <col min="7" max="7" width="14.83203125" style="516" customWidth="1"/>
    <col min="8" max="8" width="1.83203125" style="477" customWidth="1"/>
    <col min="9" max="9" width="49.08203125" style="477" customWidth="1"/>
    <col min="10" max="10" width="2.25" style="477" customWidth="1"/>
    <col min="11" max="11" width="18.58203125" style="477" customWidth="1"/>
    <col min="12" max="15" width="9" style="477"/>
    <col min="16" max="16" width="2.83203125" style="477" customWidth="1"/>
    <col min="17" max="16384" width="9" style="477"/>
  </cols>
  <sheetData>
    <row r="1" spans="2:7" ht="34.5" customHeight="1">
      <c r="B1" s="731" t="s">
        <v>1134</v>
      </c>
      <c r="C1" s="731"/>
      <c r="D1" s="731"/>
      <c r="E1" s="731"/>
    </row>
    <row r="2" spans="2:7" ht="39.75" customHeight="1">
      <c r="B2" s="732" t="s">
        <v>895</v>
      </c>
      <c r="C2" s="732"/>
      <c r="D2" s="732"/>
      <c r="E2" s="732"/>
      <c r="F2" s="732"/>
      <c r="G2" s="732"/>
    </row>
    <row r="3" spans="2:7" ht="14.25" customHeight="1"/>
    <row r="4" spans="2:7" ht="21" customHeight="1">
      <c r="B4" s="733" t="s">
        <v>896</v>
      </c>
      <c r="C4" s="733"/>
      <c r="D4" s="517"/>
      <c r="G4" s="479"/>
    </row>
    <row r="5" spans="2:7" ht="21" customHeight="1">
      <c r="B5" s="733" t="s">
        <v>897</v>
      </c>
      <c r="C5" s="733"/>
      <c r="D5" s="734"/>
      <c r="E5" s="735"/>
      <c r="F5" s="736"/>
      <c r="G5" s="518"/>
    </row>
    <row r="6" spans="2:7" ht="21" customHeight="1">
      <c r="B6" s="733" t="s">
        <v>898</v>
      </c>
      <c r="C6" s="733"/>
      <c r="D6" s="734"/>
      <c r="E6" s="736"/>
      <c r="F6" s="479" t="s">
        <v>899</v>
      </c>
      <c r="G6" s="479"/>
    </row>
    <row r="7" spans="2:7" ht="19.5" customHeight="1">
      <c r="D7" s="477"/>
      <c r="E7" s="477"/>
      <c r="F7" s="475"/>
      <c r="G7" s="476"/>
    </row>
    <row r="8" spans="2:7" ht="12" customHeight="1"/>
    <row r="9" spans="2:7" ht="19.5" customHeight="1">
      <c r="B9" s="474" t="s">
        <v>900</v>
      </c>
    </row>
    <row r="10" spans="2:7" ht="82.5" customHeight="1">
      <c r="B10" s="673" t="s">
        <v>1135</v>
      </c>
      <c r="C10" s="673"/>
      <c r="D10" s="673"/>
      <c r="E10" s="673"/>
      <c r="F10" s="673"/>
      <c r="G10" s="673"/>
    </row>
    <row r="11" spans="2:7" ht="9.75" customHeight="1">
      <c r="B11" s="475"/>
      <c r="C11" s="475"/>
      <c r="D11" s="475"/>
      <c r="E11" s="475"/>
      <c r="F11" s="475"/>
      <c r="G11" s="475"/>
    </row>
    <row r="12" spans="2:7" ht="24" customHeight="1">
      <c r="B12" s="720" t="s">
        <v>901</v>
      </c>
      <c r="C12" s="721"/>
      <c r="D12" s="721"/>
      <c r="E12" s="721"/>
      <c r="F12" s="721"/>
      <c r="G12" s="722"/>
    </row>
    <row r="13" spans="2:7" ht="39.75" customHeight="1">
      <c r="B13" s="723" t="s">
        <v>902</v>
      </c>
      <c r="C13" s="673"/>
      <c r="D13" s="673"/>
      <c r="E13" s="673"/>
      <c r="F13" s="673"/>
      <c r="G13" s="688"/>
    </row>
    <row r="14" spans="2:7" ht="57.75" customHeight="1">
      <c r="B14" s="724" t="s">
        <v>903</v>
      </c>
      <c r="C14" s="707"/>
      <c r="D14" s="707"/>
      <c r="E14" s="707"/>
      <c r="F14" s="707"/>
      <c r="G14" s="708"/>
    </row>
    <row r="15" spans="2:7" ht="6.75" customHeight="1">
      <c r="B15" s="475"/>
      <c r="C15" s="475"/>
      <c r="D15" s="475"/>
      <c r="E15" s="475"/>
      <c r="F15" s="475"/>
      <c r="G15" s="479"/>
    </row>
    <row r="16" spans="2:7" ht="24" customHeight="1">
      <c r="B16" s="725" t="s">
        <v>904</v>
      </c>
      <c r="C16" s="726"/>
      <c r="D16" s="726"/>
      <c r="E16" s="726"/>
      <c r="F16" s="726"/>
      <c r="G16" s="727"/>
    </row>
    <row r="17" spans="2:9" ht="22.5" customHeight="1">
      <c r="B17" s="728" t="s">
        <v>905</v>
      </c>
      <c r="C17" s="729"/>
      <c r="D17" s="729"/>
      <c r="E17" s="729"/>
      <c r="F17" s="729"/>
      <c r="G17" s="730"/>
    </row>
    <row r="18" spans="2:9" ht="43.5" customHeight="1">
      <c r="B18" s="717" t="s">
        <v>906</v>
      </c>
      <c r="C18" s="718"/>
      <c r="D18" s="718"/>
      <c r="E18" s="718"/>
      <c r="F18" s="718"/>
      <c r="G18" s="719"/>
    </row>
    <row r="20" spans="2:9" ht="19.5" customHeight="1">
      <c r="B20" s="474" t="s">
        <v>907</v>
      </c>
    </row>
    <row r="21" spans="2:9" ht="19.5" customHeight="1">
      <c r="B21" s="474" t="s">
        <v>908</v>
      </c>
    </row>
    <row r="22" spans="2:9" ht="19.5" customHeight="1">
      <c r="B22" s="474" t="s">
        <v>909</v>
      </c>
    </row>
    <row r="23" spans="2:9" ht="24" customHeight="1">
      <c r="B23" s="675" t="s">
        <v>302</v>
      </c>
      <c r="C23" s="675"/>
      <c r="D23" s="676" t="s">
        <v>303</v>
      </c>
      <c r="E23" s="677"/>
      <c r="F23" s="678"/>
      <c r="G23" s="519" t="s">
        <v>304</v>
      </c>
      <c r="I23" s="519" t="s">
        <v>910</v>
      </c>
    </row>
    <row r="24" spans="2:9" ht="24" customHeight="1">
      <c r="B24" s="520" t="s">
        <v>911</v>
      </c>
      <c r="C24" s="679" t="s">
        <v>912</v>
      </c>
      <c r="D24" s="679"/>
      <c r="E24" s="679"/>
      <c r="F24" s="679"/>
      <c r="G24" s="706"/>
    </row>
    <row r="25" spans="2:9" ht="34.5" customHeight="1">
      <c r="B25" s="521"/>
      <c r="C25" s="522"/>
      <c r="D25" s="670" t="s">
        <v>913</v>
      </c>
      <c r="E25" s="671"/>
      <c r="F25" s="672"/>
      <c r="G25" s="523"/>
      <c r="I25" s="524"/>
    </row>
    <row r="26" spans="2:9" ht="24" customHeight="1">
      <c r="B26" s="520" t="s">
        <v>914</v>
      </c>
      <c r="C26" s="679" t="s">
        <v>915</v>
      </c>
      <c r="D26" s="679"/>
      <c r="E26" s="680"/>
      <c r="F26" s="680"/>
      <c r="G26" s="681"/>
    </row>
    <row r="27" spans="2:9" ht="40.5" customHeight="1">
      <c r="B27" s="521"/>
      <c r="C27" s="522"/>
      <c r="D27" s="670" t="s">
        <v>916</v>
      </c>
      <c r="E27" s="671"/>
      <c r="F27" s="672"/>
      <c r="G27" s="523"/>
      <c r="I27" s="524"/>
    </row>
    <row r="29" spans="2:9" ht="19.5" customHeight="1">
      <c r="B29" s="474" t="s">
        <v>917</v>
      </c>
    </row>
    <row r="30" spans="2:9" ht="19.5" customHeight="1">
      <c r="B30" s="474" t="s">
        <v>312</v>
      </c>
    </row>
    <row r="31" spans="2:9" ht="24" customHeight="1">
      <c r="B31" s="675" t="s">
        <v>302</v>
      </c>
      <c r="C31" s="675"/>
      <c r="D31" s="676" t="s">
        <v>303</v>
      </c>
      <c r="E31" s="677"/>
      <c r="F31" s="678"/>
      <c r="G31" s="519" t="s">
        <v>304</v>
      </c>
      <c r="I31" s="519" t="s">
        <v>910</v>
      </c>
    </row>
    <row r="32" spans="2:9" ht="24" customHeight="1">
      <c r="B32" s="520" t="s">
        <v>314</v>
      </c>
      <c r="C32" s="714" t="s">
        <v>315</v>
      </c>
      <c r="D32" s="714"/>
      <c r="E32" s="714"/>
      <c r="F32" s="714"/>
      <c r="G32" s="715"/>
    </row>
    <row r="33" spans="2:9" ht="37.5" customHeight="1">
      <c r="B33" s="482"/>
      <c r="C33" s="486" t="s">
        <v>306</v>
      </c>
      <c r="D33" s="682" t="s">
        <v>918</v>
      </c>
      <c r="E33" s="683"/>
      <c r="F33" s="684"/>
      <c r="G33" s="523"/>
      <c r="I33" s="524"/>
    </row>
    <row r="34" spans="2:9" ht="24" customHeight="1">
      <c r="B34" s="520" t="s">
        <v>443</v>
      </c>
      <c r="C34" s="716" t="s">
        <v>319</v>
      </c>
      <c r="D34" s="716"/>
      <c r="E34" s="716"/>
      <c r="F34" s="716"/>
      <c r="G34" s="715"/>
    </row>
    <row r="35" spans="2:9" ht="19.5" customHeight="1">
      <c r="B35" s="482"/>
      <c r="C35" s="486" t="s">
        <v>306</v>
      </c>
      <c r="D35" s="682" t="s">
        <v>320</v>
      </c>
      <c r="E35" s="683"/>
      <c r="F35" s="684"/>
      <c r="G35" s="523"/>
      <c r="I35" s="524"/>
    </row>
    <row r="36" spans="2:9" ht="19.5" customHeight="1">
      <c r="B36" s="482"/>
      <c r="C36" s="486" t="s">
        <v>309</v>
      </c>
      <c r="D36" s="682" t="s">
        <v>321</v>
      </c>
      <c r="E36" s="683"/>
      <c r="F36" s="684"/>
      <c r="G36" s="523"/>
      <c r="I36" s="524"/>
    </row>
    <row r="37" spans="2:9" ht="24" customHeight="1">
      <c r="B37" s="520" t="s">
        <v>322</v>
      </c>
      <c r="C37" s="685" t="s">
        <v>323</v>
      </c>
      <c r="D37" s="685"/>
      <c r="E37" s="685"/>
      <c r="F37" s="685"/>
      <c r="G37" s="702"/>
    </row>
    <row r="38" spans="2:9" ht="19.5" customHeight="1">
      <c r="B38" s="482"/>
      <c r="C38" s="486" t="s">
        <v>306</v>
      </c>
      <c r="D38" s="682" t="s">
        <v>324</v>
      </c>
      <c r="E38" s="683"/>
      <c r="F38" s="684"/>
      <c r="G38" s="523"/>
      <c r="I38" s="524"/>
    </row>
    <row r="39" spans="2:9" ht="31.5" customHeight="1">
      <c r="B39" s="482"/>
      <c r="C39" s="486" t="s">
        <v>309</v>
      </c>
      <c r="D39" s="682" t="s">
        <v>325</v>
      </c>
      <c r="E39" s="683"/>
      <c r="F39" s="684"/>
      <c r="G39" s="523"/>
      <c r="I39" s="524"/>
    </row>
    <row r="40" spans="2:9" ht="18">
      <c r="B40" s="482"/>
      <c r="C40" s="486" t="s">
        <v>330</v>
      </c>
      <c r="D40" s="682" t="s">
        <v>919</v>
      </c>
      <c r="E40" s="683"/>
      <c r="F40" s="684"/>
      <c r="G40" s="523"/>
      <c r="I40" s="524"/>
    </row>
    <row r="41" spans="2:9" ht="24" customHeight="1">
      <c r="B41" s="520" t="s">
        <v>326</v>
      </c>
      <c r="C41" s="685" t="s">
        <v>327</v>
      </c>
      <c r="D41" s="685"/>
      <c r="E41" s="685"/>
      <c r="F41" s="685"/>
      <c r="G41" s="702"/>
    </row>
    <row r="42" spans="2:9" ht="19.5" customHeight="1">
      <c r="B42" s="482"/>
      <c r="C42" s="486" t="s">
        <v>306</v>
      </c>
      <c r="D42" s="682" t="s">
        <v>920</v>
      </c>
      <c r="E42" s="683"/>
      <c r="F42" s="684"/>
      <c r="G42" s="523"/>
      <c r="I42" s="524"/>
    </row>
    <row r="43" spans="2:9" ht="19.5" customHeight="1">
      <c r="B43" s="482"/>
      <c r="C43" s="486" t="s">
        <v>309</v>
      </c>
      <c r="D43" s="682" t="s">
        <v>329</v>
      </c>
      <c r="E43" s="683"/>
      <c r="F43" s="684"/>
      <c r="G43" s="523"/>
      <c r="I43" s="524"/>
    </row>
    <row r="44" spans="2:9" ht="19.5" customHeight="1">
      <c r="B44" s="482"/>
      <c r="C44" s="486" t="s">
        <v>330</v>
      </c>
      <c r="D44" s="682" t="s">
        <v>331</v>
      </c>
      <c r="E44" s="683"/>
      <c r="F44" s="684"/>
      <c r="G44" s="523"/>
      <c r="I44" s="524"/>
    </row>
    <row r="45" spans="2:9" ht="19.5" customHeight="1">
      <c r="B45" s="482"/>
      <c r="C45" s="486" t="s">
        <v>332</v>
      </c>
      <c r="D45" s="682" t="s">
        <v>921</v>
      </c>
      <c r="E45" s="683"/>
      <c r="F45" s="684"/>
      <c r="G45" s="523"/>
      <c r="I45" s="524"/>
    </row>
    <row r="46" spans="2:9" ht="19.5" customHeight="1">
      <c r="B46" s="480"/>
      <c r="C46" s="481" t="s">
        <v>370</v>
      </c>
      <c r="D46" s="673" t="s">
        <v>922</v>
      </c>
      <c r="E46" s="683"/>
      <c r="F46" s="684"/>
      <c r="G46" s="523"/>
      <c r="I46" s="524"/>
    </row>
    <row r="47" spans="2:9" ht="24" customHeight="1">
      <c r="B47" s="520" t="s">
        <v>334</v>
      </c>
      <c r="C47" s="685" t="s">
        <v>923</v>
      </c>
      <c r="D47" s="685"/>
      <c r="E47" s="685"/>
      <c r="F47" s="685"/>
      <c r="G47" s="702"/>
    </row>
    <row r="48" spans="2:9" ht="19.5" customHeight="1">
      <c r="B48" s="482"/>
      <c r="C48" s="486" t="s">
        <v>306</v>
      </c>
      <c r="D48" s="682" t="s">
        <v>924</v>
      </c>
      <c r="E48" s="673"/>
      <c r="F48" s="688"/>
      <c r="G48" s="523"/>
      <c r="I48" s="524"/>
    </row>
    <row r="49" spans="2:9" ht="19.5" customHeight="1">
      <c r="B49" s="482"/>
      <c r="C49" s="486" t="s">
        <v>309</v>
      </c>
      <c r="D49" s="682" t="s">
        <v>925</v>
      </c>
      <c r="E49" s="683"/>
      <c r="F49" s="684"/>
      <c r="G49" s="523"/>
      <c r="I49" s="524"/>
    </row>
    <row r="50" spans="2:9" ht="19.5" customHeight="1">
      <c r="B50" s="482"/>
      <c r="C50" s="486" t="s">
        <v>330</v>
      </c>
      <c r="D50" s="682" t="s">
        <v>926</v>
      </c>
      <c r="E50" s="683"/>
      <c r="F50" s="684"/>
      <c r="G50" s="523"/>
      <c r="I50" s="524"/>
    </row>
    <row r="51" spans="2:9" ht="19.5" customHeight="1">
      <c r="B51" s="482"/>
      <c r="C51" s="486" t="s">
        <v>332</v>
      </c>
      <c r="D51" s="682" t="s">
        <v>927</v>
      </c>
      <c r="E51" s="683"/>
      <c r="F51" s="684"/>
      <c r="G51" s="523"/>
      <c r="I51" s="524"/>
    </row>
    <row r="52" spans="2:9" ht="24" customHeight="1">
      <c r="B52" s="520" t="s">
        <v>339</v>
      </c>
      <c r="C52" s="685" t="s">
        <v>928</v>
      </c>
      <c r="D52" s="685"/>
      <c r="E52" s="685"/>
      <c r="F52" s="685"/>
      <c r="G52" s="702"/>
    </row>
    <row r="53" spans="2:9" ht="40.5" customHeight="1">
      <c r="B53" s="482"/>
      <c r="C53" s="486" t="s">
        <v>306</v>
      </c>
      <c r="D53" s="682" t="s">
        <v>929</v>
      </c>
      <c r="E53" s="673"/>
      <c r="F53" s="688"/>
      <c r="G53" s="523"/>
      <c r="I53" s="524"/>
    </row>
    <row r="54" spans="2:9" ht="24" customHeight="1">
      <c r="B54" s="520" t="s">
        <v>342</v>
      </c>
      <c r="C54" s="685" t="s">
        <v>930</v>
      </c>
      <c r="D54" s="685"/>
      <c r="E54" s="685"/>
      <c r="F54" s="685"/>
      <c r="G54" s="702"/>
    </row>
    <row r="55" spans="2:9" ht="19.5" customHeight="1">
      <c r="B55" s="482"/>
      <c r="C55" s="486" t="s">
        <v>306</v>
      </c>
      <c r="D55" s="682" t="s">
        <v>336</v>
      </c>
      <c r="E55" s="683"/>
      <c r="F55" s="684"/>
      <c r="G55" s="523"/>
      <c r="I55" s="524"/>
    </row>
    <row r="56" spans="2:9" ht="19.5" customHeight="1">
      <c r="B56" s="482"/>
      <c r="C56" s="486" t="s">
        <v>309</v>
      </c>
      <c r="D56" s="682" t="s">
        <v>337</v>
      </c>
      <c r="E56" s="683"/>
      <c r="F56" s="684"/>
      <c r="G56" s="523"/>
      <c r="I56" s="524"/>
    </row>
    <row r="57" spans="2:9" ht="18">
      <c r="B57" s="482"/>
      <c r="C57" s="486" t="s">
        <v>330</v>
      </c>
      <c r="D57" s="682" t="s">
        <v>931</v>
      </c>
      <c r="E57" s="683"/>
      <c r="F57" s="684"/>
      <c r="G57" s="523"/>
      <c r="I57" s="524"/>
    </row>
    <row r="58" spans="2:9" ht="24" customHeight="1">
      <c r="B58" s="520" t="s">
        <v>348</v>
      </c>
      <c r="C58" s="685" t="s">
        <v>340</v>
      </c>
      <c r="D58" s="685"/>
      <c r="E58" s="685"/>
      <c r="F58" s="685"/>
      <c r="G58" s="702"/>
    </row>
    <row r="59" spans="2:9" ht="37.5" customHeight="1">
      <c r="B59" s="482"/>
      <c r="C59" s="486" t="s">
        <v>306</v>
      </c>
      <c r="D59" s="682" t="s">
        <v>341</v>
      </c>
      <c r="E59" s="683"/>
      <c r="F59" s="684"/>
      <c r="G59" s="523"/>
      <c r="I59" s="524"/>
    </row>
    <row r="60" spans="2:9" ht="24" customHeight="1">
      <c r="B60" s="520" t="s">
        <v>474</v>
      </c>
      <c r="C60" s="685" t="s">
        <v>932</v>
      </c>
      <c r="D60" s="685"/>
      <c r="E60" s="685"/>
      <c r="F60" s="685"/>
      <c r="G60" s="702"/>
    </row>
    <row r="61" spans="2:9" ht="19.5" customHeight="1">
      <c r="B61" s="482"/>
      <c r="C61" s="486" t="s">
        <v>306</v>
      </c>
      <c r="D61" s="682" t="s">
        <v>933</v>
      </c>
      <c r="E61" s="683"/>
      <c r="F61" s="684"/>
      <c r="G61" s="523"/>
      <c r="I61" s="524"/>
    </row>
    <row r="62" spans="2:9" ht="19.5" customHeight="1">
      <c r="B62" s="480"/>
      <c r="C62" s="481" t="s">
        <v>309</v>
      </c>
      <c r="D62" s="673" t="s">
        <v>934</v>
      </c>
      <c r="E62" s="683"/>
      <c r="F62" s="684"/>
      <c r="G62" s="523"/>
      <c r="I62" s="524"/>
    </row>
    <row r="63" spans="2:9" ht="40.5" customHeight="1">
      <c r="B63" s="480"/>
      <c r="C63" s="481" t="s">
        <v>330</v>
      </c>
      <c r="D63" s="673" t="s">
        <v>935</v>
      </c>
      <c r="E63" s="683"/>
      <c r="F63" s="684"/>
      <c r="G63" s="523"/>
      <c r="I63" s="524"/>
    </row>
    <row r="64" spans="2:9" ht="24" customHeight="1">
      <c r="B64" s="520" t="s">
        <v>483</v>
      </c>
      <c r="C64" s="685" t="s">
        <v>936</v>
      </c>
      <c r="D64" s="685"/>
      <c r="E64" s="685"/>
      <c r="F64" s="685"/>
      <c r="G64" s="702"/>
    </row>
    <row r="65" spans="2:9" ht="19.5" customHeight="1">
      <c r="B65" s="482"/>
      <c r="C65" s="486" t="s">
        <v>306</v>
      </c>
      <c r="D65" s="682" t="s">
        <v>937</v>
      </c>
      <c r="E65" s="673"/>
      <c r="F65" s="688"/>
      <c r="G65" s="523"/>
      <c r="I65" s="524"/>
    </row>
    <row r="66" spans="2:9" ht="19.5" customHeight="1">
      <c r="B66" s="482"/>
      <c r="C66" s="486" t="s">
        <v>309</v>
      </c>
      <c r="D66" s="682" t="s">
        <v>938</v>
      </c>
      <c r="E66" s="683"/>
      <c r="F66" s="684"/>
      <c r="G66" s="523"/>
      <c r="I66" s="524"/>
    </row>
    <row r="67" spans="2:9" ht="24" customHeight="1">
      <c r="B67" s="520" t="s">
        <v>939</v>
      </c>
      <c r="C67" s="685" t="s">
        <v>343</v>
      </c>
      <c r="D67" s="685"/>
      <c r="E67" s="685"/>
      <c r="F67" s="685"/>
      <c r="G67" s="702"/>
    </row>
    <row r="68" spans="2:9" ht="19.5" customHeight="1">
      <c r="B68" s="482"/>
      <c r="C68" s="486" t="s">
        <v>306</v>
      </c>
      <c r="D68" s="682" t="s">
        <v>344</v>
      </c>
      <c r="E68" s="683"/>
      <c r="F68" s="684"/>
      <c r="G68" s="523"/>
      <c r="I68" s="524"/>
    </row>
    <row r="69" spans="2:9" ht="19.5" customHeight="1">
      <c r="B69" s="526"/>
      <c r="C69" s="486" t="s">
        <v>309</v>
      </c>
      <c r="D69" s="682" t="s">
        <v>345</v>
      </c>
      <c r="E69" s="683"/>
      <c r="F69" s="684"/>
      <c r="G69" s="523"/>
      <c r="I69" s="524"/>
    </row>
    <row r="70" spans="2:9" ht="19.5" customHeight="1">
      <c r="B70" s="526"/>
      <c r="C70" s="486" t="s">
        <v>330</v>
      </c>
      <c r="D70" s="682" t="s">
        <v>346</v>
      </c>
      <c r="E70" s="683"/>
      <c r="F70" s="684"/>
      <c r="G70" s="523"/>
      <c r="I70" s="524"/>
    </row>
    <row r="71" spans="2:9" ht="40.5" customHeight="1">
      <c r="B71" s="526"/>
      <c r="C71" s="486" t="s">
        <v>332</v>
      </c>
      <c r="D71" s="682" t="s">
        <v>347</v>
      </c>
      <c r="E71" s="683"/>
      <c r="F71" s="684"/>
      <c r="G71" s="523"/>
      <c r="I71" s="524"/>
    </row>
    <row r="72" spans="2:9" ht="24" customHeight="1">
      <c r="B72" s="527" t="s">
        <v>940</v>
      </c>
      <c r="C72" s="685" t="s">
        <v>349</v>
      </c>
      <c r="D72" s="685"/>
      <c r="E72" s="685"/>
      <c r="F72" s="685"/>
      <c r="G72" s="702"/>
    </row>
    <row r="73" spans="2:9" ht="19.5" customHeight="1">
      <c r="B73" s="526"/>
      <c r="C73" s="486" t="s">
        <v>306</v>
      </c>
      <c r="D73" s="682" t="s">
        <v>941</v>
      </c>
      <c r="E73" s="673"/>
      <c r="F73" s="688"/>
      <c r="G73" s="523"/>
      <c r="I73" s="524"/>
    </row>
    <row r="74" spans="2:9" ht="19.5" customHeight="1">
      <c r="B74" s="528"/>
      <c r="C74" s="522" t="s">
        <v>309</v>
      </c>
      <c r="D74" s="670" t="s">
        <v>942</v>
      </c>
      <c r="E74" s="707"/>
      <c r="F74" s="708"/>
      <c r="G74" s="523"/>
      <c r="I74" s="524"/>
    </row>
    <row r="76" spans="2:9" ht="19.5" customHeight="1">
      <c r="B76" s="474" t="s">
        <v>352</v>
      </c>
    </row>
    <row r="77" spans="2:9" ht="24" customHeight="1">
      <c r="B77" s="675" t="s">
        <v>302</v>
      </c>
      <c r="C77" s="675"/>
      <c r="D77" s="676" t="s">
        <v>303</v>
      </c>
      <c r="E77" s="677"/>
      <c r="F77" s="678"/>
      <c r="G77" s="519" t="s">
        <v>304</v>
      </c>
      <c r="I77" s="519" t="s">
        <v>910</v>
      </c>
    </row>
    <row r="78" spans="2:9" ht="24" customHeight="1">
      <c r="B78" s="520" t="s">
        <v>314</v>
      </c>
      <c r="C78" s="693" t="s">
        <v>943</v>
      </c>
      <c r="D78" s="693"/>
      <c r="E78" s="679"/>
      <c r="F78" s="679"/>
      <c r="G78" s="706"/>
    </row>
    <row r="79" spans="2:9" ht="19.5" customHeight="1">
      <c r="B79" s="482"/>
      <c r="C79" s="486" t="s">
        <v>306</v>
      </c>
      <c r="D79" s="682" t="s">
        <v>944</v>
      </c>
      <c r="E79" s="673"/>
      <c r="F79" s="688"/>
      <c r="G79" s="523"/>
      <c r="I79" s="524"/>
    </row>
    <row r="80" spans="2:9" ht="19.5" customHeight="1">
      <c r="B80" s="482"/>
      <c r="C80" s="486" t="s">
        <v>309</v>
      </c>
      <c r="D80" s="682" t="s">
        <v>945</v>
      </c>
      <c r="E80" s="683"/>
      <c r="F80" s="684"/>
      <c r="G80" s="523"/>
      <c r="I80" s="524"/>
    </row>
    <row r="81" spans="2:9" ht="19.5" customHeight="1">
      <c r="B81" s="482"/>
      <c r="C81" s="486" t="s">
        <v>330</v>
      </c>
      <c r="D81" s="682" t="s">
        <v>946</v>
      </c>
      <c r="E81" s="683"/>
      <c r="F81" s="684"/>
      <c r="G81" s="523"/>
      <c r="I81" s="524"/>
    </row>
    <row r="82" spans="2:9" ht="19.5" customHeight="1">
      <c r="B82" s="482"/>
      <c r="C82" s="486" t="s">
        <v>332</v>
      </c>
      <c r="D82" s="682" t="s">
        <v>947</v>
      </c>
      <c r="E82" s="683"/>
      <c r="F82" s="684"/>
      <c r="G82" s="523"/>
      <c r="I82" s="524"/>
    </row>
    <row r="83" spans="2:9" ht="35.25" customHeight="1">
      <c r="B83" s="520" t="s">
        <v>443</v>
      </c>
      <c r="C83" s="694" t="s">
        <v>359</v>
      </c>
      <c r="D83" s="694"/>
      <c r="E83" s="685"/>
      <c r="F83" s="685"/>
      <c r="G83" s="702"/>
    </row>
    <row r="84" spans="2:9" ht="58.15" customHeight="1">
      <c r="B84" s="482"/>
      <c r="C84" s="486" t="s">
        <v>306</v>
      </c>
      <c r="D84" s="682" t="s">
        <v>948</v>
      </c>
      <c r="E84" s="683"/>
      <c r="F84" s="684"/>
      <c r="G84" s="523"/>
      <c r="I84" s="524"/>
    </row>
    <row r="85" spans="2:9" ht="19.5" customHeight="1">
      <c r="B85" s="482"/>
      <c r="C85" s="486" t="s">
        <v>309</v>
      </c>
      <c r="D85" s="682" t="s">
        <v>360</v>
      </c>
      <c r="E85" s="683"/>
      <c r="F85" s="684"/>
      <c r="G85" s="523"/>
      <c r="I85" s="524"/>
    </row>
    <row r="86" spans="2:9" ht="19.5" customHeight="1">
      <c r="B86" s="482"/>
      <c r="C86" s="486" t="s">
        <v>330</v>
      </c>
      <c r="D86" s="682" t="s">
        <v>361</v>
      </c>
      <c r="E86" s="683"/>
      <c r="F86" s="684"/>
      <c r="G86" s="523"/>
      <c r="I86" s="524"/>
    </row>
    <row r="87" spans="2:9" ht="19.5" customHeight="1">
      <c r="B87" s="482"/>
      <c r="C87" s="486" t="s">
        <v>332</v>
      </c>
      <c r="D87" s="682" t="s">
        <v>362</v>
      </c>
      <c r="E87" s="683"/>
      <c r="F87" s="684"/>
      <c r="G87" s="523"/>
      <c r="I87" s="524"/>
    </row>
    <row r="88" spans="2:9" ht="19.5" customHeight="1">
      <c r="B88" s="480"/>
      <c r="C88" s="481" t="s">
        <v>370</v>
      </c>
      <c r="D88" s="673" t="s">
        <v>949</v>
      </c>
      <c r="E88" s="683"/>
      <c r="F88" s="684"/>
      <c r="G88" s="523"/>
      <c r="I88" s="524"/>
    </row>
    <row r="89" spans="2:9" ht="24" customHeight="1">
      <c r="B89" s="520" t="s">
        <v>322</v>
      </c>
      <c r="C89" s="685" t="s">
        <v>950</v>
      </c>
      <c r="D89" s="685"/>
      <c r="E89" s="685"/>
      <c r="F89" s="685"/>
      <c r="G89" s="702"/>
    </row>
    <row r="90" spans="2:9" ht="19.5" customHeight="1">
      <c r="B90" s="482"/>
      <c r="C90" s="710" t="s">
        <v>951</v>
      </c>
      <c r="D90" s="711"/>
      <c r="E90" s="483"/>
      <c r="F90" s="483"/>
      <c r="G90" s="484"/>
    </row>
    <row r="91" spans="2:9" ht="19.5" customHeight="1">
      <c r="B91" s="482"/>
      <c r="C91" s="486" t="s">
        <v>306</v>
      </c>
      <c r="D91" s="682" t="s">
        <v>952</v>
      </c>
      <c r="E91" s="673"/>
      <c r="F91" s="688"/>
      <c r="G91" s="523"/>
      <c r="I91" s="524"/>
    </row>
    <row r="92" spans="2:9" ht="19.5" customHeight="1">
      <c r="B92" s="482"/>
      <c r="C92" s="486" t="s">
        <v>729</v>
      </c>
      <c r="D92" s="682" t="s">
        <v>953</v>
      </c>
      <c r="E92" s="683"/>
      <c r="F92" s="684"/>
      <c r="G92" s="523"/>
      <c r="I92" s="524"/>
    </row>
    <row r="93" spans="2:9" ht="19.5" customHeight="1">
      <c r="B93" s="482"/>
      <c r="C93" s="486" t="s">
        <v>954</v>
      </c>
      <c r="D93" s="682" t="s">
        <v>369</v>
      </c>
      <c r="E93" s="683"/>
      <c r="F93" s="684"/>
      <c r="G93" s="523"/>
      <c r="I93" s="524"/>
    </row>
    <row r="94" spans="2:9" ht="19.5" customHeight="1">
      <c r="B94" s="482"/>
      <c r="C94" s="712" t="s">
        <v>955</v>
      </c>
      <c r="D94" s="713"/>
      <c r="E94" s="483"/>
      <c r="F94" s="483"/>
      <c r="G94" s="529"/>
    </row>
    <row r="95" spans="2:9" ht="19.5" customHeight="1">
      <c r="B95" s="482"/>
      <c r="C95" s="486" t="s">
        <v>739</v>
      </c>
      <c r="D95" s="682" t="s">
        <v>956</v>
      </c>
      <c r="E95" s="683"/>
      <c r="F95" s="684"/>
      <c r="G95" s="523"/>
      <c r="I95" s="524"/>
    </row>
    <row r="96" spans="2:9" ht="19.5" customHeight="1">
      <c r="B96" s="482"/>
      <c r="C96" s="486" t="s">
        <v>479</v>
      </c>
      <c r="D96" s="682" t="s">
        <v>957</v>
      </c>
      <c r="E96" s="683"/>
      <c r="F96" s="684"/>
      <c r="G96" s="523"/>
      <c r="I96" s="524"/>
    </row>
    <row r="97" spans="2:9" ht="19.5" customHeight="1">
      <c r="B97" s="530"/>
      <c r="C97" s="531" t="s">
        <v>406</v>
      </c>
      <c r="D97" s="682" t="s">
        <v>958</v>
      </c>
      <c r="E97" s="683"/>
      <c r="F97" s="684"/>
      <c r="G97" s="523"/>
      <c r="I97" s="524"/>
    </row>
    <row r="98" spans="2:9" ht="19.5" customHeight="1">
      <c r="B98" s="532"/>
      <c r="C98" s="704" t="s">
        <v>959</v>
      </c>
      <c r="D98" s="704"/>
      <c r="E98" s="483"/>
      <c r="F98" s="483"/>
      <c r="G98" s="529"/>
    </row>
    <row r="99" spans="2:9" ht="19.5" customHeight="1">
      <c r="B99" s="530"/>
      <c r="C99" s="533" t="s">
        <v>441</v>
      </c>
      <c r="D99" s="682" t="s">
        <v>960</v>
      </c>
      <c r="E99" s="683"/>
      <c r="F99" s="684"/>
      <c r="G99" s="523"/>
      <c r="I99" s="524"/>
    </row>
    <row r="100" spans="2:9" ht="19.5" customHeight="1">
      <c r="B100" s="534"/>
      <c r="C100" s="522" t="s">
        <v>961</v>
      </c>
      <c r="D100" s="670" t="s">
        <v>962</v>
      </c>
      <c r="E100" s="671"/>
      <c r="F100" s="672"/>
      <c r="G100" s="523"/>
      <c r="I100" s="524"/>
    </row>
    <row r="102" spans="2:9" ht="19.5" customHeight="1">
      <c r="B102" s="474" t="s">
        <v>376</v>
      </c>
    </row>
    <row r="103" spans="2:9" ht="24" customHeight="1">
      <c r="B103" s="675" t="s">
        <v>302</v>
      </c>
      <c r="C103" s="675"/>
      <c r="D103" s="676" t="s">
        <v>303</v>
      </c>
      <c r="E103" s="677"/>
      <c r="F103" s="678"/>
      <c r="G103" s="519" t="s">
        <v>304</v>
      </c>
      <c r="I103" s="519" t="s">
        <v>910</v>
      </c>
    </row>
    <row r="104" spans="2:9" ht="24" customHeight="1">
      <c r="B104" s="520" t="s">
        <v>314</v>
      </c>
      <c r="C104" s="679" t="s">
        <v>377</v>
      </c>
      <c r="D104" s="679"/>
      <c r="E104" s="679"/>
      <c r="F104" s="679"/>
      <c r="G104" s="706"/>
    </row>
    <row r="105" spans="2:9" ht="19.5" customHeight="1">
      <c r="B105" s="482"/>
      <c r="C105" s="486" t="s">
        <v>485</v>
      </c>
      <c r="D105" s="682" t="s">
        <v>378</v>
      </c>
      <c r="E105" s="683"/>
      <c r="F105" s="684"/>
      <c r="G105" s="523"/>
      <c r="I105" s="524"/>
    </row>
    <row r="106" spans="2:9" ht="19.5" customHeight="1">
      <c r="B106" s="482"/>
      <c r="C106" s="486" t="s">
        <v>729</v>
      </c>
      <c r="D106" s="682" t="s">
        <v>379</v>
      </c>
      <c r="E106" s="683"/>
      <c r="F106" s="684"/>
      <c r="G106" s="523"/>
      <c r="I106" s="524"/>
    </row>
    <row r="107" spans="2:9" ht="19.5" customHeight="1">
      <c r="B107" s="482"/>
      <c r="C107" s="486" t="s">
        <v>954</v>
      </c>
      <c r="D107" s="682" t="s">
        <v>380</v>
      </c>
      <c r="E107" s="683"/>
      <c r="F107" s="684"/>
      <c r="G107" s="523"/>
      <c r="I107" s="524"/>
    </row>
    <row r="108" spans="2:9" ht="18">
      <c r="B108" s="482"/>
      <c r="C108" s="486" t="s">
        <v>739</v>
      </c>
      <c r="D108" s="709" t="s">
        <v>381</v>
      </c>
      <c r="E108" s="683"/>
      <c r="F108" s="684"/>
      <c r="G108" s="523"/>
      <c r="I108" s="524"/>
    </row>
    <row r="109" spans="2:9" ht="19.5" customHeight="1">
      <c r="B109" s="482"/>
      <c r="C109" s="486" t="s">
        <v>479</v>
      </c>
      <c r="D109" s="682" t="s">
        <v>382</v>
      </c>
      <c r="E109" s="683"/>
      <c r="F109" s="684"/>
      <c r="G109" s="523"/>
      <c r="I109" s="524"/>
    </row>
    <row r="110" spans="2:9" ht="40.15" customHeight="1">
      <c r="B110" s="482"/>
      <c r="C110" s="486" t="s">
        <v>963</v>
      </c>
      <c r="D110" s="682" t="s">
        <v>964</v>
      </c>
      <c r="E110" s="683"/>
      <c r="F110" s="684"/>
      <c r="G110" s="523"/>
      <c r="I110" s="524"/>
    </row>
    <row r="111" spans="2:9" ht="19.5" customHeight="1">
      <c r="B111" s="482"/>
      <c r="C111" s="486" t="s">
        <v>965</v>
      </c>
      <c r="D111" s="682" t="s">
        <v>966</v>
      </c>
      <c r="E111" s="683"/>
      <c r="F111" s="684"/>
      <c r="G111" s="523"/>
      <c r="I111" s="524"/>
    </row>
    <row r="112" spans="2:9" ht="19.5" customHeight="1">
      <c r="B112" s="480"/>
      <c r="C112" s="486" t="s">
        <v>612</v>
      </c>
      <c r="D112" s="682" t="s">
        <v>967</v>
      </c>
      <c r="E112" s="683"/>
      <c r="F112" s="684"/>
      <c r="G112" s="523"/>
      <c r="I112" s="524"/>
    </row>
    <row r="113" spans="2:9" ht="43.15" customHeight="1">
      <c r="B113" s="480"/>
      <c r="C113" s="486" t="s">
        <v>968</v>
      </c>
      <c r="D113" s="682" t="s">
        <v>969</v>
      </c>
      <c r="E113" s="683"/>
      <c r="F113" s="684"/>
      <c r="G113" s="523"/>
      <c r="I113" s="524"/>
    </row>
    <row r="114" spans="2:9" ht="24" customHeight="1">
      <c r="B114" s="520" t="s">
        <v>443</v>
      </c>
      <c r="C114" s="685" t="s">
        <v>970</v>
      </c>
      <c r="D114" s="685"/>
      <c r="E114" s="683"/>
      <c r="F114" s="683"/>
      <c r="G114" s="684"/>
    </row>
    <row r="115" spans="2:9" ht="19.5" customHeight="1">
      <c r="B115" s="482"/>
      <c r="C115" s="486" t="s">
        <v>485</v>
      </c>
      <c r="D115" s="682" t="s">
        <v>971</v>
      </c>
      <c r="E115" s="683"/>
      <c r="F115" s="684"/>
      <c r="G115" s="523"/>
      <c r="I115" s="524"/>
    </row>
    <row r="116" spans="2:9" ht="37.5" customHeight="1">
      <c r="B116" s="482"/>
      <c r="C116" s="486" t="s">
        <v>729</v>
      </c>
      <c r="D116" s="682" t="s">
        <v>972</v>
      </c>
      <c r="E116" s="683"/>
      <c r="F116" s="684"/>
      <c r="G116" s="523"/>
      <c r="I116" s="524"/>
    </row>
    <row r="117" spans="2:9" ht="19.5" customHeight="1">
      <c r="B117" s="482"/>
      <c r="C117" s="486" t="s">
        <v>954</v>
      </c>
      <c r="D117" s="682" t="s">
        <v>973</v>
      </c>
      <c r="E117" s="683"/>
      <c r="F117" s="684"/>
      <c r="G117" s="523"/>
      <c r="I117" s="524"/>
    </row>
    <row r="118" spans="2:9" ht="19.5" customHeight="1">
      <c r="B118" s="482"/>
      <c r="C118" s="486" t="s">
        <v>739</v>
      </c>
      <c r="D118" s="682" t="s">
        <v>387</v>
      </c>
      <c r="E118" s="683"/>
      <c r="F118" s="684"/>
      <c r="G118" s="523"/>
      <c r="I118" s="524"/>
    </row>
    <row r="119" spans="2:9" ht="19.5" customHeight="1">
      <c r="B119" s="482"/>
      <c r="C119" s="486" t="s">
        <v>479</v>
      </c>
      <c r="D119" s="682" t="s">
        <v>974</v>
      </c>
      <c r="E119" s="683"/>
      <c r="F119" s="684"/>
      <c r="G119" s="523"/>
      <c r="I119" s="524"/>
    </row>
    <row r="120" spans="2:9" ht="24" customHeight="1">
      <c r="B120" s="520" t="s">
        <v>322</v>
      </c>
      <c r="C120" s="685" t="s">
        <v>388</v>
      </c>
      <c r="D120" s="685"/>
      <c r="E120" s="683"/>
      <c r="F120" s="683"/>
      <c r="G120" s="684"/>
    </row>
    <row r="121" spans="2:9" ht="19.5" customHeight="1">
      <c r="B121" s="482"/>
      <c r="C121" s="486" t="s">
        <v>485</v>
      </c>
      <c r="D121" s="682" t="s">
        <v>389</v>
      </c>
      <c r="E121" s="683"/>
      <c r="F121" s="684"/>
      <c r="G121" s="523"/>
      <c r="I121" s="524"/>
    </row>
    <row r="122" spans="2:9" ht="19.5" customHeight="1">
      <c r="B122" s="482"/>
      <c r="C122" s="486" t="s">
        <v>729</v>
      </c>
      <c r="D122" s="682" t="s">
        <v>390</v>
      </c>
      <c r="E122" s="683"/>
      <c r="F122" s="684"/>
      <c r="G122" s="523"/>
      <c r="I122" s="524"/>
    </row>
    <row r="123" spans="2:9" ht="37.5" customHeight="1">
      <c r="B123" s="482"/>
      <c r="C123" s="486" t="s">
        <v>954</v>
      </c>
      <c r="D123" s="682" t="s">
        <v>391</v>
      </c>
      <c r="E123" s="683"/>
      <c r="F123" s="684"/>
      <c r="G123" s="523"/>
      <c r="I123" s="524"/>
    </row>
    <row r="124" spans="2:9" ht="37.5" customHeight="1">
      <c r="B124" s="482"/>
      <c r="C124" s="486" t="s">
        <v>739</v>
      </c>
      <c r="D124" s="682" t="s">
        <v>392</v>
      </c>
      <c r="E124" s="683"/>
      <c r="F124" s="684"/>
      <c r="G124" s="523"/>
      <c r="I124" s="524"/>
    </row>
    <row r="125" spans="2:9" ht="19.5" customHeight="1">
      <c r="B125" s="482"/>
      <c r="C125" s="486" t="s">
        <v>479</v>
      </c>
      <c r="D125" s="682" t="s">
        <v>393</v>
      </c>
      <c r="E125" s="683"/>
      <c r="F125" s="684"/>
      <c r="G125" s="523"/>
      <c r="I125" s="524"/>
    </row>
    <row r="126" spans="2:9" ht="24" customHeight="1">
      <c r="B126" s="520" t="s">
        <v>326</v>
      </c>
      <c r="C126" s="685" t="s">
        <v>395</v>
      </c>
      <c r="D126" s="685"/>
      <c r="E126" s="685"/>
      <c r="F126" s="685"/>
      <c r="G126" s="702"/>
    </row>
    <row r="127" spans="2:9" ht="59.5" customHeight="1">
      <c r="B127" s="482"/>
      <c r="C127" s="486" t="s">
        <v>485</v>
      </c>
      <c r="D127" s="682" t="s">
        <v>975</v>
      </c>
      <c r="E127" s="683"/>
      <c r="F127" s="684"/>
      <c r="G127" s="523"/>
      <c r="I127" s="524"/>
    </row>
    <row r="128" spans="2:9" ht="35.25" customHeight="1">
      <c r="B128" s="482"/>
      <c r="C128" s="486" t="s">
        <v>729</v>
      </c>
      <c r="D128" s="682" t="s">
        <v>397</v>
      </c>
      <c r="E128" s="683"/>
      <c r="F128" s="684"/>
      <c r="G128" s="523"/>
      <c r="I128" s="524"/>
    </row>
    <row r="129" spans="2:9" ht="19.5" customHeight="1">
      <c r="B129" s="482"/>
      <c r="C129" s="486" t="s">
        <v>954</v>
      </c>
      <c r="D129" s="682" t="s">
        <v>976</v>
      </c>
      <c r="E129" s="683"/>
      <c r="F129" s="684"/>
      <c r="G129" s="523"/>
      <c r="I129" s="524"/>
    </row>
    <row r="130" spans="2:9" ht="19.5" customHeight="1">
      <c r="B130" s="480"/>
      <c r="C130" s="481" t="s">
        <v>739</v>
      </c>
      <c r="D130" s="673" t="s">
        <v>977</v>
      </c>
      <c r="E130" s="683"/>
      <c r="F130" s="684"/>
      <c r="G130" s="523"/>
      <c r="I130" s="524"/>
    </row>
    <row r="131" spans="2:9" ht="36" customHeight="1">
      <c r="B131" s="520" t="s">
        <v>334</v>
      </c>
      <c r="C131" s="685" t="s">
        <v>400</v>
      </c>
      <c r="D131" s="685"/>
      <c r="E131" s="685"/>
      <c r="F131" s="685"/>
      <c r="G131" s="702"/>
    </row>
    <row r="132" spans="2:9" ht="19.5" customHeight="1">
      <c r="B132" s="482"/>
      <c r="C132" s="486" t="s">
        <v>485</v>
      </c>
      <c r="D132" s="682" t="s">
        <v>401</v>
      </c>
      <c r="E132" s="683"/>
      <c r="F132" s="684"/>
      <c r="G132" s="523"/>
      <c r="I132" s="524"/>
    </row>
    <row r="133" spans="2:9" ht="19.5" customHeight="1">
      <c r="B133" s="482"/>
      <c r="C133" s="486" t="s">
        <v>729</v>
      </c>
      <c r="D133" s="682" t="s">
        <v>402</v>
      </c>
      <c r="E133" s="683"/>
      <c r="F133" s="684"/>
      <c r="G133" s="523"/>
      <c r="I133" s="524"/>
    </row>
    <row r="134" spans="2:9" ht="42" customHeight="1">
      <c r="B134" s="482"/>
      <c r="C134" s="486" t="s">
        <v>954</v>
      </c>
      <c r="D134" s="682" t="s">
        <v>403</v>
      </c>
      <c r="E134" s="683"/>
      <c r="F134" s="684"/>
      <c r="G134" s="523"/>
      <c r="I134" s="524"/>
    </row>
    <row r="135" spans="2:9" ht="19.5" customHeight="1">
      <c r="B135" s="482"/>
      <c r="C135" s="486" t="s">
        <v>739</v>
      </c>
      <c r="D135" s="682" t="s">
        <v>404</v>
      </c>
      <c r="E135" s="683"/>
      <c r="F135" s="684"/>
      <c r="G135" s="523"/>
      <c r="I135" s="524"/>
    </row>
    <row r="136" spans="2:9" ht="19.5" customHeight="1">
      <c r="B136" s="482"/>
      <c r="C136" s="486" t="s">
        <v>479</v>
      </c>
      <c r="D136" s="682" t="s">
        <v>978</v>
      </c>
      <c r="E136" s="683"/>
      <c r="F136" s="684"/>
      <c r="G136" s="523"/>
      <c r="I136" s="524"/>
    </row>
    <row r="137" spans="2:9" ht="39" customHeight="1">
      <c r="B137" s="526"/>
      <c r="C137" s="486" t="s">
        <v>406</v>
      </c>
      <c r="D137" s="682" t="s">
        <v>407</v>
      </c>
      <c r="E137" s="683"/>
      <c r="F137" s="684"/>
      <c r="G137" s="523"/>
      <c r="I137" s="524"/>
    </row>
    <row r="138" spans="2:9" ht="24" customHeight="1">
      <c r="B138" s="520" t="s">
        <v>339</v>
      </c>
      <c r="C138" s="685" t="s">
        <v>979</v>
      </c>
      <c r="D138" s="685"/>
      <c r="E138" s="685"/>
      <c r="F138" s="685"/>
      <c r="G138" s="706"/>
    </row>
    <row r="139" spans="2:9" ht="19.5" customHeight="1">
      <c r="B139" s="534"/>
      <c r="C139" s="522" t="s">
        <v>306</v>
      </c>
      <c r="D139" s="670" t="s">
        <v>980</v>
      </c>
      <c r="E139" s="707"/>
      <c r="F139" s="708"/>
      <c r="G139" s="523"/>
      <c r="I139" s="524"/>
    </row>
    <row r="141" spans="2:9" ht="19.5" customHeight="1">
      <c r="B141" s="474" t="s">
        <v>408</v>
      </c>
    </row>
    <row r="142" spans="2:9" ht="24" customHeight="1">
      <c r="B142" s="675" t="s">
        <v>302</v>
      </c>
      <c r="C142" s="675"/>
      <c r="D142" s="676" t="s">
        <v>303</v>
      </c>
      <c r="E142" s="677"/>
      <c r="F142" s="678"/>
      <c r="G142" s="519" t="s">
        <v>304</v>
      </c>
      <c r="I142" s="519" t="s">
        <v>910</v>
      </c>
    </row>
    <row r="143" spans="2:9" ht="38.25" customHeight="1">
      <c r="B143" s="520" t="s">
        <v>314</v>
      </c>
      <c r="C143" s="679" t="s">
        <v>981</v>
      </c>
      <c r="D143" s="679"/>
      <c r="E143" s="679"/>
      <c r="F143" s="679"/>
      <c r="G143" s="706"/>
    </row>
    <row r="144" spans="2:9" ht="37.9" customHeight="1">
      <c r="B144" s="482"/>
      <c r="C144" s="486" t="s">
        <v>485</v>
      </c>
      <c r="D144" s="682" t="s">
        <v>410</v>
      </c>
      <c r="E144" s="673"/>
      <c r="F144" s="688"/>
      <c r="G144" s="523"/>
      <c r="I144" s="524"/>
    </row>
    <row r="145" spans="2:9" ht="19.5" customHeight="1">
      <c r="B145" s="482"/>
      <c r="C145" s="486" t="s">
        <v>729</v>
      </c>
      <c r="D145" s="682" t="s">
        <v>982</v>
      </c>
      <c r="E145" s="683"/>
      <c r="F145" s="684"/>
      <c r="G145" s="523"/>
      <c r="I145" s="524"/>
    </row>
    <row r="146" spans="2:9" ht="19.5" customHeight="1">
      <c r="B146" s="482"/>
      <c r="C146" s="486" t="s">
        <v>954</v>
      </c>
      <c r="D146" s="682" t="s">
        <v>983</v>
      </c>
      <c r="E146" s="683"/>
      <c r="F146" s="684"/>
      <c r="G146" s="523"/>
      <c r="I146" s="524"/>
    </row>
    <row r="147" spans="2:9" ht="36.65" customHeight="1">
      <c r="B147" s="482"/>
      <c r="C147" s="486" t="s">
        <v>739</v>
      </c>
      <c r="D147" s="682" t="s">
        <v>984</v>
      </c>
      <c r="E147" s="683"/>
      <c r="F147" s="684"/>
      <c r="G147" s="523"/>
      <c r="I147" s="524"/>
    </row>
    <row r="148" spans="2:9" ht="19.5" customHeight="1">
      <c r="B148" s="482"/>
      <c r="C148" s="486" t="s">
        <v>479</v>
      </c>
      <c r="D148" s="682" t="s">
        <v>985</v>
      </c>
      <c r="E148" s="683"/>
      <c r="F148" s="684"/>
      <c r="G148" s="523"/>
      <c r="I148" s="524"/>
    </row>
    <row r="149" spans="2:9" ht="38.25" customHeight="1">
      <c r="B149" s="482"/>
      <c r="C149" s="486" t="s">
        <v>963</v>
      </c>
      <c r="D149" s="682" t="s">
        <v>986</v>
      </c>
      <c r="E149" s="683"/>
      <c r="F149" s="684"/>
      <c r="G149" s="523"/>
      <c r="I149" s="524"/>
    </row>
    <row r="150" spans="2:9" ht="19.5" customHeight="1">
      <c r="B150" s="482"/>
      <c r="C150" s="486" t="s">
        <v>441</v>
      </c>
      <c r="D150" s="682" t="s">
        <v>413</v>
      </c>
      <c r="E150" s="683"/>
      <c r="F150" s="684"/>
      <c r="G150" s="523"/>
      <c r="I150" s="524"/>
    </row>
    <row r="151" spans="2:9" ht="24" customHeight="1">
      <c r="B151" s="520" t="s">
        <v>443</v>
      </c>
      <c r="C151" s="685" t="s">
        <v>987</v>
      </c>
      <c r="D151" s="685"/>
      <c r="E151" s="685"/>
      <c r="F151" s="685"/>
      <c r="G151" s="702"/>
    </row>
    <row r="152" spans="2:9" ht="39" customHeight="1">
      <c r="B152" s="482"/>
      <c r="C152" s="486" t="s">
        <v>485</v>
      </c>
      <c r="D152" s="682" t="s">
        <v>988</v>
      </c>
      <c r="E152" s="683"/>
      <c r="F152" s="684"/>
      <c r="G152" s="523"/>
      <c r="I152" s="524"/>
    </row>
    <row r="153" spans="2:9" ht="19.5" customHeight="1">
      <c r="B153" s="482"/>
      <c r="C153" s="486" t="s">
        <v>729</v>
      </c>
      <c r="D153" s="682" t="s">
        <v>989</v>
      </c>
      <c r="E153" s="683"/>
      <c r="F153" s="684"/>
      <c r="G153" s="523"/>
      <c r="I153" s="524"/>
    </row>
    <row r="154" spans="2:9" ht="19.5" customHeight="1">
      <c r="B154" s="480"/>
      <c r="C154" s="481" t="s">
        <v>954</v>
      </c>
      <c r="D154" s="673" t="s">
        <v>990</v>
      </c>
      <c r="E154" s="683"/>
      <c r="F154" s="684"/>
      <c r="G154" s="523"/>
      <c r="I154" s="524"/>
    </row>
    <row r="155" spans="2:9" ht="24" customHeight="1">
      <c r="B155" s="520" t="s">
        <v>322</v>
      </c>
      <c r="C155" s="685" t="s">
        <v>418</v>
      </c>
      <c r="D155" s="685"/>
      <c r="E155" s="685"/>
      <c r="F155" s="685"/>
      <c r="G155" s="702"/>
    </row>
    <row r="156" spans="2:9" ht="19.5" customHeight="1">
      <c r="B156" s="482"/>
      <c r="C156" s="486" t="s">
        <v>485</v>
      </c>
      <c r="D156" s="682" t="s">
        <v>991</v>
      </c>
      <c r="E156" s="683"/>
      <c r="F156" s="684"/>
      <c r="G156" s="523"/>
      <c r="I156" s="524"/>
    </row>
    <row r="157" spans="2:9" ht="19.5" customHeight="1">
      <c r="B157" s="482"/>
      <c r="C157" s="703" t="s">
        <v>992</v>
      </c>
      <c r="D157" s="704"/>
      <c r="E157" s="683"/>
      <c r="F157" s="683"/>
      <c r="G157" s="684"/>
    </row>
    <row r="158" spans="2:9" ht="19.5" customHeight="1">
      <c r="B158" s="482"/>
      <c r="C158" s="486" t="s">
        <v>729</v>
      </c>
      <c r="D158" s="682" t="s">
        <v>420</v>
      </c>
      <c r="E158" s="683"/>
      <c r="F158" s="684"/>
      <c r="G158" s="523"/>
      <c r="I158" s="524"/>
    </row>
    <row r="159" spans="2:9" ht="18" customHeight="1">
      <c r="B159" s="482"/>
      <c r="C159" s="486" t="s">
        <v>954</v>
      </c>
      <c r="D159" s="682" t="s">
        <v>993</v>
      </c>
      <c r="E159" s="683"/>
      <c r="F159" s="684"/>
      <c r="G159" s="523"/>
      <c r="I159" s="524"/>
    </row>
    <row r="160" spans="2:9" ht="35.25" customHeight="1">
      <c r="B160" s="482"/>
      <c r="C160" s="486" t="s">
        <v>739</v>
      </c>
      <c r="D160" s="682" t="s">
        <v>994</v>
      </c>
      <c r="E160" s="683"/>
      <c r="F160" s="684"/>
      <c r="G160" s="523"/>
      <c r="I160" s="524"/>
    </row>
    <row r="161" spans="2:9" ht="19.5" customHeight="1">
      <c r="B161" s="482"/>
      <c r="C161" s="703" t="s">
        <v>423</v>
      </c>
      <c r="D161" s="704"/>
      <c r="E161" s="704"/>
      <c r="F161" s="704"/>
      <c r="G161" s="705"/>
    </row>
    <row r="162" spans="2:9" ht="41.25" customHeight="1">
      <c r="B162" s="482"/>
      <c r="C162" s="486" t="s">
        <v>370</v>
      </c>
      <c r="D162" s="682" t="s">
        <v>424</v>
      </c>
      <c r="E162" s="673"/>
      <c r="F162" s="688"/>
      <c r="G162" s="523"/>
      <c r="I162" s="524"/>
    </row>
    <row r="163" spans="2:9" ht="19.5" customHeight="1">
      <c r="B163" s="480"/>
      <c r="C163" s="486" t="s">
        <v>406</v>
      </c>
      <c r="D163" s="682" t="s">
        <v>995</v>
      </c>
      <c r="E163" s="683"/>
      <c r="F163" s="684"/>
      <c r="G163" s="523"/>
      <c r="I163" s="524"/>
    </row>
    <row r="164" spans="2:9" ht="24" customHeight="1">
      <c r="B164" s="520" t="s">
        <v>326</v>
      </c>
      <c r="C164" s="685" t="s">
        <v>996</v>
      </c>
      <c r="D164" s="685"/>
      <c r="E164" s="683"/>
      <c r="F164" s="683"/>
      <c r="G164" s="684"/>
    </row>
    <row r="165" spans="2:9" ht="19.5" customHeight="1">
      <c r="B165" s="482"/>
      <c r="C165" s="486" t="s">
        <v>485</v>
      </c>
      <c r="D165" s="682" t="s">
        <v>997</v>
      </c>
      <c r="E165" s="683"/>
      <c r="F165" s="684"/>
      <c r="G165" s="523"/>
      <c r="I165" s="524"/>
    </row>
    <row r="166" spans="2:9" ht="19.5" customHeight="1">
      <c r="B166" s="482"/>
      <c r="C166" s="486" t="s">
        <v>309</v>
      </c>
      <c r="D166" s="682" t="s">
        <v>998</v>
      </c>
      <c r="E166" s="683"/>
      <c r="F166" s="684"/>
      <c r="G166" s="523"/>
      <c r="I166" s="524"/>
    </row>
    <row r="167" spans="2:9" ht="19.5" customHeight="1">
      <c r="B167" s="482"/>
      <c r="C167" s="486" t="s">
        <v>330</v>
      </c>
      <c r="D167" s="682" t="s">
        <v>427</v>
      </c>
      <c r="E167" s="683"/>
      <c r="F167" s="684"/>
      <c r="G167" s="523"/>
      <c r="I167" s="524"/>
    </row>
    <row r="168" spans="2:9" ht="24" customHeight="1">
      <c r="B168" s="520" t="s">
        <v>334</v>
      </c>
      <c r="C168" s="685" t="s">
        <v>428</v>
      </c>
      <c r="D168" s="685"/>
      <c r="E168" s="685"/>
      <c r="F168" s="685"/>
      <c r="G168" s="702"/>
    </row>
    <row r="169" spans="2:9" ht="38.25" customHeight="1">
      <c r="B169" s="480"/>
      <c r="C169" s="486" t="s">
        <v>485</v>
      </c>
      <c r="D169" s="682" t="s">
        <v>999</v>
      </c>
      <c r="E169" s="673"/>
      <c r="F169" s="688"/>
      <c r="G169" s="523"/>
      <c r="I169" s="524"/>
    </row>
    <row r="170" spans="2:9" ht="38.25" customHeight="1">
      <c r="B170" s="482"/>
      <c r="C170" s="486" t="s">
        <v>729</v>
      </c>
      <c r="D170" s="682" t="s">
        <v>1000</v>
      </c>
      <c r="E170" s="673"/>
      <c r="F170" s="688"/>
      <c r="G170" s="523"/>
      <c r="I170" s="524"/>
    </row>
    <row r="171" spans="2:9" ht="38.25" customHeight="1">
      <c r="B171" s="482"/>
      <c r="C171" s="486" t="s">
        <v>954</v>
      </c>
      <c r="D171" s="682" t="s">
        <v>1001</v>
      </c>
      <c r="E171" s="673"/>
      <c r="F171" s="688"/>
      <c r="G171" s="523"/>
      <c r="I171" s="524"/>
    </row>
    <row r="172" spans="2:9" ht="19.5" customHeight="1">
      <c r="B172" s="482"/>
      <c r="C172" s="486" t="s">
        <v>739</v>
      </c>
      <c r="D172" s="682" t="s">
        <v>430</v>
      </c>
      <c r="E172" s="673"/>
      <c r="F172" s="688"/>
      <c r="G172" s="523"/>
      <c r="I172" s="524"/>
    </row>
    <row r="173" spans="2:9" ht="19.5" customHeight="1">
      <c r="B173" s="482"/>
      <c r="C173" s="486" t="s">
        <v>479</v>
      </c>
      <c r="D173" s="682" t="s">
        <v>431</v>
      </c>
      <c r="E173" s="673"/>
      <c r="F173" s="688"/>
      <c r="G173" s="523"/>
      <c r="I173" s="524"/>
    </row>
    <row r="174" spans="2:9" ht="38.25" customHeight="1">
      <c r="B174" s="530"/>
      <c r="C174" s="486" t="s">
        <v>963</v>
      </c>
      <c r="D174" s="682" t="s">
        <v>1002</v>
      </c>
      <c r="E174" s="673"/>
      <c r="F174" s="688"/>
      <c r="G174" s="523"/>
      <c r="I174" s="524"/>
    </row>
    <row r="175" spans="2:9" ht="19.5" customHeight="1">
      <c r="B175" s="534"/>
      <c r="C175" s="522" t="s">
        <v>965</v>
      </c>
      <c r="D175" s="670" t="s">
        <v>432</v>
      </c>
      <c r="E175" s="671"/>
      <c r="F175" s="672"/>
      <c r="G175" s="523"/>
      <c r="I175" s="524"/>
    </row>
    <row r="177" spans="2:9" ht="19.5" customHeight="1">
      <c r="B177" s="474" t="s">
        <v>433</v>
      </c>
    </row>
    <row r="178" spans="2:9" ht="24" customHeight="1">
      <c r="B178" s="675" t="s">
        <v>302</v>
      </c>
      <c r="C178" s="675"/>
      <c r="D178" s="676" t="s">
        <v>303</v>
      </c>
      <c r="E178" s="677"/>
      <c r="F178" s="678"/>
      <c r="G178" s="519" t="s">
        <v>304</v>
      </c>
      <c r="I178" s="519" t="s">
        <v>910</v>
      </c>
    </row>
    <row r="179" spans="2:9" ht="24" customHeight="1">
      <c r="B179" s="520" t="s">
        <v>314</v>
      </c>
      <c r="C179" s="679" t="s">
        <v>434</v>
      </c>
      <c r="D179" s="679"/>
      <c r="E179" s="679"/>
      <c r="F179" s="679"/>
      <c r="G179" s="535"/>
    </row>
    <row r="180" spans="2:9" ht="19.5" customHeight="1">
      <c r="B180" s="482"/>
      <c r="C180" s="486" t="s">
        <v>485</v>
      </c>
      <c r="D180" s="682" t="s">
        <v>1003</v>
      </c>
      <c r="E180" s="683"/>
      <c r="F180" s="684"/>
      <c r="G180" s="523"/>
      <c r="I180" s="524"/>
    </row>
    <row r="181" spans="2:9" ht="19.5" customHeight="1">
      <c r="B181" s="482"/>
      <c r="C181" s="486" t="s">
        <v>729</v>
      </c>
      <c r="D181" s="682" t="s">
        <v>1004</v>
      </c>
      <c r="E181" s="683"/>
      <c r="F181" s="684"/>
      <c r="G181" s="523"/>
      <c r="I181" s="524"/>
    </row>
    <row r="182" spans="2:9" ht="38.25" customHeight="1">
      <c r="B182" s="482"/>
      <c r="C182" s="486" t="s">
        <v>954</v>
      </c>
      <c r="D182" s="682" t="s">
        <v>1005</v>
      </c>
      <c r="E182" s="683"/>
      <c r="F182" s="684"/>
      <c r="G182" s="523"/>
      <c r="I182" s="524"/>
    </row>
    <row r="183" spans="2:9" ht="19.5" customHeight="1">
      <c r="B183" s="482"/>
      <c r="C183" s="486" t="s">
        <v>739</v>
      </c>
      <c r="D183" s="682" t="s">
        <v>438</v>
      </c>
      <c r="E183" s="683"/>
      <c r="F183" s="684"/>
      <c r="G183" s="523"/>
      <c r="I183" s="524"/>
    </row>
    <row r="184" spans="2:9" ht="19.5" customHeight="1">
      <c r="B184" s="482"/>
      <c r="C184" s="486" t="s">
        <v>479</v>
      </c>
      <c r="D184" s="682" t="s">
        <v>439</v>
      </c>
      <c r="E184" s="683"/>
      <c r="F184" s="684"/>
      <c r="G184" s="523"/>
      <c r="I184" s="524"/>
    </row>
    <row r="185" spans="2:9" ht="41.25" customHeight="1">
      <c r="B185" s="482"/>
      <c r="C185" s="486" t="s">
        <v>963</v>
      </c>
      <c r="D185" s="682" t="s">
        <v>440</v>
      </c>
      <c r="E185" s="683"/>
      <c r="F185" s="684"/>
      <c r="G185" s="523"/>
      <c r="I185" s="524"/>
    </row>
    <row r="186" spans="2:9" ht="19.5" customHeight="1">
      <c r="B186" s="482"/>
      <c r="C186" s="486" t="s">
        <v>965</v>
      </c>
      <c r="D186" s="682" t="s">
        <v>1006</v>
      </c>
      <c r="E186" s="683"/>
      <c r="F186" s="684"/>
      <c r="G186" s="523"/>
      <c r="I186" s="524"/>
    </row>
    <row r="187" spans="2:9" ht="24" customHeight="1">
      <c r="B187" s="520" t="s">
        <v>443</v>
      </c>
      <c r="C187" s="685" t="s">
        <v>444</v>
      </c>
      <c r="D187" s="685"/>
      <c r="E187" s="683"/>
      <c r="F187" s="683"/>
      <c r="G187" s="684"/>
    </row>
    <row r="188" spans="2:9" ht="56.25" customHeight="1">
      <c r="B188" s="482"/>
      <c r="C188" s="486" t="s">
        <v>485</v>
      </c>
      <c r="D188" s="682" t="s">
        <v>1007</v>
      </c>
      <c r="E188" s="683"/>
      <c r="F188" s="684"/>
      <c r="G188" s="523"/>
      <c r="I188" s="524"/>
    </row>
    <row r="189" spans="2:9" ht="19.5" customHeight="1">
      <c r="B189" s="482"/>
      <c r="C189" s="486" t="s">
        <v>729</v>
      </c>
      <c r="D189" s="682" t="s">
        <v>1008</v>
      </c>
      <c r="E189" s="683"/>
      <c r="F189" s="684"/>
      <c r="G189" s="523"/>
      <c r="I189" s="524"/>
    </row>
    <row r="190" spans="2:9" ht="24.75" customHeight="1">
      <c r="B190" s="482"/>
      <c r="C190" s="486" t="s">
        <v>954</v>
      </c>
      <c r="D190" s="682" t="s">
        <v>1009</v>
      </c>
      <c r="E190" s="683"/>
      <c r="F190" s="684"/>
      <c r="G190" s="523"/>
      <c r="I190" s="524"/>
    </row>
    <row r="191" spans="2:9" ht="24.75" customHeight="1">
      <c r="B191" s="482"/>
      <c r="C191" s="486" t="s">
        <v>739</v>
      </c>
      <c r="D191" s="682" t="s">
        <v>1010</v>
      </c>
      <c r="E191" s="683"/>
      <c r="F191" s="684"/>
      <c r="G191" s="523"/>
      <c r="I191" s="524"/>
    </row>
    <row r="192" spans="2:9" ht="24.75" customHeight="1">
      <c r="B192" s="482"/>
      <c r="C192" s="486" t="s">
        <v>370</v>
      </c>
      <c r="D192" s="682" t="s">
        <v>1011</v>
      </c>
      <c r="E192" s="683"/>
      <c r="F192" s="684"/>
      <c r="G192" s="523"/>
      <c r="I192" s="524"/>
    </row>
    <row r="193" spans="2:9" ht="37.5" customHeight="1">
      <c r="B193" s="530"/>
      <c r="C193" s="531" t="s">
        <v>406</v>
      </c>
      <c r="D193" s="682" t="s">
        <v>1012</v>
      </c>
      <c r="E193" s="683"/>
      <c r="F193" s="684"/>
      <c r="G193" s="523"/>
      <c r="I193" s="524"/>
    </row>
    <row r="194" spans="2:9" ht="19.5" customHeight="1">
      <c r="B194" s="534"/>
      <c r="C194" s="522" t="s">
        <v>441</v>
      </c>
      <c r="D194" s="670" t="s">
        <v>1013</v>
      </c>
      <c r="E194" s="671"/>
      <c r="F194" s="672"/>
      <c r="G194" s="523"/>
      <c r="I194" s="524"/>
    </row>
    <row r="195" spans="2:9" ht="19.5" customHeight="1">
      <c r="B195" s="481"/>
      <c r="C195" s="481"/>
    </row>
    <row r="196" spans="2:9" ht="19.5" customHeight="1">
      <c r="B196" s="474" t="s">
        <v>1014</v>
      </c>
    </row>
    <row r="197" spans="2:9" ht="24" customHeight="1">
      <c r="B197" s="700" t="s">
        <v>302</v>
      </c>
      <c r="C197" s="701"/>
      <c r="D197" s="676" t="s">
        <v>303</v>
      </c>
      <c r="E197" s="677"/>
      <c r="F197" s="678"/>
      <c r="G197" s="519" t="s">
        <v>304</v>
      </c>
      <c r="I197" s="519" t="s">
        <v>910</v>
      </c>
    </row>
    <row r="198" spans="2:9" ht="38.25" customHeight="1">
      <c r="B198" s="520" t="s">
        <v>314</v>
      </c>
      <c r="C198" s="679" t="s">
        <v>1015</v>
      </c>
      <c r="D198" s="679"/>
      <c r="E198" s="680"/>
      <c r="F198" s="680"/>
      <c r="G198" s="681"/>
    </row>
    <row r="199" spans="2:9" ht="38.25" customHeight="1">
      <c r="B199" s="534"/>
      <c r="C199" s="522" t="s">
        <v>306</v>
      </c>
      <c r="D199" s="670" t="s">
        <v>1016</v>
      </c>
      <c r="E199" s="671"/>
      <c r="F199" s="672"/>
      <c r="G199" s="523"/>
      <c r="I199" s="524"/>
    </row>
    <row r="200" spans="2:9" ht="19.5" customHeight="1">
      <c r="B200" s="481"/>
      <c r="C200" s="481"/>
    </row>
    <row r="201" spans="2:9" ht="19.5" customHeight="1">
      <c r="B201" s="474" t="s">
        <v>1017</v>
      </c>
    </row>
    <row r="202" spans="2:9" ht="24" customHeight="1">
      <c r="B202" s="675" t="s">
        <v>302</v>
      </c>
      <c r="C202" s="675"/>
      <c r="D202" s="676" t="s">
        <v>303</v>
      </c>
      <c r="E202" s="677"/>
      <c r="F202" s="678"/>
      <c r="G202" s="519" t="s">
        <v>304</v>
      </c>
      <c r="I202" s="519" t="s">
        <v>910</v>
      </c>
    </row>
    <row r="203" spans="2:9" ht="24" customHeight="1">
      <c r="B203" s="536" t="s">
        <v>911</v>
      </c>
      <c r="C203" s="679" t="s">
        <v>1018</v>
      </c>
      <c r="D203" s="679"/>
      <c r="E203" s="680"/>
      <c r="F203" s="680"/>
      <c r="G203" s="681"/>
    </row>
    <row r="204" spans="2:9" ht="54" customHeight="1">
      <c r="B204" s="534"/>
      <c r="C204" s="522" t="s">
        <v>306</v>
      </c>
      <c r="D204" s="670" t="s">
        <v>1019</v>
      </c>
      <c r="E204" s="671"/>
      <c r="F204" s="672"/>
      <c r="G204" s="537"/>
      <c r="I204" s="524"/>
    </row>
    <row r="206" spans="2:9" ht="19.5" customHeight="1">
      <c r="B206" s="474" t="s">
        <v>1020</v>
      </c>
    </row>
    <row r="207" spans="2:9" ht="19.5" customHeight="1">
      <c r="B207" s="474" t="s">
        <v>1021</v>
      </c>
    </row>
    <row r="208" spans="2:9" ht="19.5" customHeight="1">
      <c r="B208" s="474" t="s">
        <v>1022</v>
      </c>
    </row>
    <row r="209" spans="2:9" ht="19.5" customHeight="1">
      <c r="B209" s="474" t="s">
        <v>909</v>
      </c>
    </row>
    <row r="210" spans="2:9" ht="24" customHeight="1">
      <c r="B210" s="675" t="s">
        <v>302</v>
      </c>
      <c r="C210" s="675"/>
      <c r="D210" s="676" t="s">
        <v>303</v>
      </c>
      <c r="E210" s="677"/>
      <c r="F210" s="678"/>
      <c r="G210" s="519" t="s">
        <v>304</v>
      </c>
      <c r="I210" s="519" t="s">
        <v>910</v>
      </c>
    </row>
    <row r="211" spans="2:9" ht="24" customHeight="1">
      <c r="B211" s="536" t="s">
        <v>911</v>
      </c>
      <c r="C211" s="679" t="s">
        <v>1023</v>
      </c>
      <c r="D211" s="679"/>
      <c r="E211" s="680"/>
      <c r="F211" s="680"/>
      <c r="G211" s="681"/>
    </row>
    <row r="212" spans="2:9" ht="19.5" customHeight="1">
      <c r="B212" s="482"/>
      <c r="C212" s="486" t="s">
        <v>306</v>
      </c>
      <c r="D212" s="682" t="s">
        <v>1024</v>
      </c>
      <c r="E212" s="683"/>
      <c r="F212" s="684"/>
      <c r="G212" s="523"/>
      <c r="I212" s="524"/>
    </row>
    <row r="213" spans="2:9" ht="54" customHeight="1">
      <c r="B213" s="482"/>
      <c r="C213" s="486" t="s">
        <v>309</v>
      </c>
      <c r="D213" s="682" t="s">
        <v>1025</v>
      </c>
      <c r="E213" s="683"/>
      <c r="F213" s="684"/>
      <c r="G213" s="523"/>
      <c r="I213" s="524"/>
    </row>
    <row r="214" spans="2:9" ht="24" customHeight="1">
      <c r="B214" s="520" t="s">
        <v>914</v>
      </c>
      <c r="C214" s="685" t="s">
        <v>1026</v>
      </c>
      <c r="D214" s="685"/>
      <c r="E214" s="683"/>
      <c r="F214" s="683"/>
      <c r="G214" s="684"/>
    </row>
    <row r="215" spans="2:9" ht="38.25" customHeight="1">
      <c r="B215" s="482"/>
      <c r="C215" s="486" t="s">
        <v>306</v>
      </c>
      <c r="D215" s="682" t="s">
        <v>1027</v>
      </c>
      <c r="E215" s="683"/>
      <c r="F215" s="684"/>
      <c r="G215" s="523"/>
      <c r="I215" s="524"/>
    </row>
    <row r="216" spans="2:9" ht="38.25" customHeight="1">
      <c r="B216" s="534"/>
      <c r="C216" s="522" t="s">
        <v>309</v>
      </c>
      <c r="D216" s="670" t="s">
        <v>1028</v>
      </c>
      <c r="E216" s="671"/>
      <c r="F216" s="672"/>
      <c r="G216" s="523"/>
      <c r="I216" s="524"/>
    </row>
    <row r="218" spans="2:9" ht="19.5" customHeight="1">
      <c r="B218" s="474" t="s">
        <v>1029</v>
      </c>
    </row>
    <row r="219" spans="2:9" ht="19.5" customHeight="1">
      <c r="B219" s="474" t="s">
        <v>909</v>
      </c>
    </row>
    <row r="220" spans="2:9" ht="24" customHeight="1">
      <c r="B220" s="675" t="s">
        <v>302</v>
      </c>
      <c r="C220" s="675"/>
      <c r="D220" s="676" t="s">
        <v>303</v>
      </c>
      <c r="E220" s="677"/>
      <c r="F220" s="678"/>
      <c r="G220" s="519" t="s">
        <v>304</v>
      </c>
      <c r="I220" s="519" t="s">
        <v>910</v>
      </c>
    </row>
    <row r="221" spans="2:9" ht="24" customHeight="1">
      <c r="B221" s="538" t="s">
        <v>911</v>
      </c>
      <c r="C221" s="699" t="s">
        <v>1030</v>
      </c>
      <c r="D221" s="679"/>
      <c r="E221" s="680"/>
      <c r="F221" s="680"/>
      <c r="G221" s="681"/>
    </row>
    <row r="222" spans="2:9" ht="38.25" customHeight="1">
      <c r="B222" s="482"/>
      <c r="C222" s="486" t="s">
        <v>485</v>
      </c>
      <c r="D222" s="682" t="s">
        <v>1031</v>
      </c>
      <c r="E222" s="683"/>
      <c r="F222" s="684"/>
      <c r="G222" s="523"/>
      <c r="I222" s="524"/>
    </row>
    <row r="223" spans="2:9" ht="38.25" customHeight="1">
      <c r="B223" s="482"/>
      <c r="C223" s="486" t="s">
        <v>729</v>
      </c>
      <c r="D223" s="682" t="s">
        <v>1032</v>
      </c>
      <c r="E223" s="683"/>
      <c r="F223" s="684"/>
      <c r="G223" s="523"/>
      <c r="I223" s="524"/>
    </row>
    <row r="224" spans="2:9" ht="24" customHeight="1">
      <c r="B224" s="539" t="s">
        <v>914</v>
      </c>
      <c r="C224" s="698" t="s">
        <v>1033</v>
      </c>
      <c r="D224" s="685"/>
      <c r="E224" s="683"/>
      <c r="F224" s="683"/>
      <c r="G224" s="684"/>
    </row>
    <row r="225" spans="2:9" ht="19.5" customHeight="1">
      <c r="B225" s="534"/>
      <c r="C225" s="522" t="s">
        <v>306</v>
      </c>
      <c r="D225" s="670" t="s">
        <v>1034</v>
      </c>
      <c r="E225" s="671"/>
      <c r="F225" s="672"/>
      <c r="G225" s="523"/>
      <c r="I225" s="524"/>
    </row>
    <row r="227" spans="2:9" ht="19.5" customHeight="1">
      <c r="B227" s="540" t="s">
        <v>1035</v>
      </c>
      <c r="C227" s="541"/>
      <c r="D227" s="542"/>
      <c r="E227" s="542"/>
      <c r="F227" s="542"/>
      <c r="G227" s="543"/>
    </row>
    <row r="228" spans="2:9" ht="24" customHeight="1">
      <c r="B228" s="675" t="s">
        <v>302</v>
      </c>
      <c r="C228" s="675"/>
      <c r="D228" s="676" t="s">
        <v>303</v>
      </c>
      <c r="E228" s="677"/>
      <c r="F228" s="678"/>
      <c r="G228" s="519" t="s">
        <v>304</v>
      </c>
      <c r="I228" s="519" t="s">
        <v>910</v>
      </c>
    </row>
    <row r="229" spans="2:9" ht="24" customHeight="1">
      <c r="B229" s="536" t="s">
        <v>1036</v>
      </c>
      <c r="C229" s="679" t="s">
        <v>1037</v>
      </c>
      <c r="D229" s="679"/>
      <c r="E229" s="680"/>
      <c r="F229" s="680"/>
      <c r="G229" s="681"/>
    </row>
    <row r="230" spans="2:9" ht="38.25" customHeight="1">
      <c r="B230" s="482"/>
      <c r="C230" s="486" t="s">
        <v>485</v>
      </c>
      <c r="D230" s="682" t="s">
        <v>1038</v>
      </c>
      <c r="E230" s="683"/>
      <c r="F230" s="684"/>
      <c r="G230" s="523"/>
      <c r="I230" s="524"/>
    </row>
    <row r="231" spans="2:9" ht="38.25" customHeight="1">
      <c r="B231" s="534"/>
      <c r="C231" s="522" t="s">
        <v>729</v>
      </c>
      <c r="D231" s="670" t="s">
        <v>1039</v>
      </c>
      <c r="E231" s="671"/>
      <c r="F231" s="672"/>
      <c r="G231" s="523"/>
      <c r="I231" s="524"/>
    </row>
    <row r="232" spans="2:9" ht="19.5" customHeight="1">
      <c r="B232" s="481"/>
      <c r="C232" s="481"/>
      <c r="D232" s="544"/>
      <c r="E232" s="544"/>
      <c r="F232" s="544"/>
    </row>
    <row r="233" spans="2:9" ht="19.5" customHeight="1">
      <c r="B233" s="474" t="s">
        <v>1040</v>
      </c>
    </row>
    <row r="234" spans="2:9" ht="19.5" customHeight="1">
      <c r="B234" s="474" t="s">
        <v>909</v>
      </c>
    </row>
    <row r="235" spans="2:9" ht="24" customHeight="1">
      <c r="B235" s="675" t="s">
        <v>302</v>
      </c>
      <c r="C235" s="675"/>
      <c r="D235" s="676" t="s">
        <v>303</v>
      </c>
      <c r="E235" s="677"/>
      <c r="F235" s="678"/>
      <c r="G235" s="519" t="s">
        <v>304</v>
      </c>
      <c r="I235" s="519" t="s">
        <v>910</v>
      </c>
    </row>
    <row r="236" spans="2:9" ht="24" customHeight="1">
      <c r="B236" s="536" t="s">
        <v>1036</v>
      </c>
      <c r="C236" s="679" t="s">
        <v>1041</v>
      </c>
      <c r="D236" s="679"/>
      <c r="E236" s="680"/>
      <c r="F236" s="680"/>
      <c r="G236" s="681"/>
    </row>
    <row r="237" spans="2:9" ht="19.5" customHeight="1">
      <c r="B237" s="482"/>
      <c r="C237" s="486" t="s">
        <v>485</v>
      </c>
      <c r="D237" s="682" t="s">
        <v>1042</v>
      </c>
      <c r="E237" s="683"/>
      <c r="F237" s="684"/>
      <c r="G237" s="523"/>
      <c r="I237" s="524"/>
    </row>
    <row r="238" spans="2:9" ht="38.25" customHeight="1">
      <c r="B238" s="482"/>
      <c r="C238" s="486" t="s">
        <v>729</v>
      </c>
      <c r="D238" s="695" t="s">
        <v>1043</v>
      </c>
      <c r="E238" s="696"/>
      <c r="F238" s="697"/>
      <c r="G238" s="523"/>
      <c r="I238" s="524"/>
    </row>
    <row r="239" spans="2:9" ht="24" customHeight="1">
      <c r="B239" s="520" t="s">
        <v>914</v>
      </c>
      <c r="C239" s="685" t="s">
        <v>1044</v>
      </c>
      <c r="D239" s="685"/>
      <c r="E239" s="683"/>
      <c r="F239" s="683"/>
      <c r="G239" s="684"/>
    </row>
    <row r="240" spans="2:9" ht="55.5" customHeight="1">
      <c r="B240" s="482"/>
      <c r="C240" s="486" t="s">
        <v>485</v>
      </c>
      <c r="D240" s="682" t="s">
        <v>1045</v>
      </c>
      <c r="E240" s="683"/>
      <c r="F240" s="684"/>
      <c r="G240" s="523"/>
      <c r="I240" s="524"/>
    </row>
    <row r="241" spans="2:9" ht="38.25" customHeight="1">
      <c r="B241" s="482"/>
      <c r="C241" s="486" t="s">
        <v>729</v>
      </c>
      <c r="D241" s="682" t="s">
        <v>1046</v>
      </c>
      <c r="E241" s="683"/>
      <c r="F241" s="684"/>
      <c r="G241" s="523"/>
      <c r="I241" s="524"/>
    </row>
    <row r="242" spans="2:9" ht="64.5" customHeight="1">
      <c r="B242" s="482"/>
      <c r="C242" s="486" t="s">
        <v>330</v>
      </c>
      <c r="D242" s="682" t="s">
        <v>1047</v>
      </c>
      <c r="E242" s="683"/>
      <c r="F242" s="684"/>
      <c r="G242" s="523"/>
      <c r="I242" s="524"/>
    </row>
    <row r="243" spans="2:9" ht="24" customHeight="1">
      <c r="B243" s="520" t="s">
        <v>1048</v>
      </c>
      <c r="C243" s="685" t="s">
        <v>1049</v>
      </c>
      <c r="D243" s="685"/>
      <c r="E243" s="683"/>
      <c r="F243" s="683"/>
      <c r="G243" s="684"/>
    </row>
    <row r="244" spans="2:9" ht="38.25" customHeight="1">
      <c r="B244" s="545"/>
      <c r="C244" s="546" t="s">
        <v>306</v>
      </c>
      <c r="D244" s="682" t="s">
        <v>1050</v>
      </c>
      <c r="E244" s="683"/>
      <c r="F244" s="684"/>
      <c r="G244" s="523"/>
      <c r="I244" s="524"/>
    </row>
    <row r="245" spans="2:9" ht="38.25" customHeight="1">
      <c r="B245" s="547"/>
      <c r="C245" s="548" t="s">
        <v>309</v>
      </c>
      <c r="D245" s="670" t="s">
        <v>1051</v>
      </c>
      <c r="E245" s="671"/>
      <c r="F245" s="672"/>
      <c r="G245" s="523"/>
      <c r="I245" s="524"/>
    </row>
    <row r="246" spans="2:9" ht="19.5" customHeight="1">
      <c r="B246" s="481"/>
      <c r="C246" s="481"/>
      <c r="D246" s="544"/>
      <c r="E246" s="544"/>
      <c r="F246" s="544"/>
    </row>
    <row r="247" spans="2:9" ht="19.5" customHeight="1">
      <c r="B247" s="474" t="s">
        <v>1052</v>
      </c>
    </row>
    <row r="248" spans="2:9" ht="24" customHeight="1">
      <c r="B248" s="675" t="s">
        <v>302</v>
      </c>
      <c r="C248" s="675"/>
      <c r="D248" s="676" t="s">
        <v>303</v>
      </c>
      <c r="E248" s="677"/>
      <c r="F248" s="678"/>
      <c r="G248" s="519" t="s">
        <v>304</v>
      </c>
      <c r="I248" s="519" t="s">
        <v>910</v>
      </c>
    </row>
    <row r="249" spans="2:9" ht="24" customHeight="1">
      <c r="B249" s="536" t="s">
        <v>1036</v>
      </c>
      <c r="C249" s="679" t="s">
        <v>1053</v>
      </c>
      <c r="D249" s="679"/>
      <c r="E249" s="680"/>
      <c r="F249" s="680"/>
      <c r="G249" s="681"/>
    </row>
    <row r="250" spans="2:9" ht="19.5" customHeight="1">
      <c r="B250" s="530"/>
      <c r="C250" s="531" t="s">
        <v>306</v>
      </c>
      <c r="D250" s="682" t="s">
        <v>1054</v>
      </c>
      <c r="E250" s="683"/>
      <c r="F250" s="684"/>
      <c r="G250" s="523"/>
      <c r="I250" s="524"/>
    </row>
    <row r="251" spans="2:9" ht="24" customHeight="1">
      <c r="B251" s="549" t="s">
        <v>914</v>
      </c>
      <c r="C251" s="685" t="s">
        <v>1055</v>
      </c>
      <c r="D251" s="685"/>
      <c r="E251" s="683"/>
      <c r="F251" s="683"/>
      <c r="G251" s="684"/>
    </row>
    <row r="252" spans="2:9" ht="57.75" customHeight="1">
      <c r="B252" s="482"/>
      <c r="C252" s="486" t="s">
        <v>306</v>
      </c>
      <c r="D252" s="682" t="s">
        <v>1056</v>
      </c>
      <c r="E252" s="683"/>
      <c r="F252" s="684"/>
      <c r="G252" s="523"/>
      <c r="I252" s="524"/>
    </row>
    <row r="253" spans="2:9" ht="19.5" customHeight="1">
      <c r="B253" s="480"/>
      <c r="C253" s="486" t="s">
        <v>309</v>
      </c>
      <c r="D253" s="682" t="s">
        <v>1057</v>
      </c>
      <c r="E253" s="683"/>
      <c r="F253" s="684"/>
      <c r="G253" s="523"/>
      <c r="I253" s="524"/>
    </row>
    <row r="254" spans="2:9" ht="24" customHeight="1">
      <c r="B254" s="520" t="s">
        <v>1048</v>
      </c>
      <c r="C254" s="685" t="s">
        <v>1044</v>
      </c>
      <c r="D254" s="685"/>
      <c r="E254" s="683"/>
      <c r="F254" s="683"/>
      <c r="G254" s="684"/>
    </row>
    <row r="255" spans="2:9" ht="38.25" customHeight="1">
      <c r="B255" s="482"/>
      <c r="C255" s="486" t="s">
        <v>485</v>
      </c>
      <c r="D255" s="682" t="s">
        <v>1058</v>
      </c>
      <c r="E255" s="683"/>
      <c r="F255" s="684"/>
      <c r="G255" s="523"/>
      <c r="I255" s="524"/>
    </row>
    <row r="256" spans="2:9" ht="19.5" customHeight="1">
      <c r="B256" s="480"/>
      <c r="C256" s="486" t="s">
        <v>729</v>
      </c>
      <c r="D256" s="682" t="s">
        <v>1059</v>
      </c>
      <c r="E256" s="683"/>
      <c r="F256" s="684"/>
      <c r="G256" s="523"/>
      <c r="I256" s="524"/>
    </row>
    <row r="257" spans="2:9" ht="24" customHeight="1">
      <c r="B257" s="520" t="s">
        <v>1060</v>
      </c>
      <c r="C257" s="685" t="s">
        <v>1061</v>
      </c>
      <c r="D257" s="685"/>
      <c r="E257" s="683"/>
      <c r="F257" s="683"/>
      <c r="G257" s="684"/>
    </row>
    <row r="258" spans="2:9" ht="19.5" customHeight="1">
      <c r="B258" s="534"/>
      <c r="C258" s="522" t="s">
        <v>306</v>
      </c>
      <c r="D258" s="670" t="s">
        <v>1062</v>
      </c>
      <c r="E258" s="671"/>
      <c r="F258" s="672"/>
      <c r="G258" s="523"/>
      <c r="I258" s="524"/>
    </row>
    <row r="259" spans="2:9" ht="19.5" customHeight="1">
      <c r="B259" s="481"/>
      <c r="C259" s="481"/>
      <c r="D259" s="544"/>
      <c r="E259" s="544"/>
      <c r="F259" s="544"/>
    </row>
    <row r="260" spans="2:9" ht="19.5" customHeight="1">
      <c r="B260" s="474" t="s">
        <v>1063</v>
      </c>
    </row>
    <row r="261" spans="2:9" ht="19.5" customHeight="1">
      <c r="B261" s="474" t="s">
        <v>909</v>
      </c>
    </row>
    <row r="262" spans="2:9" ht="19.5" customHeight="1">
      <c r="B262" s="675" t="s">
        <v>302</v>
      </c>
      <c r="C262" s="675"/>
      <c r="D262" s="676" t="s">
        <v>303</v>
      </c>
      <c r="E262" s="677"/>
      <c r="F262" s="678"/>
      <c r="G262" s="519" t="s">
        <v>304</v>
      </c>
      <c r="I262" s="519" t="s">
        <v>910</v>
      </c>
    </row>
    <row r="263" spans="2:9" ht="19.5" customHeight="1">
      <c r="B263" s="536" t="s">
        <v>1036</v>
      </c>
      <c r="C263" s="679" t="s">
        <v>1064</v>
      </c>
      <c r="D263" s="679"/>
      <c r="E263" s="680"/>
      <c r="F263" s="680"/>
      <c r="G263" s="681"/>
    </row>
    <row r="264" spans="2:9" ht="93.75" customHeight="1">
      <c r="B264" s="482"/>
      <c r="C264" s="486" t="s">
        <v>306</v>
      </c>
      <c r="D264" s="682" t="s">
        <v>1065</v>
      </c>
      <c r="E264" s="683"/>
      <c r="F264" s="684"/>
      <c r="G264" s="523"/>
      <c r="I264" s="524"/>
    </row>
    <row r="265" spans="2:9" ht="24" customHeight="1">
      <c r="B265" s="520" t="s">
        <v>914</v>
      </c>
      <c r="C265" s="685" t="s">
        <v>1066</v>
      </c>
      <c r="D265" s="685"/>
      <c r="E265" s="683"/>
      <c r="F265" s="683"/>
      <c r="G265" s="684"/>
    </row>
    <row r="266" spans="2:9" ht="19.5" customHeight="1">
      <c r="B266" s="534"/>
      <c r="C266" s="522" t="s">
        <v>306</v>
      </c>
      <c r="D266" s="670" t="s">
        <v>1067</v>
      </c>
      <c r="E266" s="671"/>
      <c r="F266" s="672"/>
      <c r="G266" s="523"/>
      <c r="I266" s="524"/>
    </row>
    <row r="267" spans="2:9" ht="19.5" customHeight="1">
      <c r="B267" s="520" t="s">
        <v>1048</v>
      </c>
      <c r="C267" s="694" t="s">
        <v>1068</v>
      </c>
      <c r="D267" s="694"/>
      <c r="E267" s="525"/>
      <c r="F267" s="525"/>
      <c r="G267" s="550"/>
    </row>
    <row r="268" spans="2:9" ht="38.25" customHeight="1">
      <c r="B268" s="530"/>
      <c r="C268" s="531" t="s">
        <v>485</v>
      </c>
      <c r="D268" s="682" t="s">
        <v>1069</v>
      </c>
      <c r="E268" s="683"/>
      <c r="F268" s="684"/>
      <c r="G268" s="523"/>
      <c r="I268" s="524"/>
    </row>
    <row r="269" spans="2:9" ht="19.5" customHeight="1">
      <c r="B269" s="551"/>
      <c r="C269" s="548" t="s">
        <v>729</v>
      </c>
      <c r="D269" s="670" t="s">
        <v>1070</v>
      </c>
      <c r="E269" s="671"/>
      <c r="F269" s="672"/>
      <c r="G269" s="523"/>
      <c r="I269" s="524"/>
    </row>
    <row r="270" spans="2:9" ht="19.5" customHeight="1">
      <c r="B270" s="481"/>
      <c r="C270" s="481"/>
      <c r="D270" s="544"/>
      <c r="E270" s="544"/>
      <c r="F270" s="544"/>
    </row>
    <row r="271" spans="2:9" ht="19.5" customHeight="1">
      <c r="B271" s="474" t="s">
        <v>1052</v>
      </c>
    </row>
    <row r="272" spans="2:9" ht="24" customHeight="1">
      <c r="B272" s="675" t="s">
        <v>302</v>
      </c>
      <c r="C272" s="675"/>
      <c r="D272" s="676" t="s">
        <v>303</v>
      </c>
      <c r="E272" s="677"/>
      <c r="F272" s="678"/>
      <c r="G272" s="519" t="s">
        <v>304</v>
      </c>
      <c r="I272" s="519" t="s">
        <v>910</v>
      </c>
    </row>
    <row r="273" spans="2:9" ht="24" customHeight="1">
      <c r="B273" s="536" t="s">
        <v>911</v>
      </c>
      <c r="C273" s="693" t="s">
        <v>1071</v>
      </c>
      <c r="D273" s="693"/>
      <c r="E273" s="525"/>
      <c r="F273" s="525"/>
      <c r="G273" s="550"/>
    </row>
    <row r="274" spans="2:9" ht="38.25" customHeight="1">
      <c r="B274" s="482"/>
      <c r="C274" s="486" t="s">
        <v>306</v>
      </c>
      <c r="D274" s="682" t="s">
        <v>1072</v>
      </c>
      <c r="E274" s="683"/>
      <c r="F274" s="684"/>
      <c r="G274" s="523"/>
      <c r="I274" s="524"/>
    </row>
    <row r="275" spans="2:9" ht="24.75" customHeight="1">
      <c r="B275" s="520" t="s">
        <v>1073</v>
      </c>
      <c r="C275" s="694" t="s">
        <v>1074</v>
      </c>
      <c r="D275" s="694"/>
      <c r="E275" s="525"/>
      <c r="F275" s="525"/>
      <c r="G275" s="550"/>
    </row>
    <row r="276" spans="2:9" ht="19.5" customHeight="1">
      <c r="B276" s="534"/>
      <c r="C276" s="522" t="s">
        <v>306</v>
      </c>
      <c r="D276" s="670" t="s">
        <v>1075</v>
      </c>
      <c r="E276" s="671"/>
      <c r="F276" s="672"/>
      <c r="G276" s="523"/>
      <c r="I276" s="524"/>
    </row>
    <row r="277" spans="2:9" ht="19.5" customHeight="1">
      <c r="B277" s="481"/>
      <c r="C277" s="481"/>
      <c r="D277" s="544"/>
      <c r="E277" s="544"/>
      <c r="F277" s="544"/>
    </row>
    <row r="278" spans="2:9" ht="19.5" customHeight="1">
      <c r="B278" s="474" t="s">
        <v>1076</v>
      </c>
    </row>
    <row r="279" spans="2:9" ht="19.5" customHeight="1">
      <c r="B279" s="474" t="s">
        <v>1077</v>
      </c>
    </row>
    <row r="280" spans="2:9" ht="19.5" customHeight="1">
      <c r="B280" s="474" t="s">
        <v>909</v>
      </c>
    </row>
    <row r="281" spans="2:9" ht="24" customHeight="1">
      <c r="B281" s="675" t="s">
        <v>302</v>
      </c>
      <c r="C281" s="675"/>
      <c r="D281" s="676" t="s">
        <v>303</v>
      </c>
      <c r="E281" s="677"/>
      <c r="F281" s="678"/>
      <c r="G281" s="519" t="s">
        <v>304</v>
      </c>
      <c r="I281" s="519" t="s">
        <v>910</v>
      </c>
    </row>
    <row r="282" spans="2:9" ht="24" customHeight="1">
      <c r="B282" s="536" t="s">
        <v>1036</v>
      </c>
      <c r="C282" s="692"/>
      <c r="D282" s="692"/>
      <c r="E282" s="552"/>
      <c r="F282" s="552"/>
      <c r="G282" s="550"/>
    </row>
    <row r="283" spans="2:9" ht="38.25" customHeight="1">
      <c r="B283" s="534"/>
      <c r="C283" s="522" t="s">
        <v>306</v>
      </c>
      <c r="D283" s="670" t="s">
        <v>1078</v>
      </c>
      <c r="E283" s="671"/>
      <c r="F283" s="672"/>
      <c r="G283" s="523"/>
      <c r="I283" s="524"/>
    </row>
    <row r="285" spans="2:9" ht="19.5" customHeight="1">
      <c r="B285" s="474" t="s">
        <v>1079</v>
      </c>
    </row>
    <row r="286" spans="2:9" ht="19.5" customHeight="1">
      <c r="B286" s="474" t="s">
        <v>909</v>
      </c>
    </row>
    <row r="287" spans="2:9" ht="24" customHeight="1">
      <c r="B287" s="675" t="s">
        <v>302</v>
      </c>
      <c r="C287" s="675"/>
      <c r="D287" s="676" t="s">
        <v>303</v>
      </c>
      <c r="E287" s="677"/>
      <c r="F287" s="678"/>
      <c r="G287" s="519" t="s">
        <v>304</v>
      </c>
      <c r="I287" s="519" t="s">
        <v>910</v>
      </c>
    </row>
    <row r="288" spans="2:9" ht="24" customHeight="1">
      <c r="B288" s="536" t="s">
        <v>1036</v>
      </c>
      <c r="C288" s="692"/>
      <c r="D288" s="692"/>
      <c r="E288" s="552"/>
      <c r="F288" s="552"/>
      <c r="G288" s="550"/>
    </row>
    <row r="289" spans="2:9" ht="57" customHeight="1">
      <c r="B289" s="534"/>
      <c r="C289" s="522" t="s">
        <v>306</v>
      </c>
      <c r="D289" s="670" t="s">
        <v>1080</v>
      </c>
      <c r="E289" s="671"/>
      <c r="F289" s="672"/>
      <c r="G289" s="523"/>
      <c r="I289" s="524"/>
    </row>
    <row r="290" spans="2:9" ht="38.25" customHeight="1">
      <c r="B290" s="534"/>
      <c r="C290" s="522" t="s">
        <v>309</v>
      </c>
      <c r="D290" s="689" t="s">
        <v>1081</v>
      </c>
      <c r="E290" s="690"/>
      <c r="F290" s="691"/>
      <c r="G290" s="523"/>
      <c r="I290" s="524"/>
    </row>
    <row r="292" spans="2:9" ht="19.5" customHeight="1">
      <c r="B292" s="474" t="s">
        <v>1082</v>
      </c>
    </row>
    <row r="293" spans="2:9" ht="19.5" customHeight="1">
      <c r="B293" s="474" t="s">
        <v>909</v>
      </c>
    </row>
    <row r="294" spans="2:9" ht="24.75" customHeight="1">
      <c r="B294" s="675" t="s">
        <v>302</v>
      </c>
      <c r="C294" s="675"/>
      <c r="D294" s="676" t="s">
        <v>303</v>
      </c>
      <c r="E294" s="677"/>
      <c r="F294" s="678"/>
      <c r="G294" s="519" t="s">
        <v>304</v>
      </c>
      <c r="I294" s="519" t="s">
        <v>910</v>
      </c>
    </row>
    <row r="295" spans="2:9" ht="24.75" customHeight="1">
      <c r="B295" s="536" t="s">
        <v>1036</v>
      </c>
      <c r="C295" s="692"/>
      <c r="D295" s="692"/>
      <c r="E295" s="552"/>
      <c r="F295" s="552"/>
      <c r="G295" s="550"/>
    </row>
    <row r="296" spans="2:9" ht="38.25" customHeight="1">
      <c r="B296" s="534"/>
      <c r="C296" s="522" t="s">
        <v>485</v>
      </c>
      <c r="D296" s="670" t="s">
        <v>1083</v>
      </c>
      <c r="E296" s="671"/>
      <c r="F296" s="672"/>
      <c r="G296" s="523"/>
      <c r="I296" s="524"/>
    </row>
    <row r="297" spans="2:9" ht="19.5" customHeight="1">
      <c r="B297" s="534"/>
      <c r="C297" s="522" t="s">
        <v>729</v>
      </c>
      <c r="D297" s="689" t="s">
        <v>1084</v>
      </c>
      <c r="E297" s="690"/>
      <c r="F297" s="691"/>
      <c r="G297" s="523"/>
      <c r="I297" s="524"/>
    </row>
    <row r="299" spans="2:9" ht="19.5" customHeight="1">
      <c r="B299" s="474" t="s">
        <v>1085</v>
      </c>
    </row>
    <row r="300" spans="2:9" ht="19.5" customHeight="1">
      <c r="B300" s="474" t="s">
        <v>909</v>
      </c>
    </row>
    <row r="301" spans="2:9" ht="24" customHeight="1">
      <c r="B301" s="675" t="s">
        <v>302</v>
      </c>
      <c r="C301" s="675"/>
      <c r="D301" s="676" t="s">
        <v>303</v>
      </c>
      <c r="E301" s="677"/>
      <c r="F301" s="678"/>
      <c r="G301" s="519" t="s">
        <v>304</v>
      </c>
      <c r="I301" s="519" t="s">
        <v>910</v>
      </c>
    </row>
    <row r="302" spans="2:9" ht="24" customHeight="1">
      <c r="B302" s="536" t="s">
        <v>1036</v>
      </c>
      <c r="C302" s="679" t="s">
        <v>912</v>
      </c>
      <c r="D302" s="679"/>
      <c r="E302" s="680"/>
      <c r="F302" s="680"/>
      <c r="G302" s="681"/>
    </row>
    <row r="303" spans="2:9" ht="54" customHeight="1">
      <c r="B303" s="482"/>
      <c r="C303" s="486" t="s">
        <v>485</v>
      </c>
      <c r="D303" s="682" t="s">
        <v>1086</v>
      </c>
      <c r="E303" s="673"/>
      <c r="F303" s="688"/>
      <c r="G303" s="523"/>
      <c r="I303" s="524"/>
    </row>
    <row r="304" spans="2:9" ht="57" customHeight="1">
      <c r="B304" s="534"/>
      <c r="C304" s="522" t="s">
        <v>729</v>
      </c>
      <c r="D304" s="670" t="s">
        <v>1087</v>
      </c>
      <c r="E304" s="671"/>
      <c r="F304" s="672"/>
      <c r="G304" s="523"/>
      <c r="I304" s="524"/>
    </row>
    <row r="305" spans="2:9" ht="19.5" customHeight="1">
      <c r="B305" s="481"/>
      <c r="C305" s="481"/>
      <c r="D305" s="544"/>
      <c r="E305" s="544"/>
      <c r="F305" s="544"/>
    </row>
    <row r="306" spans="2:9" ht="19.5" customHeight="1">
      <c r="B306" s="474" t="s">
        <v>1088</v>
      </c>
    </row>
    <row r="307" spans="2:9" ht="19.5" customHeight="1">
      <c r="B307" s="474" t="s">
        <v>1089</v>
      </c>
    </row>
    <row r="308" spans="2:9" ht="19.5" customHeight="1">
      <c r="B308" s="474" t="s">
        <v>909</v>
      </c>
    </row>
    <row r="309" spans="2:9" ht="24" customHeight="1">
      <c r="B309" s="675" t="s">
        <v>302</v>
      </c>
      <c r="C309" s="675"/>
      <c r="D309" s="676" t="s">
        <v>303</v>
      </c>
      <c r="E309" s="677"/>
      <c r="F309" s="678"/>
      <c r="G309" s="519" t="s">
        <v>304</v>
      </c>
      <c r="I309" s="519" t="s">
        <v>910</v>
      </c>
    </row>
    <row r="310" spans="2:9" ht="24" customHeight="1">
      <c r="B310" s="536" t="s">
        <v>1036</v>
      </c>
      <c r="C310" s="679" t="s">
        <v>1090</v>
      </c>
      <c r="D310" s="679"/>
      <c r="E310" s="680"/>
      <c r="F310" s="680"/>
      <c r="G310" s="681"/>
    </row>
    <row r="311" spans="2:9" ht="19.5" customHeight="1">
      <c r="B311" s="482"/>
      <c r="C311" s="486" t="s">
        <v>485</v>
      </c>
      <c r="D311" s="682" t="s">
        <v>1091</v>
      </c>
      <c r="E311" s="673"/>
      <c r="F311" s="688"/>
      <c r="G311" s="523"/>
      <c r="I311" s="524"/>
    </row>
    <row r="312" spans="2:9" ht="19.5" customHeight="1">
      <c r="B312" s="482"/>
      <c r="C312" s="486" t="s">
        <v>729</v>
      </c>
      <c r="D312" s="682" t="s">
        <v>1092</v>
      </c>
      <c r="E312" s="683"/>
      <c r="F312" s="684"/>
      <c r="G312" s="523"/>
      <c r="I312" s="524"/>
    </row>
    <row r="313" spans="2:9" ht="19.5" customHeight="1">
      <c r="B313" s="482"/>
      <c r="C313" s="486" t="s">
        <v>330</v>
      </c>
      <c r="D313" s="682" t="s">
        <v>1093</v>
      </c>
      <c r="E313" s="683"/>
      <c r="F313" s="684"/>
      <c r="G313" s="523"/>
      <c r="I313" s="524"/>
    </row>
    <row r="314" spans="2:9" ht="24" customHeight="1">
      <c r="B314" s="520" t="s">
        <v>914</v>
      </c>
      <c r="C314" s="685" t="s">
        <v>1094</v>
      </c>
      <c r="D314" s="685"/>
      <c r="E314" s="683"/>
      <c r="F314" s="683"/>
      <c r="G314" s="684"/>
    </row>
    <row r="315" spans="2:9" ht="19.5" customHeight="1">
      <c r="B315" s="482"/>
      <c r="C315" s="486" t="s">
        <v>485</v>
      </c>
      <c r="D315" s="682" t="s">
        <v>1095</v>
      </c>
      <c r="E315" s="683"/>
      <c r="F315" s="684"/>
      <c r="G315" s="523"/>
      <c r="I315" s="524"/>
    </row>
    <row r="316" spans="2:9" ht="19.5" customHeight="1">
      <c r="B316" s="553"/>
      <c r="C316" s="554" t="s">
        <v>729</v>
      </c>
      <c r="D316" s="686" t="s">
        <v>1096</v>
      </c>
      <c r="E316" s="683"/>
      <c r="F316" s="684"/>
      <c r="G316" s="523"/>
      <c r="I316" s="524"/>
    </row>
    <row r="317" spans="2:9" ht="19.5" customHeight="1">
      <c r="B317" s="555"/>
      <c r="C317" s="556" t="s">
        <v>954</v>
      </c>
      <c r="D317" s="686" t="s">
        <v>1097</v>
      </c>
      <c r="E317" s="683"/>
      <c r="F317" s="684"/>
      <c r="G317" s="523"/>
      <c r="I317" s="524"/>
    </row>
    <row r="318" spans="2:9" ht="19.5" customHeight="1">
      <c r="B318" s="557"/>
      <c r="C318" s="558" t="s">
        <v>332</v>
      </c>
      <c r="D318" s="687" t="s">
        <v>1098</v>
      </c>
      <c r="E318" s="671"/>
      <c r="F318" s="672"/>
      <c r="G318" s="523"/>
      <c r="I318" s="524"/>
    </row>
    <row r="320" spans="2:9" ht="19.5" customHeight="1">
      <c r="B320" s="474" t="s">
        <v>1099</v>
      </c>
    </row>
    <row r="321" spans="2:9" ht="19.5" customHeight="1">
      <c r="B321" s="474" t="s">
        <v>1100</v>
      </c>
    </row>
    <row r="322" spans="2:9" ht="24" customHeight="1">
      <c r="B322" s="675" t="s">
        <v>302</v>
      </c>
      <c r="C322" s="675"/>
      <c r="D322" s="676" t="s">
        <v>303</v>
      </c>
      <c r="E322" s="677"/>
      <c r="F322" s="678"/>
      <c r="G322" s="519" t="s">
        <v>304</v>
      </c>
      <c r="I322" s="519" t="s">
        <v>910</v>
      </c>
    </row>
    <row r="323" spans="2:9" ht="24" customHeight="1">
      <c r="B323" s="536" t="s">
        <v>1036</v>
      </c>
      <c r="C323" s="679" t="s">
        <v>1101</v>
      </c>
      <c r="D323" s="679"/>
      <c r="E323" s="680"/>
      <c r="F323" s="680"/>
      <c r="G323" s="681"/>
    </row>
    <row r="324" spans="2:9" ht="38.25" customHeight="1">
      <c r="B324" s="482"/>
      <c r="C324" s="486" t="s">
        <v>485</v>
      </c>
      <c r="D324" s="682" t="s">
        <v>1102</v>
      </c>
      <c r="E324" s="683"/>
      <c r="F324" s="684"/>
      <c r="G324" s="523"/>
      <c r="I324" s="524"/>
    </row>
    <row r="325" spans="2:9" ht="39.75" customHeight="1">
      <c r="B325" s="482"/>
      <c r="C325" s="486" t="s">
        <v>729</v>
      </c>
      <c r="D325" s="682" t="s">
        <v>1103</v>
      </c>
      <c r="E325" s="683"/>
      <c r="F325" s="684"/>
      <c r="G325" s="523"/>
      <c r="I325" s="524"/>
    </row>
    <row r="326" spans="2:9" ht="24" customHeight="1">
      <c r="B326" s="520" t="s">
        <v>914</v>
      </c>
      <c r="C326" s="685" t="s">
        <v>1104</v>
      </c>
      <c r="D326" s="685"/>
      <c r="E326" s="683"/>
      <c r="F326" s="683"/>
      <c r="G326" s="684"/>
    </row>
    <row r="327" spans="2:9" ht="38.25" customHeight="1">
      <c r="B327" s="482"/>
      <c r="C327" s="486" t="s">
        <v>306</v>
      </c>
      <c r="D327" s="682" t="s">
        <v>1105</v>
      </c>
      <c r="E327" s="683"/>
      <c r="F327" s="684"/>
      <c r="G327" s="523"/>
      <c r="I327" s="524"/>
    </row>
    <row r="328" spans="2:9" ht="24" customHeight="1">
      <c r="B328" s="520" t="s">
        <v>1048</v>
      </c>
      <c r="C328" s="685" t="s">
        <v>1106</v>
      </c>
      <c r="D328" s="685"/>
      <c r="E328" s="683"/>
      <c r="F328" s="683"/>
      <c r="G328" s="684"/>
    </row>
    <row r="329" spans="2:9" ht="38.25" customHeight="1">
      <c r="B329" s="530"/>
      <c r="C329" s="531" t="s">
        <v>485</v>
      </c>
      <c r="D329" s="682" t="s">
        <v>1107</v>
      </c>
      <c r="E329" s="683"/>
      <c r="F329" s="684"/>
      <c r="G329" s="523"/>
      <c r="I329" s="524"/>
    </row>
    <row r="330" spans="2:9" ht="56.25" customHeight="1">
      <c r="B330" s="547"/>
      <c r="C330" s="548" t="s">
        <v>729</v>
      </c>
      <c r="D330" s="670" t="s">
        <v>1108</v>
      </c>
      <c r="E330" s="671"/>
      <c r="F330" s="672"/>
      <c r="G330" s="523"/>
      <c r="I330" s="524"/>
    </row>
    <row r="332" spans="2:9" ht="19.5" customHeight="1">
      <c r="B332" s="474" t="s">
        <v>1109</v>
      </c>
    </row>
    <row r="333" spans="2:9" ht="19.5" customHeight="1">
      <c r="B333" s="474" t="s">
        <v>1110</v>
      </c>
    </row>
    <row r="334" spans="2:9" ht="19.5" customHeight="1">
      <c r="B334" s="474" t="s">
        <v>1100</v>
      </c>
    </row>
    <row r="335" spans="2:9" ht="24" customHeight="1">
      <c r="B335" s="675" t="s">
        <v>302</v>
      </c>
      <c r="C335" s="675"/>
      <c r="D335" s="676" t="s">
        <v>303</v>
      </c>
      <c r="E335" s="677"/>
      <c r="F335" s="678"/>
      <c r="G335" s="519" t="s">
        <v>304</v>
      </c>
      <c r="I335" s="519" t="s">
        <v>910</v>
      </c>
    </row>
    <row r="336" spans="2:9" ht="24" customHeight="1">
      <c r="B336" s="536" t="s">
        <v>1036</v>
      </c>
      <c r="C336" s="679" t="s">
        <v>1111</v>
      </c>
      <c r="D336" s="679"/>
      <c r="E336" s="680"/>
      <c r="F336" s="680"/>
      <c r="G336" s="681"/>
    </row>
    <row r="337" spans="2:9" ht="19.5" customHeight="1">
      <c r="B337" s="482"/>
      <c r="C337" s="486" t="s">
        <v>485</v>
      </c>
      <c r="D337" s="682" t="s">
        <v>1112</v>
      </c>
      <c r="E337" s="683"/>
      <c r="F337" s="684"/>
      <c r="G337" s="523"/>
      <c r="I337" s="524"/>
    </row>
    <row r="338" spans="2:9" ht="38.25" customHeight="1">
      <c r="B338" s="482"/>
      <c r="C338" s="486" t="s">
        <v>729</v>
      </c>
      <c r="D338" s="682" t="s">
        <v>1113</v>
      </c>
      <c r="E338" s="683"/>
      <c r="F338" s="684"/>
      <c r="G338" s="523"/>
      <c r="I338" s="524"/>
    </row>
    <row r="339" spans="2:9" ht="18.75" customHeight="1">
      <c r="B339" s="528"/>
      <c r="C339" s="522" t="s">
        <v>330</v>
      </c>
      <c r="D339" s="670" t="s">
        <v>1114</v>
      </c>
      <c r="E339" s="671"/>
      <c r="F339" s="672"/>
      <c r="G339" s="523"/>
      <c r="I339" s="524"/>
    </row>
    <row r="340" spans="2:9" ht="19.5" customHeight="1">
      <c r="C340" s="481"/>
    </row>
    <row r="341" spans="2:9" ht="19.5" customHeight="1">
      <c r="B341" s="673" t="s">
        <v>1115</v>
      </c>
      <c r="C341" s="673"/>
      <c r="D341" s="673"/>
      <c r="E341" s="673"/>
      <c r="F341" s="673"/>
      <c r="G341" s="673"/>
    </row>
    <row r="342" spans="2:9" ht="19.5" customHeight="1">
      <c r="B342" s="673"/>
      <c r="C342" s="673"/>
      <c r="D342" s="673"/>
      <c r="E342" s="673"/>
      <c r="F342" s="673"/>
      <c r="G342" s="673"/>
    </row>
    <row r="343" spans="2:9" ht="42.75" customHeight="1">
      <c r="B343" s="674" t="s">
        <v>1116</v>
      </c>
      <c r="C343" s="674"/>
      <c r="D343" s="674"/>
      <c r="E343" s="674"/>
      <c r="F343" s="674"/>
      <c r="G343" s="674"/>
    </row>
  </sheetData>
  <mergeCells count="296">
    <mergeCell ref="B1:E1"/>
    <mergeCell ref="B2:G2"/>
    <mergeCell ref="B4:C4"/>
    <mergeCell ref="B5:C5"/>
    <mergeCell ref="D5:F5"/>
    <mergeCell ref="B6:C6"/>
    <mergeCell ref="D6:E6"/>
    <mergeCell ref="B18:G18"/>
    <mergeCell ref="B23:C23"/>
    <mergeCell ref="D23:F23"/>
    <mergeCell ref="C24:G24"/>
    <mergeCell ref="D25:F25"/>
    <mergeCell ref="C26:G26"/>
    <mergeCell ref="B10:G10"/>
    <mergeCell ref="B12:G12"/>
    <mergeCell ref="B13:G13"/>
    <mergeCell ref="B14:G14"/>
    <mergeCell ref="B16:G16"/>
    <mergeCell ref="B17:G17"/>
    <mergeCell ref="D35:F35"/>
    <mergeCell ref="D36:F36"/>
    <mergeCell ref="C37:G37"/>
    <mergeCell ref="D38:F38"/>
    <mergeCell ref="D39:F39"/>
    <mergeCell ref="D40:F40"/>
    <mergeCell ref="D27:F27"/>
    <mergeCell ref="B31:C31"/>
    <mergeCell ref="D31:F31"/>
    <mergeCell ref="C32:G32"/>
    <mergeCell ref="D33:F33"/>
    <mergeCell ref="C34:G34"/>
    <mergeCell ref="C47:G47"/>
    <mergeCell ref="D48:F48"/>
    <mergeCell ref="D49:F49"/>
    <mergeCell ref="D50:F50"/>
    <mergeCell ref="D51:F51"/>
    <mergeCell ref="C52:G52"/>
    <mergeCell ref="C41:G41"/>
    <mergeCell ref="D42:F42"/>
    <mergeCell ref="D43:F43"/>
    <mergeCell ref="D44:F44"/>
    <mergeCell ref="D45:F45"/>
    <mergeCell ref="D46:F46"/>
    <mergeCell ref="D59:F59"/>
    <mergeCell ref="C60:G60"/>
    <mergeCell ref="D61:F61"/>
    <mergeCell ref="D62:F62"/>
    <mergeCell ref="D63:F63"/>
    <mergeCell ref="C64:G64"/>
    <mergeCell ref="D53:F53"/>
    <mergeCell ref="C54:G54"/>
    <mergeCell ref="D55:F55"/>
    <mergeCell ref="D56:F56"/>
    <mergeCell ref="D57:F57"/>
    <mergeCell ref="C58:G58"/>
    <mergeCell ref="D71:F71"/>
    <mergeCell ref="C72:G72"/>
    <mergeCell ref="D73:F73"/>
    <mergeCell ref="D74:F74"/>
    <mergeCell ref="B77:C77"/>
    <mergeCell ref="D77:F77"/>
    <mergeCell ref="D65:F65"/>
    <mergeCell ref="D66:F66"/>
    <mergeCell ref="C67:G67"/>
    <mergeCell ref="D68:F68"/>
    <mergeCell ref="D69:F69"/>
    <mergeCell ref="D70:F70"/>
    <mergeCell ref="D84:F84"/>
    <mergeCell ref="D85:F85"/>
    <mergeCell ref="D86:F86"/>
    <mergeCell ref="D87:F87"/>
    <mergeCell ref="D88:F88"/>
    <mergeCell ref="C89:G89"/>
    <mergeCell ref="C78:G78"/>
    <mergeCell ref="D79:F79"/>
    <mergeCell ref="D80:F80"/>
    <mergeCell ref="D81:F81"/>
    <mergeCell ref="D82:F82"/>
    <mergeCell ref="C83:G83"/>
    <mergeCell ref="D96:F96"/>
    <mergeCell ref="D97:F97"/>
    <mergeCell ref="C98:D98"/>
    <mergeCell ref="D99:F99"/>
    <mergeCell ref="D100:F100"/>
    <mergeCell ref="B103:C103"/>
    <mergeCell ref="D103:F103"/>
    <mergeCell ref="C90:D90"/>
    <mergeCell ref="D91:F91"/>
    <mergeCell ref="D92:F92"/>
    <mergeCell ref="D93:F93"/>
    <mergeCell ref="C94:D94"/>
    <mergeCell ref="D95:F95"/>
    <mergeCell ref="D110:F110"/>
    <mergeCell ref="D111:F111"/>
    <mergeCell ref="D112:F112"/>
    <mergeCell ref="D113:F113"/>
    <mergeCell ref="C114:G114"/>
    <mergeCell ref="D115:F115"/>
    <mergeCell ref="C104:G104"/>
    <mergeCell ref="D105:F105"/>
    <mergeCell ref="D106:F106"/>
    <mergeCell ref="D107:F107"/>
    <mergeCell ref="D108:F108"/>
    <mergeCell ref="D109:F109"/>
    <mergeCell ref="D122:F122"/>
    <mergeCell ref="D123:F123"/>
    <mergeCell ref="D124:F124"/>
    <mergeCell ref="D125:F125"/>
    <mergeCell ref="C126:G126"/>
    <mergeCell ref="D127:F127"/>
    <mergeCell ref="D116:F116"/>
    <mergeCell ref="D117:F117"/>
    <mergeCell ref="D118:F118"/>
    <mergeCell ref="D119:F119"/>
    <mergeCell ref="C120:G120"/>
    <mergeCell ref="D121:F121"/>
    <mergeCell ref="D134:F134"/>
    <mergeCell ref="D135:F135"/>
    <mergeCell ref="D136:F136"/>
    <mergeCell ref="D137:F137"/>
    <mergeCell ref="C138:G138"/>
    <mergeCell ref="D139:F139"/>
    <mergeCell ref="D128:F128"/>
    <mergeCell ref="D129:F129"/>
    <mergeCell ref="D130:F130"/>
    <mergeCell ref="C131:G131"/>
    <mergeCell ref="D132:F132"/>
    <mergeCell ref="D133:F133"/>
    <mergeCell ref="D147:F147"/>
    <mergeCell ref="D148:F148"/>
    <mergeCell ref="D149:F149"/>
    <mergeCell ref="D150:F150"/>
    <mergeCell ref="C151:G151"/>
    <mergeCell ref="D152:F152"/>
    <mergeCell ref="B142:C142"/>
    <mergeCell ref="D142:F142"/>
    <mergeCell ref="C143:G143"/>
    <mergeCell ref="D144:F144"/>
    <mergeCell ref="D145:F145"/>
    <mergeCell ref="D146:F146"/>
    <mergeCell ref="D159:F159"/>
    <mergeCell ref="D160:F160"/>
    <mergeCell ref="C161:G161"/>
    <mergeCell ref="D162:F162"/>
    <mergeCell ref="D163:F163"/>
    <mergeCell ref="C164:G164"/>
    <mergeCell ref="D153:F153"/>
    <mergeCell ref="D154:F154"/>
    <mergeCell ref="C155:G155"/>
    <mergeCell ref="D156:F156"/>
    <mergeCell ref="C157:G157"/>
    <mergeCell ref="D158:F158"/>
    <mergeCell ref="D171:F171"/>
    <mergeCell ref="D172:F172"/>
    <mergeCell ref="D173:F173"/>
    <mergeCell ref="D174:F174"/>
    <mergeCell ref="D175:F175"/>
    <mergeCell ref="B178:C178"/>
    <mergeCell ref="D178:F178"/>
    <mergeCell ref="D165:F165"/>
    <mergeCell ref="D166:F166"/>
    <mergeCell ref="D167:F167"/>
    <mergeCell ref="C168:G168"/>
    <mergeCell ref="D169:F169"/>
    <mergeCell ref="D170:F170"/>
    <mergeCell ref="D185:F185"/>
    <mergeCell ref="D186:F186"/>
    <mergeCell ref="C187:G187"/>
    <mergeCell ref="D188:F188"/>
    <mergeCell ref="D189:F189"/>
    <mergeCell ref="D190:F190"/>
    <mergeCell ref="C179:F179"/>
    <mergeCell ref="D180:F180"/>
    <mergeCell ref="D181:F181"/>
    <mergeCell ref="D182:F182"/>
    <mergeCell ref="D183:F183"/>
    <mergeCell ref="D184:F184"/>
    <mergeCell ref="C198:G198"/>
    <mergeCell ref="D199:F199"/>
    <mergeCell ref="B202:C202"/>
    <mergeCell ref="D202:F202"/>
    <mergeCell ref="C203:G203"/>
    <mergeCell ref="D204:F204"/>
    <mergeCell ref="D191:F191"/>
    <mergeCell ref="D192:F192"/>
    <mergeCell ref="D193:F193"/>
    <mergeCell ref="D194:F194"/>
    <mergeCell ref="B197:C197"/>
    <mergeCell ref="D197:F197"/>
    <mergeCell ref="D215:F215"/>
    <mergeCell ref="D216:F216"/>
    <mergeCell ref="B220:C220"/>
    <mergeCell ref="D220:F220"/>
    <mergeCell ref="C221:G221"/>
    <mergeCell ref="D222:F222"/>
    <mergeCell ref="B210:C210"/>
    <mergeCell ref="D210:F210"/>
    <mergeCell ref="C211:G211"/>
    <mergeCell ref="D212:F212"/>
    <mergeCell ref="D213:F213"/>
    <mergeCell ref="C214:G214"/>
    <mergeCell ref="D230:F230"/>
    <mergeCell ref="D231:F231"/>
    <mergeCell ref="B235:C235"/>
    <mergeCell ref="D235:F235"/>
    <mergeCell ref="C236:G236"/>
    <mergeCell ref="D237:F237"/>
    <mergeCell ref="D223:F223"/>
    <mergeCell ref="C224:G224"/>
    <mergeCell ref="D225:F225"/>
    <mergeCell ref="B228:C228"/>
    <mergeCell ref="D228:F228"/>
    <mergeCell ref="C229:G229"/>
    <mergeCell ref="D244:F244"/>
    <mergeCell ref="D245:F245"/>
    <mergeCell ref="B248:C248"/>
    <mergeCell ref="D248:F248"/>
    <mergeCell ref="C249:G249"/>
    <mergeCell ref="D250:F250"/>
    <mergeCell ref="D238:F238"/>
    <mergeCell ref="C239:G239"/>
    <mergeCell ref="D240:F240"/>
    <mergeCell ref="D241:F241"/>
    <mergeCell ref="D242:F242"/>
    <mergeCell ref="C243:G243"/>
    <mergeCell ref="C257:G257"/>
    <mergeCell ref="D258:F258"/>
    <mergeCell ref="B262:C262"/>
    <mergeCell ref="D262:F262"/>
    <mergeCell ref="C263:G263"/>
    <mergeCell ref="D264:F264"/>
    <mergeCell ref="C251:G251"/>
    <mergeCell ref="D252:F252"/>
    <mergeCell ref="D253:F253"/>
    <mergeCell ref="C254:G254"/>
    <mergeCell ref="D255:F255"/>
    <mergeCell ref="D256:F256"/>
    <mergeCell ref="C273:D273"/>
    <mergeCell ref="D274:F274"/>
    <mergeCell ref="C275:D275"/>
    <mergeCell ref="D276:F276"/>
    <mergeCell ref="B281:C281"/>
    <mergeCell ref="D281:F281"/>
    <mergeCell ref="C265:G265"/>
    <mergeCell ref="D266:F266"/>
    <mergeCell ref="C267:D267"/>
    <mergeCell ref="D268:F268"/>
    <mergeCell ref="D269:F269"/>
    <mergeCell ref="B272:C272"/>
    <mergeCell ref="D272:F272"/>
    <mergeCell ref="D290:F290"/>
    <mergeCell ref="B294:C294"/>
    <mergeCell ref="D294:F294"/>
    <mergeCell ref="C295:D295"/>
    <mergeCell ref="D296:F296"/>
    <mergeCell ref="D297:F297"/>
    <mergeCell ref="C282:D282"/>
    <mergeCell ref="D283:F283"/>
    <mergeCell ref="B287:C287"/>
    <mergeCell ref="D287:F287"/>
    <mergeCell ref="C288:D288"/>
    <mergeCell ref="D289:F289"/>
    <mergeCell ref="C310:G310"/>
    <mergeCell ref="D311:F311"/>
    <mergeCell ref="D312:F312"/>
    <mergeCell ref="D313:F313"/>
    <mergeCell ref="C314:G314"/>
    <mergeCell ref="D315:F315"/>
    <mergeCell ref="B301:C301"/>
    <mergeCell ref="D301:F301"/>
    <mergeCell ref="C302:G302"/>
    <mergeCell ref="D303:F303"/>
    <mergeCell ref="D304:F304"/>
    <mergeCell ref="B309:C309"/>
    <mergeCell ref="D309:F309"/>
    <mergeCell ref="D324:F324"/>
    <mergeCell ref="D325:F325"/>
    <mergeCell ref="C326:G326"/>
    <mergeCell ref="D327:F327"/>
    <mergeCell ref="C328:G328"/>
    <mergeCell ref="D329:F329"/>
    <mergeCell ref="D316:F316"/>
    <mergeCell ref="D317:F317"/>
    <mergeCell ref="D318:F318"/>
    <mergeCell ref="B322:C322"/>
    <mergeCell ref="D322:F322"/>
    <mergeCell ref="C323:G323"/>
    <mergeCell ref="D339:F339"/>
    <mergeCell ref="B341:G342"/>
    <mergeCell ref="B343:G343"/>
    <mergeCell ref="D330:F330"/>
    <mergeCell ref="B335:C335"/>
    <mergeCell ref="D335:F335"/>
    <mergeCell ref="C336:G336"/>
    <mergeCell ref="D337:F337"/>
    <mergeCell ref="D338:F338"/>
  </mergeCells>
  <phoneticPr fontId="1"/>
  <conditionalFormatting sqref="G25 G27 G35:G36">
    <cfRule type="containsBlanks" dxfId="101" priority="61">
      <formula>LEN(TRIM(G25))=0</formula>
    </cfRule>
  </conditionalFormatting>
  <conditionalFormatting sqref="G33">
    <cfRule type="containsBlanks" dxfId="100" priority="59">
      <formula>LEN(TRIM(G33))=0</formula>
    </cfRule>
  </conditionalFormatting>
  <conditionalFormatting sqref="G38:G40">
    <cfRule type="containsBlanks" dxfId="99" priority="58">
      <formula>LEN(TRIM(G38))=0</formula>
    </cfRule>
  </conditionalFormatting>
  <conditionalFormatting sqref="G42:G46">
    <cfRule type="containsBlanks" dxfId="98" priority="57">
      <formula>LEN(TRIM(G42))=0</formula>
    </cfRule>
  </conditionalFormatting>
  <conditionalFormatting sqref="G48:G51">
    <cfRule type="containsBlanks" dxfId="97" priority="56">
      <formula>LEN(TRIM(G48))=0</formula>
    </cfRule>
  </conditionalFormatting>
  <conditionalFormatting sqref="G53">
    <cfRule type="containsBlanks" dxfId="96" priority="55">
      <formula>LEN(TRIM(G53))=0</formula>
    </cfRule>
  </conditionalFormatting>
  <conditionalFormatting sqref="G55:G57">
    <cfRule type="containsBlanks" dxfId="95" priority="54">
      <formula>LEN(TRIM(G55))=0</formula>
    </cfRule>
  </conditionalFormatting>
  <conditionalFormatting sqref="G59">
    <cfRule type="containsBlanks" dxfId="94" priority="53">
      <formula>LEN(TRIM(G59))=0</formula>
    </cfRule>
  </conditionalFormatting>
  <conditionalFormatting sqref="G61:G63">
    <cfRule type="containsBlanks" dxfId="93" priority="52">
      <formula>LEN(TRIM(G61))=0</formula>
    </cfRule>
  </conditionalFormatting>
  <conditionalFormatting sqref="G65:G66">
    <cfRule type="containsBlanks" dxfId="92" priority="51">
      <formula>LEN(TRIM(G65))=0</formula>
    </cfRule>
  </conditionalFormatting>
  <conditionalFormatting sqref="G68:G71">
    <cfRule type="containsBlanks" dxfId="91" priority="50">
      <formula>LEN(TRIM(G68))=0</formula>
    </cfRule>
  </conditionalFormatting>
  <conditionalFormatting sqref="G73:G74">
    <cfRule type="containsBlanks" dxfId="90" priority="49">
      <formula>LEN(TRIM(G73))=0</formula>
    </cfRule>
  </conditionalFormatting>
  <conditionalFormatting sqref="G79:G82">
    <cfRule type="containsBlanks" dxfId="89" priority="48">
      <formula>LEN(TRIM(G79))=0</formula>
    </cfRule>
  </conditionalFormatting>
  <conditionalFormatting sqref="G84:G88">
    <cfRule type="containsBlanks" dxfId="88" priority="47">
      <formula>LEN(TRIM(G84))=0</formula>
    </cfRule>
  </conditionalFormatting>
  <conditionalFormatting sqref="G91:G93">
    <cfRule type="containsBlanks" dxfId="87" priority="46">
      <formula>LEN(TRIM(G91))=0</formula>
    </cfRule>
  </conditionalFormatting>
  <conditionalFormatting sqref="G95:G97">
    <cfRule type="containsBlanks" dxfId="86" priority="45">
      <formula>LEN(TRIM(G95))=0</formula>
    </cfRule>
  </conditionalFormatting>
  <conditionalFormatting sqref="G99:G100">
    <cfRule type="containsBlanks" dxfId="85" priority="44">
      <formula>LEN(TRIM(G99))=0</formula>
    </cfRule>
  </conditionalFormatting>
  <conditionalFormatting sqref="G105:G113">
    <cfRule type="containsBlanks" dxfId="84" priority="43">
      <formula>LEN(TRIM(G105))=0</formula>
    </cfRule>
  </conditionalFormatting>
  <conditionalFormatting sqref="G115:G119">
    <cfRule type="containsBlanks" dxfId="83" priority="42">
      <formula>LEN(TRIM(G115))=0</formula>
    </cfRule>
  </conditionalFormatting>
  <conditionalFormatting sqref="G121:G125">
    <cfRule type="containsBlanks" dxfId="82" priority="41">
      <formula>LEN(TRIM(G121))=0</formula>
    </cfRule>
  </conditionalFormatting>
  <conditionalFormatting sqref="G127:G130">
    <cfRule type="containsBlanks" dxfId="81" priority="40">
      <formula>LEN(TRIM(G127))=0</formula>
    </cfRule>
  </conditionalFormatting>
  <conditionalFormatting sqref="G132:G137">
    <cfRule type="containsBlanks" dxfId="80" priority="39">
      <formula>LEN(TRIM(G132))=0</formula>
    </cfRule>
  </conditionalFormatting>
  <conditionalFormatting sqref="G139">
    <cfRule type="containsBlanks" dxfId="79" priority="38">
      <formula>LEN(TRIM(G139))=0</formula>
    </cfRule>
  </conditionalFormatting>
  <conditionalFormatting sqref="G144:G150">
    <cfRule type="containsBlanks" dxfId="78" priority="37">
      <formula>LEN(TRIM(G144))=0</formula>
    </cfRule>
  </conditionalFormatting>
  <conditionalFormatting sqref="G152:G154">
    <cfRule type="containsBlanks" dxfId="77" priority="36">
      <formula>LEN(TRIM(G152))=0</formula>
    </cfRule>
  </conditionalFormatting>
  <conditionalFormatting sqref="G156">
    <cfRule type="containsBlanks" dxfId="76" priority="35">
      <formula>LEN(TRIM(G156))=0</formula>
    </cfRule>
  </conditionalFormatting>
  <conditionalFormatting sqref="G158:G160">
    <cfRule type="containsBlanks" dxfId="75" priority="34">
      <formula>LEN(TRIM(G158))=0</formula>
    </cfRule>
  </conditionalFormatting>
  <conditionalFormatting sqref="G162:G163">
    <cfRule type="containsBlanks" dxfId="74" priority="33">
      <formula>LEN(TRIM(G162))=0</formula>
    </cfRule>
  </conditionalFormatting>
  <conditionalFormatting sqref="G165:G167">
    <cfRule type="containsBlanks" dxfId="73" priority="32">
      <formula>LEN(TRIM(G165))=0</formula>
    </cfRule>
  </conditionalFormatting>
  <conditionalFormatting sqref="G169:G175">
    <cfRule type="containsBlanks" dxfId="72" priority="31">
      <formula>LEN(TRIM(G169))=0</formula>
    </cfRule>
  </conditionalFormatting>
  <conditionalFormatting sqref="G180:G186">
    <cfRule type="containsBlanks" dxfId="71" priority="30">
      <formula>LEN(TRIM(G180))=0</formula>
    </cfRule>
  </conditionalFormatting>
  <conditionalFormatting sqref="G188:G194">
    <cfRule type="containsBlanks" dxfId="70" priority="29">
      <formula>LEN(TRIM(G188))=0</formula>
    </cfRule>
  </conditionalFormatting>
  <conditionalFormatting sqref="G199">
    <cfRule type="containsBlanks" dxfId="69" priority="28">
      <formula>LEN(TRIM(G199))=0</formula>
    </cfRule>
  </conditionalFormatting>
  <conditionalFormatting sqref="G204">
    <cfRule type="containsBlanks" dxfId="68" priority="60">
      <formula>LEN(TRIM(G204))=0</formula>
    </cfRule>
  </conditionalFormatting>
  <conditionalFormatting sqref="G212:G213">
    <cfRule type="containsBlanks" dxfId="67" priority="27">
      <formula>LEN(TRIM(G212))=0</formula>
    </cfRule>
  </conditionalFormatting>
  <conditionalFormatting sqref="G215:G216">
    <cfRule type="containsBlanks" dxfId="66" priority="26">
      <formula>LEN(TRIM(G215))=0</formula>
    </cfRule>
  </conditionalFormatting>
  <conditionalFormatting sqref="G222:G223">
    <cfRule type="containsBlanks" dxfId="65" priority="25">
      <formula>LEN(TRIM(G222))=0</formula>
    </cfRule>
  </conditionalFormatting>
  <conditionalFormatting sqref="G225">
    <cfRule type="containsBlanks" dxfId="64" priority="24">
      <formula>LEN(TRIM(G225))=0</formula>
    </cfRule>
  </conditionalFormatting>
  <conditionalFormatting sqref="G230:G231">
    <cfRule type="containsBlanks" dxfId="63" priority="23">
      <formula>LEN(TRIM(G230))=0</formula>
    </cfRule>
  </conditionalFormatting>
  <conditionalFormatting sqref="G237:G238">
    <cfRule type="containsBlanks" dxfId="62" priority="22">
      <formula>LEN(TRIM(G237))=0</formula>
    </cfRule>
  </conditionalFormatting>
  <conditionalFormatting sqref="G240:G242">
    <cfRule type="containsBlanks" dxfId="61" priority="21">
      <formula>LEN(TRIM(G240))=0</formula>
    </cfRule>
  </conditionalFormatting>
  <conditionalFormatting sqref="G244:G245">
    <cfRule type="containsBlanks" dxfId="60" priority="20">
      <formula>LEN(TRIM(G244))=0</formula>
    </cfRule>
  </conditionalFormatting>
  <conditionalFormatting sqref="G250">
    <cfRule type="containsBlanks" dxfId="59" priority="19">
      <formula>LEN(TRIM(G250))=0</formula>
    </cfRule>
  </conditionalFormatting>
  <conditionalFormatting sqref="G252:G253">
    <cfRule type="containsBlanks" dxfId="58" priority="18">
      <formula>LEN(TRIM(G252))=0</formula>
    </cfRule>
  </conditionalFormatting>
  <conditionalFormatting sqref="G255:G256">
    <cfRule type="containsBlanks" dxfId="57" priority="17">
      <formula>LEN(TRIM(G255))=0</formula>
    </cfRule>
  </conditionalFormatting>
  <conditionalFormatting sqref="G258">
    <cfRule type="containsBlanks" dxfId="56" priority="16">
      <formula>LEN(TRIM(G258))=0</formula>
    </cfRule>
  </conditionalFormatting>
  <conditionalFormatting sqref="G264">
    <cfRule type="containsBlanks" dxfId="55" priority="15">
      <formula>LEN(TRIM(G264))=0</formula>
    </cfRule>
  </conditionalFormatting>
  <conditionalFormatting sqref="G266">
    <cfRule type="containsBlanks" dxfId="54" priority="14">
      <formula>LEN(TRIM(G266))=0</formula>
    </cfRule>
  </conditionalFormatting>
  <conditionalFormatting sqref="G268:G269">
    <cfRule type="containsBlanks" dxfId="53" priority="13">
      <formula>LEN(TRIM(G268))=0</formula>
    </cfRule>
  </conditionalFormatting>
  <conditionalFormatting sqref="G274">
    <cfRule type="containsBlanks" dxfId="52" priority="12">
      <formula>LEN(TRIM(G274))=0</formula>
    </cfRule>
  </conditionalFormatting>
  <conditionalFormatting sqref="G276">
    <cfRule type="containsBlanks" dxfId="51" priority="11">
      <formula>LEN(TRIM(G276))=0</formula>
    </cfRule>
  </conditionalFormatting>
  <conditionalFormatting sqref="G283">
    <cfRule type="containsBlanks" dxfId="50" priority="10">
      <formula>LEN(TRIM(G283))=0</formula>
    </cfRule>
  </conditionalFormatting>
  <conditionalFormatting sqref="G289:G290">
    <cfRule type="containsBlanks" dxfId="49" priority="9">
      <formula>LEN(TRIM(G289))=0</formula>
    </cfRule>
  </conditionalFormatting>
  <conditionalFormatting sqref="G296:G297">
    <cfRule type="containsBlanks" dxfId="48" priority="8">
      <formula>LEN(TRIM(G296))=0</formula>
    </cfRule>
  </conditionalFormatting>
  <conditionalFormatting sqref="G303:G304">
    <cfRule type="containsBlanks" dxfId="47" priority="7">
      <formula>LEN(TRIM(G303))=0</formula>
    </cfRule>
  </conditionalFormatting>
  <conditionalFormatting sqref="G311:G313">
    <cfRule type="containsBlanks" dxfId="46" priority="6">
      <formula>LEN(TRIM(G311))=0</formula>
    </cfRule>
  </conditionalFormatting>
  <conditionalFormatting sqref="G315:G318">
    <cfRule type="containsBlanks" dxfId="45" priority="5">
      <formula>LEN(TRIM(G315))=0</formula>
    </cfRule>
  </conditionalFormatting>
  <conditionalFormatting sqref="G324:G325">
    <cfRule type="containsBlanks" dxfId="44" priority="4">
      <formula>LEN(TRIM(G324))=0</formula>
    </cfRule>
  </conditionalFormatting>
  <conditionalFormatting sqref="G327">
    <cfRule type="containsBlanks" dxfId="43" priority="3">
      <formula>LEN(TRIM(G327))=0</formula>
    </cfRule>
  </conditionalFormatting>
  <conditionalFormatting sqref="G329:G330">
    <cfRule type="containsBlanks" dxfId="42" priority="2">
      <formula>LEN(TRIM(G329))=0</formula>
    </cfRule>
  </conditionalFormatting>
  <conditionalFormatting sqref="G337:G339">
    <cfRule type="containsBlanks" dxfId="41" priority="1">
      <formula>LEN(TRIM(G337))=0</formula>
    </cfRule>
  </conditionalFormatting>
  <dataValidations count="2">
    <dataValidation type="list" allowBlank="1" showInputMessage="1" showErrorMessage="1" sqref="G25 G27 G33 G35:G36 G38:G40 G42:G46 G48:G51 G53 G55:G57 G59 G61:G63 G65:G66 G68:G71 G73:G74 G79:G82 G84:G88 G91:G93 G95:G97 G99:G100 G105:G113 G115:G119 G121:G125 G127:G130 G132:G137 G139 G144:G150 G152:G154 G156 G158:G160 G162:G163 G165:G167 G169:G175 G180:G186 G188:G194 G199 G212:G213 G215:G216 G222:G223 G225 G230:G231 G237:G238 G240:G242 G244:G245 G250 G252:G253 G255:G256 G258 G264 G266 G268:G269 G274 G276 G283 G289:G290 G296:G297 G303:G304 G311:G313 G315:G318 G324:G325 G327 G329:G330 G337:G339" xr:uid="{ECBE2A06-9017-4020-8F31-81BF795157CB}">
      <formula1>"✔（対応済）,（対応予定）,（対象外）"</formula1>
    </dataValidation>
    <dataValidation type="list" allowBlank="1" showInputMessage="1" showErrorMessage="1" sqref="G204" xr:uid="{E3DC076A-9922-4E78-8C18-459B296B9057}">
      <formula1>"✔（対応済）,（対象外）"</formula1>
    </dataValidation>
  </dataValidations>
  <hyperlinks>
    <hyperlink ref="B1:E1" r:id="rId1" display="（参照）PHRサービス提供者による健診等情報の取扱いに関する基本的指針（令和7年4月改定）" xr:uid="{BF516E80-7683-4259-B898-C669740B6DD5}"/>
  </hyperlinks>
  <pageMargins left="0.70866141732283472" right="0.70866141732283472" top="0.74803149606299213" bottom="0.74803149606299213" header="0.31496062992125984" footer="0.31496062992125984"/>
  <pageSetup paperSize="9" scale="38" fitToHeight="0" orientation="portrait" horizontalDpi="1200" verticalDpi="1200" r:id="rId2"/>
  <rowBreaks count="6" manualBreakCount="6">
    <brk id="59" max="9" man="1"/>
    <brk id="119" max="9" man="1"/>
    <brk id="175" max="9" man="1"/>
    <brk id="205" max="9" man="1"/>
    <brk id="259" max="9" man="1"/>
    <brk id="305"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38206-F2F6-409E-96E3-3B97DD695B24}">
  <sheetPr>
    <pageSetUpPr fitToPage="1"/>
  </sheetPr>
  <dimension ref="B1:I13"/>
  <sheetViews>
    <sheetView showGridLines="0" view="pageBreakPreview" zoomScaleNormal="70" zoomScaleSheetLayoutView="100" workbookViewId="0"/>
  </sheetViews>
  <sheetFormatPr defaultColWidth="9" defaultRowHeight="19.5" customHeight="1"/>
  <cols>
    <col min="1" max="1" width="2" style="471" customWidth="1"/>
    <col min="2" max="3" width="6.08203125" style="471" customWidth="1"/>
    <col min="4" max="4" width="30.75" style="472" customWidth="1"/>
    <col min="5" max="6" width="48" style="472" customWidth="1"/>
    <col min="7" max="7" width="14.83203125" style="473" customWidth="1"/>
    <col min="8" max="8" width="1.83203125" style="471" customWidth="1"/>
    <col min="9" max="9" width="9" style="493"/>
    <col min="10" max="10" width="9" style="471"/>
    <col min="11" max="11" width="18.58203125" style="471" customWidth="1"/>
    <col min="12" max="15" width="9" style="471"/>
    <col min="16" max="16" width="2.83203125" style="471" customWidth="1"/>
    <col min="17" max="16384" width="9" style="471"/>
  </cols>
  <sheetData>
    <row r="1" spans="2:7" ht="19.5" customHeight="1">
      <c r="B1" s="488" t="s">
        <v>487</v>
      </c>
      <c r="C1" s="489"/>
      <c r="D1" s="490"/>
      <c r="E1" s="490"/>
      <c r="F1" s="490"/>
      <c r="G1" s="485"/>
    </row>
    <row r="2" spans="2:7" ht="19.5" customHeight="1">
      <c r="B2" s="741" t="s">
        <v>302</v>
      </c>
      <c r="C2" s="742"/>
      <c r="D2" s="487"/>
      <c r="E2" s="487"/>
      <c r="F2" s="487"/>
      <c r="G2" s="491"/>
    </row>
    <row r="3" spans="2:7" ht="19.5" customHeight="1">
      <c r="B3" s="743"/>
      <c r="C3" s="744"/>
      <c r="D3" s="739" t="s">
        <v>1117</v>
      </c>
      <c r="E3" s="739"/>
      <c r="F3" s="739"/>
      <c r="G3" s="740"/>
    </row>
    <row r="4" spans="2:7" ht="53.25" customHeight="1">
      <c r="B4" s="745"/>
      <c r="C4" s="746"/>
      <c r="D4" s="747"/>
      <c r="E4" s="748"/>
      <c r="F4" s="748"/>
      <c r="G4" s="749"/>
    </row>
    <row r="5" spans="2:7" ht="19.5" customHeight="1">
      <c r="B5" s="737"/>
      <c r="C5" s="738"/>
      <c r="D5" s="739" t="s">
        <v>1117</v>
      </c>
      <c r="E5" s="739"/>
      <c r="F5" s="739"/>
      <c r="G5" s="740"/>
    </row>
    <row r="6" spans="2:7" ht="54" customHeight="1">
      <c r="B6" s="745"/>
      <c r="C6" s="746"/>
      <c r="D6" s="747"/>
      <c r="E6" s="748"/>
      <c r="F6" s="748"/>
      <c r="G6" s="749"/>
    </row>
    <row r="7" spans="2:7" ht="19.5" customHeight="1">
      <c r="B7" s="737"/>
      <c r="C7" s="738"/>
      <c r="D7" s="739" t="s">
        <v>1117</v>
      </c>
      <c r="E7" s="739"/>
      <c r="F7" s="739"/>
      <c r="G7" s="740"/>
    </row>
    <row r="8" spans="2:7" ht="54" customHeight="1">
      <c r="B8" s="752"/>
      <c r="C8" s="753"/>
      <c r="D8" s="747"/>
      <c r="E8" s="748"/>
      <c r="F8" s="748"/>
      <c r="G8" s="749"/>
    </row>
    <row r="9" spans="2:7" ht="6.75" customHeight="1">
      <c r="B9" s="750"/>
      <c r="C9" s="750"/>
      <c r="D9" s="478"/>
      <c r="E9" s="478"/>
      <c r="F9" s="478"/>
    </row>
    <row r="10" spans="2:7" ht="6.75" customHeight="1">
      <c r="B10" s="492"/>
      <c r="C10" s="492"/>
      <c r="D10" s="478"/>
      <c r="E10" s="478"/>
      <c r="F10" s="478"/>
    </row>
    <row r="11" spans="2:7" ht="17.25" customHeight="1">
      <c r="B11" s="751" t="s">
        <v>488</v>
      </c>
      <c r="C11" s="751"/>
      <c r="D11" s="751"/>
      <c r="E11" s="751"/>
      <c r="F11" s="751"/>
      <c r="G11" s="751"/>
    </row>
    <row r="12" spans="2:7" ht="18">
      <c r="B12" s="751"/>
      <c r="C12" s="751"/>
      <c r="D12" s="751"/>
      <c r="E12" s="751"/>
      <c r="F12" s="751"/>
      <c r="G12" s="751"/>
    </row>
    <row r="13" spans="2:7" ht="19.5" customHeight="1">
      <c r="B13" s="471" t="s">
        <v>489</v>
      </c>
      <c r="D13" s="478"/>
      <c r="E13" s="478"/>
      <c r="F13" s="478"/>
    </row>
  </sheetData>
  <mergeCells count="15">
    <mergeCell ref="B9:C9"/>
    <mergeCell ref="B11:G12"/>
    <mergeCell ref="B6:C6"/>
    <mergeCell ref="D6:G6"/>
    <mergeCell ref="B7:C7"/>
    <mergeCell ref="D7:G7"/>
    <mergeCell ref="B8:C8"/>
    <mergeCell ref="D8:G8"/>
    <mergeCell ref="B5:C5"/>
    <mergeCell ref="D5:G5"/>
    <mergeCell ref="B2:C2"/>
    <mergeCell ref="B3:C3"/>
    <mergeCell ref="D3:G3"/>
    <mergeCell ref="B4:C4"/>
    <mergeCell ref="D4:G4"/>
  </mergeCells>
  <phoneticPr fontId="1"/>
  <pageMargins left="0.70866141732283472" right="0.70866141732283472" top="0.74803149606299213" bottom="0.74803149606299213" header="0.31496062992125984" footer="0.31496062992125984"/>
  <pageSetup paperSize="9" scale="51" fitToHeight="0"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78167-06B2-4EEE-82FD-E343E441F79E}">
  <sheetPr>
    <pageSetUpPr fitToPage="1"/>
  </sheetPr>
  <dimension ref="B1:G13"/>
  <sheetViews>
    <sheetView showGridLines="0" zoomScale="70" zoomScaleNormal="70" zoomScaleSheetLayoutView="70" workbookViewId="0"/>
  </sheetViews>
  <sheetFormatPr defaultColWidth="9" defaultRowHeight="19.5" customHeight="1"/>
  <cols>
    <col min="1" max="1" width="2" style="35" customWidth="1"/>
    <col min="2" max="3" width="7.5" style="35" customWidth="1"/>
    <col min="4" max="4" width="70.5" style="355" customWidth="1"/>
    <col min="5" max="5" width="75.5" style="355" customWidth="1"/>
    <col min="6" max="6" width="54.33203125" style="355" customWidth="1"/>
    <col min="7" max="7" width="57.5" style="355" customWidth="1"/>
    <col min="8" max="8" width="2.83203125" style="35" customWidth="1"/>
    <col min="9" max="16384" width="9" style="35"/>
  </cols>
  <sheetData>
    <row r="1" spans="2:7" ht="41.25" customHeight="1">
      <c r="B1" s="242"/>
      <c r="D1" s="417" t="s">
        <v>490</v>
      </c>
      <c r="E1" s="417"/>
    </row>
    <row r="2" spans="2:7" ht="19.5" customHeight="1">
      <c r="B2" s="87" t="s">
        <v>491</v>
      </c>
      <c r="C2" s="344"/>
      <c r="D2" s="341"/>
      <c r="E2" s="341"/>
    </row>
    <row r="3" spans="2:7" ht="19.5" customHeight="1">
      <c r="B3" s="87" t="s">
        <v>492</v>
      </c>
      <c r="C3" s="344"/>
      <c r="D3" s="341"/>
      <c r="E3" s="341"/>
    </row>
    <row r="5" spans="2:7" ht="19.5" customHeight="1">
      <c r="B5" s="754" t="s">
        <v>302</v>
      </c>
      <c r="C5" s="754"/>
      <c r="D5" s="418" t="s">
        <v>303</v>
      </c>
      <c r="E5" s="348" t="s">
        <v>493</v>
      </c>
      <c r="F5" s="419" t="s">
        <v>494</v>
      </c>
      <c r="G5" s="420" t="s">
        <v>495</v>
      </c>
    </row>
    <row r="6" spans="2:7" ht="19.5" customHeight="1">
      <c r="B6" s="421" t="s">
        <v>306</v>
      </c>
      <c r="C6" s="755" t="s">
        <v>496</v>
      </c>
      <c r="D6" s="756"/>
      <c r="E6" s="422"/>
      <c r="F6" s="423"/>
      <c r="G6" s="424"/>
    </row>
    <row r="7" spans="2:7" ht="138" customHeight="1">
      <c r="B7" s="425"/>
      <c r="C7" s="426" t="s">
        <v>497</v>
      </c>
      <c r="D7" s="427" t="s">
        <v>498</v>
      </c>
      <c r="E7" s="362" t="s">
        <v>499</v>
      </c>
      <c r="F7" s="428"/>
      <c r="G7" s="429" t="s">
        <v>317</v>
      </c>
    </row>
    <row r="8" spans="2:7" ht="89" customHeight="1">
      <c r="B8" s="430"/>
      <c r="C8" s="426" t="s">
        <v>500</v>
      </c>
      <c r="D8" s="427" t="s">
        <v>501</v>
      </c>
      <c r="E8" s="362" t="s">
        <v>502</v>
      </c>
      <c r="F8" s="428"/>
      <c r="G8" s="429" t="s">
        <v>317</v>
      </c>
    </row>
    <row r="9" spans="2:7" ht="19.5" customHeight="1">
      <c r="B9" s="431" t="s">
        <v>503</v>
      </c>
      <c r="C9" s="757" t="s">
        <v>504</v>
      </c>
      <c r="D9" s="757"/>
      <c r="E9" s="422"/>
      <c r="F9" s="423"/>
      <c r="G9" s="432"/>
    </row>
    <row r="10" spans="2:7" ht="105.5" customHeight="1">
      <c r="B10" s="433"/>
      <c r="C10" s="434" t="s">
        <v>505</v>
      </c>
      <c r="D10" s="435" t="s">
        <v>506</v>
      </c>
      <c r="E10" s="362" t="s">
        <v>507</v>
      </c>
      <c r="F10" s="428"/>
      <c r="G10" s="429" t="s">
        <v>317</v>
      </c>
    </row>
    <row r="11" spans="2:7" ht="73" customHeight="1">
      <c r="B11" s="436"/>
      <c r="C11" s="437" t="s">
        <v>508</v>
      </c>
      <c r="D11" s="438" t="s">
        <v>509</v>
      </c>
      <c r="E11" s="362" t="s">
        <v>510</v>
      </c>
      <c r="F11" s="428"/>
      <c r="G11" s="429" t="s">
        <v>511</v>
      </c>
    </row>
    <row r="12" spans="2:7" ht="19.5" customHeight="1">
      <c r="B12" s="439" t="s">
        <v>330</v>
      </c>
      <c r="C12" s="758" t="s">
        <v>512</v>
      </c>
      <c r="D12" s="759"/>
      <c r="E12" s="422"/>
      <c r="F12" s="423"/>
      <c r="G12" s="432"/>
    </row>
    <row r="13" spans="2:7" s="355" customFormat="1" ht="96.5" customHeight="1">
      <c r="B13" s="440"/>
      <c r="C13" s="441" t="s">
        <v>513</v>
      </c>
      <c r="D13" s="442" t="s">
        <v>514</v>
      </c>
      <c r="E13" s="362" t="s">
        <v>515</v>
      </c>
      <c r="F13" s="428"/>
      <c r="G13" s="429" t="s">
        <v>516</v>
      </c>
    </row>
  </sheetData>
  <mergeCells count="4">
    <mergeCell ref="B5:C5"/>
    <mergeCell ref="C6:D6"/>
    <mergeCell ref="C9:D9"/>
    <mergeCell ref="C12:D12"/>
  </mergeCells>
  <phoneticPr fontId="1"/>
  <pageMargins left="0.70866141732283472" right="0.70866141732283472" top="0.74803149606299213" bottom="0.74803149606299213" header="0.31496062992125984" footer="0.31496062992125984"/>
  <pageSetup paperSize="9" scale="43" fitToHeight="0" orientation="landscape"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A3840-7068-4936-92B8-3161A2EC121F}">
  <sheetPr>
    <pageSetUpPr fitToPage="1"/>
  </sheetPr>
  <dimension ref="B1:J16"/>
  <sheetViews>
    <sheetView showGridLines="0" view="pageBreakPreview" zoomScale="75" zoomScaleNormal="55" zoomScaleSheetLayoutView="75" workbookViewId="0">
      <pane ySplit="9" topLeftCell="A10" activePane="bottomLeft" state="frozen"/>
      <selection pane="bottomLeft"/>
    </sheetView>
  </sheetViews>
  <sheetFormatPr defaultColWidth="9" defaultRowHeight="19.5" customHeight="1" outlineLevelRow="1"/>
  <cols>
    <col min="1" max="1" width="2" style="35" customWidth="1"/>
    <col min="2" max="2" width="9.5" style="35" customWidth="1"/>
    <col min="3" max="3" width="8" style="355" customWidth="1"/>
    <col min="4" max="4" width="8" style="360" customWidth="1"/>
    <col min="5" max="5" width="119.5" style="360" customWidth="1"/>
    <col min="6" max="6" width="66" style="35" customWidth="1"/>
    <col min="7" max="7" width="23.5" style="35" customWidth="1"/>
    <col min="8" max="8" width="3.5" style="35" customWidth="1"/>
    <col min="9" max="9" width="3" style="35" customWidth="1"/>
    <col min="10" max="16384" width="9" style="35"/>
  </cols>
  <sheetData>
    <row r="1" spans="2:10" ht="24.5">
      <c r="B1" s="242"/>
      <c r="C1" s="242"/>
      <c r="D1" s="35"/>
      <c r="E1" s="443" t="s">
        <v>517</v>
      </c>
      <c r="F1" s="360"/>
      <c r="G1" s="360"/>
    </row>
    <row r="2" spans="2:10" ht="19.5" customHeight="1">
      <c r="B2" s="87" t="s">
        <v>293</v>
      </c>
      <c r="C2" s="87"/>
      <c r="D2" s="344"/>
      <c r="E2" s="667" t="s">
        <v>518</v>
      </c>
      <c r="F2" s="667"/>
      <c r="G2" s="341"/>
    </row>
    <row r="3" spans="2:10" ht="19.5" customHeight="1">
      <c r="B3" s="87" t="s">
        <v>295</v>
      </c>
      <c r="C3" s="87"/>
      <c r="D3" s="344"/>
      <c r="E3" s="667" t="str">
        <f>"【"&amp;利用企画書!E14&amp;"】"</f>
        <v>【】</v>
      </c>
      <c r="F3" s="667"/>
      <c r="G3" s="341"/>
    </row>
    <row r="4" spans="2:10" ht="19.5" customHeight="1">
      <c r="B4" s="87" t="s">
        <v>296</v>
      </c>
      <c r="C4" s="87"/>
      <c r="D4" s="344"/>
      <c r="E4" s="667" t="s">
        <v>518</v>
      </c>
      <c r="F4" s="667"/>
      <c r="G4" s="341"/>
    </row>
    <row r="5" spans="2:10" ht="10.5" customHeight="1">
      <c r="B5" s="87"/>
      <c r="C5" s="87"/>
      <c r="D5" s="344"/>
      <c r="E5" s="341"/>
      <c r="F5" s="342"/>
      <c r="G5" s="342"/>
    </row>
    <row r="6" spans="2:10" ht="19.5" customHeight="1">
      <c r="B6" s="343" t="s">
        <v>519</v>
      </c>
      <c r="C6" s="87"/>
      <c r="D6" s="344"/>
      <c r="E6" s="341"/>
      <c r="F6" s="342"/>
      <c r="G6" s="342"/>
    </row>
    <row r="7" spans="2:10" ht="19.5" customHeight="1" outlineLevel="1">
      <c r="B7" s="343" t="s">
        <v>520</v>
      </c>
      <c r="C7" s="87"/>
      <c r="D7" s="344"/>
      <c r="E7" s="344"/>
      <c r="F7" s="341"/>
      <c r="G7" s="342"/>
      <c r="H7" s="342"/>
      <c r="I7" s="342"/>
      <c r="J7" s="342"/>
    </row>
    <row r="8" spans="2:10" ht="19.5" customHeight="1">
      <c r="B8" s="87" t="s">
        <v>521</v>
      </c>
      <c r="C8" s="87"/>
      <c r="D8" s="35"/>
      <c r="E8" s="355"/>
      <c r="F8" s="360"/>
      <c r="G8" s="360"/>
    </row>
    <row r="9" spans="2:10" ht="37.5" customHeight="1">
      <c r="B9" s="444" t="s">
        <v>522</v>
      </c>
      <c r="C9" s="761" t="s">
        <v>523</v>
      </c>
      <c r="D9" s="761"/>
      <c r="E9" s="761"/>
      <c r="F9" s="348" t="s">
        <v>524</v>
      </c>
      <c r="G9" s="348" t="s">
        <v>525</v>
      </c>
    </row>
    <row r="10" spans="2:10" ht="44.5" customHeight="1">
      <c r="B10" s="445" t="s">
        <v>497</v>
      </c>
      <c r="C10" s="760" t="s">
        <v>1132</v>
      </c>
      <c r="D10" s="760"/>
      <c r="E10" s="760"/>
      <c r="F10" s="446"/>
      <c r="G10" s="447"/>
    </row>
    <row r="11" spans="2:10" ht="19.5" customHeight="1">
      <c r="B11" s="402"/>
      <c r="D11" s="448"/>
      <c r="E11" s="448"/>
    </row>
    <row r="12" spans="2:10" ht="19.5" customHeight="1">
      <c r="B12" s="87" t="s">
        <v>526</v>
      </c>
      <c r="D12" s="448"/>
      <c r="E12" s="448"/>
    </row>
    <row r="13" spans="2:10" ht="110.25" customHeight="1">
      <c r="B13" s="445" t="s">
        <v>505</v>
      </c>
      <c r="C13" s="760" t="s">
        <v>527</v>
      </c>
      <c r="D13" s="760"/>
      <c r="E13" s="760"/>
      <c r="F13" s="446"/>
      <c r="G13" s="447"/>
    </row>
    <row r="14" spans="2:10" ht="174.5" customHeight="1">
      <c r="B14" s="445" t="s">
        <v>508</v>
      </c>
      <c r="C14" s="760" t="s">
        <v>528</v>
      </c>
      <c r="D14" s="760"/>
      <c r="E14" s="760"/>
      <c r="F14" s="446"/>
      <c r="G14" s="447"/>
    </row>
    <row r="15" spans="2:10" ht="235.5" customHeight="1">
      <c r="B15" s="445" t="s">
        <v>529</v>
      </c>
      <c r="C15" s="760" t="s">
        <v>530</v>
      </c>
      <c r="D15" s="760"/>
      <c r="E15" s="760"/>
      <c r="F15" s="449"/>
      <c r="G15" s="447"/>
    </row>
    <row r="16" spans="2:10" ht="45.75" customHeight="1">
      <c r="B16" s="445" t="s">
        <v>531</v>
      </c>
      <c r="C16" s="760" t="s">
        <v>532</v>
      </c>
      <c r="D16" s="760"/>
      <c r="E16" s="760"/>
      <c r="F16" s="450"/>
      <c r="G16" s="451"/>
    </row>
  </sheetData>
  <mergeCells count="9">
    <mergeCell ref="C14:E14"/>
    <mergeCell ref="C15:E15"/>
    <mergeCell ref="C16:E16"/>
    <mergeCell ref="E2:F2"/>
    <mergeCell ref="E3:F3"/>
    <mergeCell ref="E4:F4"/>
    <mergeCell ref="C9:E9"/>
    <mergeCell ref="C10:E10"/>
    <mergeCell ref="C13:E13"/>
  </mergeCells>
  <phoneticPr fontId="1"/>
  <conditionalFormatting sqref="F10">
    <cfRule type="containsBlanks" dxfId="40" priority="1">
      <formula>LEN(TRIM(F10))=0</formula>
    </cfRule>
  </conditionalFormatting>
  <conditionalFormatting sqref="F13:F14">
    <cfRule type="containsBlanks" dxfId="39" priority="2">
      <formula>LEN(TRIM(F13))=0</formula>
    </cfRule>
  </conditionalFormatting>
  <conditionalFormatting sqref="F16">
    <cfRule type="containsBlanks" dxfId="38" priority="3">
      <formula>LEN(TRIM(F16))=0</formula>
    </cfRule>
  </conditionalFormatting>
  <dataValidations count="4">
    <dataValidation type="list" allowBlank="1" showInputMessage="1" showErrorMessage="1" sqref="F10" xr:uid="{CD0C1ADE-2A22-43CD-810F-ACA802077D90}">
      <formula1>"〇,×"</formula1>
    </dataValidation>
    <dataValidation type="list" allowBlank="1" showInputMessage="1" showErrorMessage="1" sqref="F16" xr:uid="{293387F9-CB81-4A4B-8339-92DC282A5D3D}">
      <formula1>"✔（対応済）"</formula1>
    </dataValidation>
    <dataValidation type="list" allowBlank="1" showInputMessage="1" showErrorMessage="1" sqref="F13:F14" xr:uid="{4D248E0D-04D2-43B5-883F-E4E247761E7D}">
      <formula1>"〇"</formula1>
    </dataValidation>
    <dataValidation type="list" allowBlank="1" showInputMessage="1" showErrorMessage="1" sqref="G10 G13:G16" xr:uid="{CC623BFE-156A-4006-9AE6-1B3CDFA70679}">
      <formula1>"✔（対応済）,（対象外）"</formula1>
    </dataValidation>
  </dataValidations>
  <pageMargins left="0.70866141732283472" right="0.70866141732283472" top="0.74803149606299213" bottom="0.74803149606299213" header="0.31496062992125984" footer="0.31496062992125984"/>
  <pageSetup paperSize="8" scale="51"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7A6F2-819F-434B-AD79-E05023D47812}">
  <dimension ref="A2:I134"/>
  <sheetViews>
    <sheetView showGridLines="0" zoomScale="60" zoomScaleNormal="60" zoomScaleSheetLayoutView="80" workbookViewId="0"/>
  </sheetViews>
  <sheetFormatPr defaultColWidth="8.58203125" defaultRowHeight="15" outlineLevelRow="1" outlineLevelCol="1"/>
  <cols>
    <col min="1" max="1" width="3" style="1" customWidth="1"/>
    <col min="2" max="2" width="4.08203125" style="1" customWidth="1"/>
    <col min="3" max="3" width="35.58203125" style="1" customWidth="1"/>
    <col min="4" max="4" width="45.58203125" style="1" customWidth="1"/>
    <col min="5" max="5" width="130.58203125" style="1" customWidth="1"/>
    <col min="6" max="6" width="8.58203125" style="1"/>
    <col min="7" max="7" width="89.83203125" style="1" customWidth="1" outlineLevel="1"/>
    <col min="8" max="9" width="20.58203125" style="1" customWidth="1" outlineLevel="1"/>
    <col min="10" max="16384" width="8.58203125" style="1"/>
  </cols>
  <sheetData>
    <row r="2" spans="2:9" ht="26.5">
      <c r="B2" s="23" t="s">
        <v>1122</v>
      </c>
      <c r="G2" s="327" t="s">
        <v>533</v>
      </c>
    </row>
    <row r="3" spans="2:9" ht="19.5">
      <c r="B3" s="12"/>
      <c r="E3" s="92"/>
    </row>
    <row r="4" spans="2:9" ht="24.65" customHeight="1" outlineLevel="1">
      <c r="B4" s="24" t="s">
        <v>16</v>
      </c>
      <c r="C4" s="24"/>
      <c r="D4" s="24"/>
      <c r="E4" s="94"/>
      <c r="G4" s="203"/>
      <c r="H4" s="203"/>
      <c r="I4" s="203"/>
    </row>
    <row r="5" spans="2:9" s="24" customFormat="1" ht="20.149999999999999" customHeight="1" outlineLevel="1">
      <c r="B5" s="24" t="s">
        <v>1124</v>
      </c>
      <c r="E5" s="94"/>
      <c r="G5" s="203"/>
      <c r="H5" s="203"/>
      <c r="I5" s="203"/>
    </row>
    <row r="6" spans="2:9" s="24" customFormat="1" ht="24.65" customHeight="1" outlineLevel="1">
      <c r="B6" s="24" t="s">
        <v>17</v>
      </c>
      <c r="E6" s="94"/>
      <c r="G6" s="204"/>
      <c r="H6" s="205"/>
      <c r="I6" s="205"/>
    </row>
    <row r="7" spans="2:9" s="24" customFormat="1" ht="20.149999999999999" customHeight="1" outlineLevel="1">
      <c r="B7" s="24" t="s">
        <v>18</v>
      </c>
      <c r="E7" s="94"/>
      <c r="G7" s="204"/>
      <c r="H7" s="205"/>
      <c r="I7" s="205"/>
    </row>
    <row r="8" spans="2:9" s="24" customFormat="1" ht="23.15" customHeight="1" outlineLevel="1">
      <c r="B8" s="35" t="s">
        <v>19</v>
      </c>
      <c r="E8" s="94"/>
      <c r="G8" s="206"/>
      <c r="H8" s="205"/>
      <c r="I8" s="205"/>
    </row>
    <row r="9" spans="2:9" s="24" customFormat="1" ht="24.65" customHeight="1" outlineLevel="1">
      <c r="B9" s="35" t="s">
        <v>20</v>
      </c>
      <c r="G9" s="206"/>
      <c r="H9" s="205"/>
      <c r="I9" s="205"/>
    </row>
    <row r="10" spans="2:9" s="24" customFormat="1" ht="24.65" customHeight="1" outlineLevel="1">
      <c r="B10" s="202"/>
      <c r="G10" s="206"/>
      <c r="H10" s="205"/>
      <c r="I10" s="205"/>
    </row>
    <row r="11" spans="2:9" ht="20.149999999999999" customHeight="1">
      <c r="B11" s="12" t="s">
        <v>21</v>
      </c>
      <c r="E11" s="92"/>
    </row>
    <row r="12" spans="2:9">
      <c r="B12" s="565" t="s">
        <v>22</v>
      </c>
      <c r="C12" s="559" t="s">
        <v>23</v>
      </c>
      <c r="D12" s="560"/>
      <c r="E12" s="563" t="s">
        <v>24</v>
      </c>
      <c r="G12" s="569" t="s">
        <v>25</v>
      </c>
      <c r="H12" s="245" t="s">
        <v>26</v>
      </c>
      <c r="I12" s="260" t="s">
        <v>27</v>
      </c>
    </row>
    <row r="13" spans="2:9">
      <c r="B13" s="566"/>
      <c r="C13" s="561"/>
      <c r="D13" s="562"/>
      <c r="E13" s="564"/>
      <c r="G13" s="570"/>
      <c r="H13" s="245" t="s">
        <v>28</v>
      </c>
      <c r="I13" s="245" t="s">
        <v>28</v>
      </c>
    </row>
    <row r="14" spans="2:9" ht="35" customHeight="1">
      <c r="B14" s="267">
        <v>1</v>
      </c>
      <c r="C14" s="268" t="s">
        <v>29</v>
      </c>
      <c r="D14" s="247"/>
      <c r="E14" s="209" t="s">
        <v>534</v>
      </c>
      <c r="G14" s="458" t="s">
        <v>30</v>
      </c>
      <c r="H14" s="90"/>
      <c r="I14" s="90"/>
    </row>
    <row r="15" spans="2:9" ht="47.5" customHeight="1">
      <c r="B15" s="267">
        <f>B14+1</f>
        <v>2</v>
      </c>
      <c r="C15" s="268" t="s">
        <v>31</v>
      </c>
      <c r="D15" s="247"/>
      <c r="E15" s="323" t="s">
        <v>535</v>
      </c>
      <c r="G15" s="5" t="s">
        <v>32</v>
      </c>
      <c r="H15" s="90"/>
      <c r="I15" s="90"/>
    </row>
    <row r="16" spans="2:9" ht="35" customHeight="1">
      <c r="B16" s="269">
        <f>B15+1</f>
        <v>3</v>
      </c>
      <c r="C16" s="268" t="s">
        <v>33</v>
      </c>
      <c r="D16" s="270"/>
      <c r="E16" s="210" t="s">
        <v>536</v>
      </c>
      <c r="G16" s="249" t="s">
        <v>34</v>
      </c>
      <c r="H16" s="57"/>
      <c r="I16" s="57"/>
    </row>
    <row r="17" spans="1:9" ht="35" customHeight="1">
      <c r="A17" s="24"/>
      <c r="B17" s="271">
        <f>B16+1</f>
        <v>4</v>
      </c>
      <c r="C17" s="272" t="s">
        <v>35</v>
      </c>
      <c r="D17" s="273"/>
      <c r="E17" s="210" t="s">
        <v>1</v>
      </c>
      <c r="G17" s="459" t="s">
        <v>36</v>
      </c>
      <c r="H17" s="57"/>
      <c r="I17" s="57"/>
    </row>
    <row r="18" spans="1:9" ht="35" customHeight="1">
      <c r="A18" s="24"/>
      <c r="B18" s="274"/>
      <c r="C18" s="275"/>
      <c r="D18" s="276"/>
      <c r="E18" s="211" t="s">
        <v>11</v>
      </c>
      <c r="G18" s="460" t="s">
        <v>37</v>
      </c>
      <c r="H18" s="252"/>
      <c r="I18" s="252"/>
    </row>
    <row r="19" spans="1:9" ht="35" customHeight="1">
      <c r="B19" s="274"/>
      <c r="C19" s="275"/>
      <c r="D19" s="277"/>
      <c r="E19" s="211" t="s">
        <v>4</v>
      </c>
      <c r="G19" s="460" t="s">
        <v>38</v>
      </c>
      <c r="H19" s="253"/>
      <c r="I19" s="253"/>
    </row>
    <row r="20" spans="1:9" ht="35" customHeight="1">
      <c r="B20" s="274"/>
      <c r="C20" s="275"/>
      <c r="D20" s="277"/>
      <c r="E20" s="461" t="s">
        <v>9</v>
      </c>
      <c r="G20" s="762" t="s">
        <v>39</v>
      </c>
      <c r="H20" s="252"/>
      <c r="I20" s="252"/>
    </row>
    <row r="21" spans="1:9" ht="35" customHeight="1">
      <c r="A21" s="2"/>
      <c r="B21" s="274"/>
      <c r="C21" s="275"/>
      <c r="D21" s="277"/>
      <c r="E21" s="212"/>
      <c r="G21" s="763"/>
      <c r="H21" s="254"/>
      <c r="I21" s="254"/>
    </row>
    <row r="22" spans="1:9" ht="35" customHeight="1">
      <c r="A22" s="2"/>
      <c r="B22" s="274"/>
      <c r="C22" s="275"/>
      <c r="D22" s="277"/>
      <c r="E22" s="212"/>
      <c r="G22" s="764" t="s">
        <v>40</v>
      </c>
      <c r="H22" s="587"/>
      <c r="I22" s="587"/>
    </row>
    <row r="23" spans="1:9" ht="35" customHeight="1">
      <c r="B23" s="274"/>
      <c r="C23" s="275"/>
      <c r="D23" s="277"/>
      <c r="E23" s="213"/>
      <c r="G23" s="765"/>
      <c r="H23" s="588"/>
      <c r="I23" s="588"/>
    </row>
    <row r="24" spans="1:9" ht="35" customHeight="1">
      <c r="B24" s="269">
        <f>B17+1</f>
        <v>5</v>
      </c>
      <c r="C24" s="268" t="s">
        <v>41</v>
      </c>
      <c r="D24" s="270"/>
      <c r="E24" s="462" t="s">
        <v>537</v>
      </c>
      <c r="G24" s="510" t="s">
        <v>42</v>
      </c>
      <c r="H24" s="254"/>
      <c r="I24" s="254"/>
    </row>
    <row r="25" spans="1:9" ht="35" customHeight="1">
      <c r="B25" s="271">
        <f t="shared" ref="B25:B27" si="0">B24+1</f>
        <v>6</v>
      </c>
      <c r="C25" s="278" t="s">
        <v>43</v>
      </c>
      <c r="D25" s="278" t="s">
        <v>44</v>
      </c>
      <c r="E25" s="230" t="s">
        <v>538</v>
      </c>
      <c r="F25" s="16"/>
      <c r="G25" s="249" t="s">
        <v>45</v>
      </c>
      <c r="H25" s="57"/>
      <c r="I25" s="57"/>
    </row>
    <row r="26" spans="1:9" ht="35" customHeight="1">
      <c r="B26" s="279">
        <f t="shared" si="0"/>
        <v>7</v>
      </c>
      <c r="C26" s="280"/>
      <c r="D26" s="281" t="s">
        <v>46</v>
      </c>
      <c r="E26" s="214">
        <v>46082</v>
      </c>
      <c r="F26" s="28"/>
      <c r="G26" s="256" t="s">
        <v>47</v>
      </c>
      <c r="H26" s="253"/>
      <c r="I26" s="253"/>
    </row>
    <row r="27" spans="1:9" ht="35" customHeight="1">
      <c r="B27" s="282">
        <f t="shared" si="0"/>
        <v>8</v>
      </c>
      <c r="C27" s="283"/>
      <c r="D27" s="284" t="s">
        <v>48</v>
      </c>
      <c r="E27" s="463"/>
      <c r="F27" s="28"/>
      <c r="G27" s="257" t="s">
        <v>49</v>
      </c>
      <c r="H27" s="255"/>
      <c r="I27" s="255"/>
    </row>
    <row r="28" spans="1:9" ht="60" customHeight="1">
      <c r="B28" s="269">
        <f>B27+1</f>
        <v>9</v>
      </c>
      <c r="C28" s="278" t="s">
        <v>50</v>
      </c>
      <c r="D28" s="285" t="s">
        <v>1</v>
      </c>
      <c r="E28" s="230" t="s">
        <v>893</v>
      </c>
      <c r="G28" s="459" t="s">
        <v>51</v>
      </c>
      <c r="H28" s="511"/>
      <c r="I28" s="57"/>
    </row>
    <row r="29" spans="1:9" ht="60" customHeight="1">
      <c r="B29" s="279">
        <f t="shared" ref="B29:B30" si="1">B28+1</f>
        <v>10</v>
      </c>
      <c r="C29" s="280"/>
      <c r="D29" s="281" t="s">
        <v>52</v>
      </c>
      <c r="E29" s="464" t="s">
        <v>539</v>
      </c>
      <c r="G29" s="460" t="s">
        <v>53</v>
      </c>
      <c r="H29" s="512"/>
      <c r="I29" s="252"/>
    </row>
    <row r="30" spans="1:9" ht="60" customHeight="1">
      <c r="B30" s="279">
        <f t="shared" si="1"/>
        <v>11</v>
      </c>
      <c r="C30" s="280"/>
      <c r="D30" s="281" t="s">
        <v>9</v>
      </c>
      <c r="E30" s="465" t="s">
        <v>540</v>
      </c>
      <c r="G30" s="460" t="s">
        <v>54</v>
      </c>
      <c r="H30" s="512"/>
      <c r="I30" s="252"/>
    </row>
    <row r="31" spans="1:9" ht="50" customHeight="1">
      <c r="B31" s="271">
        <f>B30+1</f>
        <v>12</v>
      </c>
      <c r="C31" s="272" t="s">
        <v>55</v>
      </c>
      <c r="D31" s="286" t="s">
        <v>56</v>
      </c>
      <c r="E31" s="230" t="s">
        <v>541</v>
      </c>
      <c r="G31" s="249" t="s">
        <v>57</v>
      </c>
      <c r="H31" s="57"/>
      <c r="I31" s="57"/>
    </row>
    <row r="32" spans="1:9" ht="50" customHeight="1">
      <c r="B32" s="287">
        <f t="shared" ref="B32:B34" si="2">B31+1</f>
        <v>13</v>
      </c>
      <c r="C32" s="283"/>
      <c r="D32" s="288" t="s">
        <v>58</v>
      </c>
      <c r="E32" s="213" t="s">
        <v>542</v>
      </c>
      <c r="G32" s="258" t="s">
        <v>59</v>
      </c>
      <c r="H32" s="259"/>
      <c r="I32" s="259"/>
    </row>
    <row r="33" spans="1:9" ht="100" customHeight="1">
      <c r="B33" s="267">
        <f>B32+1</f>
        <v>14</v>
      </c>
      <c r="C33" s="268" t="s">
        <v>60</v>
      </c>
      <c r="D33" s="247"/>
      <c r="E33" s="209" t="s">
        <v>894</v>
      </c>
      <c r="G33" s="5" t="s">
        <v>61</v>
      </c>
      <c r="H33" s="90"/>
      <c r="I33" s="90"/>
    </row>
    <row r="34" spans="1:9" ht="100" customHeight="1">
      <c r="B34" s="267">
        <f t="shared" si="2"/>
        <v>15</v>
      </c>
      <c r="C34" s="289" t="s">
        <v>62</v>
      </c>
      <c r="D34" s="273"/>
      <c r="E34" s="462" t="s">
        <v>543</v>
      </c>
      <c r="G34" s="500" t="s">
        <v>63</v>
      </c>
      <c r="H34" s="511"/>
      <c r="I34" s="57"/>
    </row>
    <row r="35" spans="1:9" ht="15" customHeight="1">
      <c r="B35" s="571">
        <f>B34+1</f>
        <v>16</v>
      </c>
      <c r="C35" s="575" t="s">
        <v>64</v>
      </c>
      <c r="D35" s="278" t="s">
        <v>65</v>
      </c>
      <c r="E35" s="210" t="s">
        <v>66</v>
      </c>
      <c r="G35" s="594" t="s">
        <v>67</v>
      </c>
      <c r="H35" s="589"/>
      <c r="I35" s="589"/>
    </row>
    <row r="36" spans="1:9" ht="50.15" customHeight="1">
      <c r="B36" s="572"/>
      <c r="C36" s="576"/>
      <c r="D36" s="280"/>
      <c r="E36" s="215" t="s">
        <v>544</v>
      </c>
      <c r="G36" s="595"/>
      <c r="H36" s="590"/>
      <c r="I36" s="590"/>
    </row>
    <row r="37" spans="1:9" ht="15" customHeight="1">
      <c r="A37" s="2"/>
      <c r="B37" s="572"/>
      <c r="C37" s="576"/>
      <c r="D37" s="280"/>
      <c r="E37" s="466" t="s">
        <v>68</v>
      </c>
      <c r="G37" s="595"/>
      <c r="H37" s="590"/>
      <c r="I37" s="590"/>
    </row>
    <row r="38" spans="1:9" ht="15" customHeight="1">
      <c r="A38" s="2"/>
      <c r="B38" s="572"/>
      <c r="C38" s="576"/>
      <c r="D38" s="280"/>
      <c r="E38" s="212" t="s">
        <v>69</v>
      </c>
      <c r="G38" s="595"/>
      <c r="H38" s="590"/>
      <c r="I38" s="590"/>
    </row>
    <row r="39" spans="1:9" ht="50.15" customHeight="1">
      <c r="B39" s="572"/>
      <c r="C39" s="576"/>
      <c r="D39" s="280"/>
      <c r="E39" s="215" t="s">
        <v>545</v>
      </c>
      <c r="G39" s="597" t="s">
        <v>70</v>
      </c>
      <c r="H39" s="587"/>
      <c r="I39" s="587"/>
    </row>
    <row r="40" spans="1:9" ht="19.5">
      <c r="B40" s="572"/>
      <c r="C40" s="576"/>
      <c r="D40" s="280"/>
      <c r="E40" s="216" t="s">
        <v>71</v>
      </c>
      <c r="G40" s="598"/>
      <c r="H40" s="590"/>
      <c r="I40" s="590"/>
    </row>
    <row r="41" spans="1:9" ht="19.5">
      <c r="B41" s="573">
        <f>B35+1</f>
        <v>17</v>
      </c>
      <c r="C41" s="576"/>
      <c r="D41" s="291" t="s">
        <v>72</v>
      </c>
      <c r="E41" s="212" t="s">
        <v>73</v>
      </c>
      <c r="G41" s="598"/>
      <c r="H41" s="590"/>
      <c r="I41" s="590"/>
    </row>
    <row r="42" spans="1:9" ht="50.15" customHeight="1">
      <c r="B42" s="572"/>
      <c r="C42" s="576"/>
      <c r="D42" s="280"/>
      <c r="E42" s="467" t="s">
        <v>546</v>
      </c>
      <c r="G42" s="598"/>
      <c r="H42" s="591"/>
      <c r="I42" s="591"/>
    </row>
    <row r="43" spans="1:9" ht="19.5">
      <c r="B43" s="572"/>
      <c r="C43" s="576"/>
      <c r="D43" s="280"/>
      <c r="E43" s="216" t="s">
        <v>68</v>
      </c>
      <c r="G43" s="597" t="s">
        <v>74</v>
      </c>
      <c r="H43" s="590"/>
      <c r="I43" s="590"/>
    </row>
    <row r="44" spans="1:9" ht="19.5">
      <c r="B44" s="572"/>
      <c r="C44" s="576"/>
      <c r="D44" s="280"/>
      <c r="E44" s="212" t="s">
        <v>69</v>
      </c>
      <c r="G44" s="598"/>
      <c r="H44" s="590"/>
      <c r="I44" s="590"/>
    </row>
    <row r="45" spans="1:9" ht="50.15" customHeight="1">
      <c r="B45" s="572"/>
      <c r="C45" s="576"/>
      <c r="D45" s="280"/>
      <c r="E45" s="467" t="s">
        <v>547</v>
      </c>
      <c r="G45" s="598"/>
      <c r="H45" s="590"/>
      <c r="I45" s="590"/>
    </row>
    <row r="46" spans="1:9" ht="19.5">
      <c r="B46" s="574"/>
      <c r="C46" s="577"/>
      <c r="D46" s="283"/>
      <c r="E46" s="217" t="s">
        <v>71</v>
      </c>
      <c r="G46" s="598"/>
      <c r="H46" s="590"/>
      <c r="I46" s="590"/>
    </row>
    <row r="47" spans="1:9" ht="35" customHeight="1">
      <c r="B47" s="271">
        <f>B41+1</f>
        <v>18</v>
      </c>
      <c r="C47" s="578" t="s">
        <v>75</v>
      </c>
      <c r="D47" s="292" t="s">
        <v>76</v>
      </c>
      <c r="E47" s="218">
        <v>2000</v>
      </c>
      <c r="G47" s="5" t="s">
        <v>77</v>
      </c>
      <c r="H47" s="90"/>
      <c r="I47" s="90"/>
    </row>
    <row r="48" spans="1:9" ht="35" customHeight="1">
      <c r="B48" s="290">
        <f>B47+1</f>
        <v>19</v>
      </c>
      <c r="C48" s="579"/>
      <c r="D48" s="293" t="s">
        <v>890</v>
      </c>
      <c r="E48" s="220">
        <v>1000</v>
      </c>
      <c r="G48" s="4" t="s">
        <v>78</v>
      </c>
      <c r="H48" s="90"/>
      <c r="I48" s="90"/>
    </row>
    <row r="49" spans="2:9" ht="35" customHeight="1">
      <c r="B49" s="279">
        <f t="shared" ref="B49:B51" si="3">B48+1</f>
        <v>20</v>
      </c>
      <c r="C49" s="579"/>
      <c r="D49" s="294" t="s">
        <v>79</v>
      </c>
      <c r="E49" s="221">
        <v>100</v>
      </c>
      <c r="G49" s="4" t="s">
        <v>80</v>
      </c>
      <c r="H49" s="90"/>
      <c r="I49" s="90"/>
    </row>
    <row r="50" spans="2:9" ht="100" customHeight="1">
      <c r="B50" s="279">
        <f t="shared" si="3"/>
        <v>21</v>
      </c>
      <c r="C50" s="579"/>
      <c r="D50" s="294" t="s">
        <v>81</v>
      </c>
      <c r="E50" s="215" t="s">
        <v>548</v>
      </c>
      <c r="G50" s="5" t="s">
        <v>82</v>
      </c>
      <c r="H50" s="90"/>
      <c r="I50" s="90"/>
    </row>
    <row r="51" spans="2:9" ht="35" customHeight="1">
      <c r="B51" s="282">
        <f t="shared" si="3"/>
        <v>22</v>
      </c>
      <c r="C51" s="580"/>
      <c r="D51" s="295" t="s">
        <v>83</v>
      </c>
      <c r="E51" s="222">
        <v>46478</v>
      </c>
      <c r="G51" s="4" t="s">
        <v>84</v>
      </c>
      <c r="H51" s="90"/>
      <c r="I51" s="90"/>
    </row>
    <row r="53" spans="2:9" ht="19.5">
      <c r="B53" s="12" t="s">
        <v>85</v>
      </c>
      <c r="E53" s="92"/>
      <c r="G53" s="3"/>
      <c r="H53" s="93"/>
      <c r="I53" s="93"/>
    </row>
    <row r="54" spans="2:9" s="2" customFormat="1" ht="19.5" customHeight="1">
      <c r="B54" s="565" t="s">
        <v>22</v>
      </c>
      <c r="C54" s="559" t="s">
        <v>23</v>
      </c>
      <c r="D54" s="560"/>
      <c r="E54" s="565" t="s">
        <v>24</v>
      </c>
      <c r="F54" s="27"/>
      <c r="G54" s="569" t="s">
        <v>25</v>
      </c>
      <c r="H54" s="245" t="s">
        <v>26</v>
      </c>
      <c r="I54" s="260" t="s">
        <v>27</v>
      </c>
    </row>
    <row r="55" spans="2:9" s="2" customFormat="1" ht="19.5" customHeight="1">
      <c r="B55" s="566"/>
      <c r="C55" s="561"/>
      <c r="D55" s="562"/>
      <c r="E55" s="566"/>
      <c r="F55" s="27"/>
      <c r="G55" s="570"/>
      <c r="H55" s="245" t="s">
        <v>28</v>
      </c>
      <c r="I55" s="245" t="s">
        <v>28</v>
      </c>
    </row>
    <row r="56" spans="2:9" ht="35" customHeight="1">
      <c r="B56" s="267">
        <v>1</v>
      </c>
      <c r="C56" s="268" t="s">
        <v>86</v>
      </c>
      <c r="D56" s="247"/>
      <c r="E56" s="223" t="s">
        <v>549</v>
      </c>
      <c r="F56" s="16"/>
      <c r="G56" s="5" t="s">
        <v>87</v>
      </c>
      <c r="H56" s="90"/>
      <c r="I56" s="90"/>
    </row>
    <row r="57" spans="2:9" ht="35" customHeight="1">
      <c r="B57" s="267">
        <f t="shared" ref="B57:B65" si="4">B56+1</f>
        <v>2</v>
      </c>
      <c r="C57" s="268" t="s">
        <v>88</v>
      </c>
      <c r="D57" s="247"/>
      <c r="E57" s="224" t="s">
        <v>550</v>
      </c>
      <c r="F57" s="16"/>
      <c r="G57" s="5" t="s">
        <v>89</v>
      </c>
      <c r="H57" s="90"/>
      <c r="I57" s="90"/>
    </row>
    <row r="58" spans="2:9" ht="35" customHeight="1">
      <c r="B58" s="267">
        <f t="shared" si="4"/>
        <v>3</v>
      </c>
      <c r="C58" s="268" t="s">
        <v>90</v>
      </c>
      <c r="D58" s="247"/>
      <c r="E58" s="224" t="s">
        <v>551</v>
      </c>
      <c r="F58" s="16"/>
      <c r="G58" s="5" t="s">
        <v>91</v>
      </c>
      <c r="H58" s="90"/>
      <c r="I58" s="90"/>
    </row>
    <row r="59" spans="2:9" ht="35" customHeight="1">
      <c r="B59" s="271">
        <f t="shared" si="4"/>
        <v>4</v>
      </c>
      <c r="C59" s="272" t="s">
        <v>92</v>
      </c>
      <c r="D59" s="278" t="s">
        <v>93</v>
      </c>
      <c r="E59" s="225" t="s">
        <v>552</v>
      </c>
      <c r="F59" s="16"/>
      <c r="G59" s="249" t="s">
        <v>94</v>
      </c>
      <c r="H59" s="261"/>
      <c r="I59" s="261"/>
    </row>
    <row r="60" spans="2:9" ht="35" customHeight="1">
      <c r="B60" s="287">
        <f t="shared" si="4"/>
        <v>5</v>
      </c>
      <c r="C60" s="283"/>
      <c r="D60" s="296" t="s">
        <v>95</v>
      </c>
      <c r="E60" s="226" t="s">
        <v>553</v>
      </c>
      <c r="F60" s="16"/>
      <c r="G60" s="262" t="s">
        <v>91</v>
      </c>
      <c r="H60" s="255"/>
      <c r="I60" s="255"/>
    </row>
    <row r="61" spans="2:9" ht="100" customHeight="1">
      <c r="B61" s="282">
        <f t="shared" si="4"/>
        <v>6</v>
      </c>
      <c r="C61" s="268" t="s">
        <v>96</v>
      </c>
      <c r="D61" s="247"/>
      <c r="E61" s="224" t="s">
        <v>554</v>
      </c>
      <c r="F61" s="16"/>
      <c r="G61" s="5" t="s">
        <v>97</v>
      </c>
      <c r="H61" s="90"/>
      <c r="I61" s="90"/>
    </row>
    <row r="62" spans="2:9" ht="35" customHeight="1">
      <c r="B62" s="271">
        <f t="shared" si="4"/>
        <v>7</v>
      </c>
      <c r="C62" s="272" t="s">
        <v>98</v>
      </c>
      <c r="D62" s="278" t="s">
        <v>99</v>
      </c>
      <c r="E62" s="225" t="s">
        <v>555</v>
      </c>
      <c r="F62" s="16"/>
      <c r="G62" s="594" t="s">
        <v>100</v>
      </c>
      <c r="H62" s="589"/>
      <c r="I62" s="57"/>
    </row>
    <row r="63" spans="2:9" ht="35" customHeight="1">
      <c r="B63" s="279">
        <f t="shared" si="4"/>
        <v>8</v>
      </c>
      <c r="C63" s="280"/>
      <c r="D63" s="297" t="s">
        <v>101</v>
      </c>
      <c r="E63" s="211" t="s">
        <v>556</v>
      </c>
      <c r="F63" s="26"/>
      <c r="G63" s="595"/>
      <c r="H63" s="590"/>
      <c r="I63" s="254"/>
    </row>
    <row r="64" spans="2:9" ht="35" customHeight="1">
      <c r="B64" s="279">
        <f t="shared" si="4"/>
        <v>9</v>
      </c>
      <c r="C64" s="280"/>
      <c r="D64" s="297" t="s">
        <v>102</v>
      </c>
      <c r="E64" s="211" t="s">
        <v>557</v>
      </c>
      <c r="F64" s="26"/>
      <c r="G64" s="595"/>
      <c r="H64" s="590"/>
      <c r="I64" s="254"/>
    </row>
    <row r="65" spans="2:9" ht="35" customHeight="1">
      <c r="B65" s="282">
        <f t="shared" si="4"/>
        <v>10</v>
      </c>
      <c r="C65" s="283"/>
      <c r="D65" s="283" t="s">
        <v>103</v>
      </c>
      <c r="E65" s="227" t="s">
        <v>558</v>
      </c>
      <c r="F65" s="16"/>
      <c r="G65" s="586"/>
      <c r="H65" s="588"/>
      <c r="I65" s="255"/>
    </row>
    <row r="66" spans="2:9" s="24" customFormat="1" ht="19.5">
      <c r="B66" s="35"/>
      <c r="E66" s="94"/>
      <c r="G66" s="3"/>
      <c r="H66" s="93"/>
      <c r="I66" s="93"/>
    </row>
    <row r="67" spans="2:9" ht="19.5">
      <c r="B67" s="12" t="s">
        <v>104</v>
      </c>
      <c r="E67" s="92"/>
      <c r="G67" s="3"/>
      <c r="H67" s="93"/>
      <c r="I67" s="93"/>
    </row>
    <row r="68" spans="2:9" s="2" customFormat="1">
      <c r="B68" s="634" t="s">
        <v>22</v>
      </c>
      <c r="C68" s="766" t="s">
        <v>23</v>
      </c>
      <c r="D68" s="607"/>
      <c r="E68" s="569" t="s">
        <v>24</v>
      </c>
      <c r="F68" s="27"/>
      <c r="G68" s="569" t="s">
        <v>25</v>
      </c>
      <c r="H68" s="245" t="s">
        <v>26</v>
      </c>
      <c r="I68" s="260" t="s">
        <v>27</v>
      </c>
    </row>
    <row r="69" spans="2:9" s="2" customFormat="1">
      <c r="B69" s="635"/>
      <c r="C69" s="767"/>
      <c r="D69" s="609"/>
      <c r="E69" s="570"/>
      <c r="F69" s="27"/>
      <c r="G69" s="570"/>
      <c r="H69" s="245" t="s">
        <v>28</v>
      </c>
      <c r="I69" s="245" t="s">
        <v>28</v>
      </c>
    </row>
    <row r="70" spans="2:9" ht="30" customHeight="1">
      <c r="B70" s="267">
        <v>1</v>
      </c>
      <c r="C70" s="268" t="s">
        <v>105</v>
      </c>
      <c r="D70" s="247"/>
      <c r="E70" s="228">
        <v>45717</v>
      </c>
      <c r="F70" s="28"/>
      <c r="G70" s="5" t="s">
        <v>106</v>
      </c>
      <c r="H70" s="90"/>
      <c r="I70" s="90"/>
    </row>
    <row r="71" spans="2:9" ht="20.149999999999999" customHeight="1">
      <c r="B71" s="287">
        <f>B70+1</f>
        <v>2</v>
      </c>
      <c r="C71" s="275" t="s">
        <v>107</v>
      </c>
      <c r="D71" s="299"/>
      <c r="E71" s="229">
        <v>45352</v>
      </c>
      <c r="F71" s="26"/>
      <c r="G71" s="262" t="s">
        <v>108</v>
      </c>
      <c r="H71" s="263"/>
      <c r="I71" s="264"/>
    </row>
    <row r="72" spans="2:9" ht="20.149999999999999" customHeight="1">
      <c r="B72" s="271">
        <f>B71+1</f>
        <v>3</v>
      </c>
      <c r="C72" s="272" t="s">
        <v>109</v>
      </c>
      <c r="D72" s="273"/>
      <c r="E72" s="230" t="s">
        <v>1</v>
      </c>
      <c r="F72" s="16"/>
      <c r="G72" s="594" t="s">
        <v>110</v>
      </c>
      <c r="H72" s="589"/>
      <c r="I72" s="589"/>
    </row>
    <row r="73" spans="2:9" ht="20.149999999999999" customHeight="1">
      <c r="B73" s="279">
        <f>B72+1</f>
        <v>4</v>
      </c>
      <c r="C73" s="275"/>
      <c r="D73" s="276"/>
      <c r="E73" s="211" t="s">
        <v>11</v>
      </c>
      <c r="F73" s="16"/>
      <c r="G73" s="595"/>
      <c r="H73" s="590"/>
      <c r="I73" s="590"/>
    </row>
    <row r="74" spans="2:9" ht="20.149999999999999" customHeight="1">
      <c r="B74" s="279">
        <f>B73+1</f>
        <v>5</v>
      </c>
      <c r="C74" s="275"/>
      <c r="D74" s="276"/>
      <c r="E74" s="211" t="s">
        <v>4</v>
      </c>
      <c r="F74" s="26"/>
      <c r="G74" s="596"/>
      <c r="H74" s="591"/>
      <c r="I74" s="591"/>
    </row>
    <row r="75" spans="2:9" ht="20.149999999999999" customHeight="1">
      <c r="B75" s="279">
        <f t="shared" ref="B75:B82" si="5">B74+1</f>
        <v>6</v>
      </c>
      <c r="C75" s="275"/>
      <c r="D75" s="277"/>
      <c r="E75" s="211"/>
      <c r="F75" s="26"/>
      <c r="G75" s="592" t="s">
        <v>37</v>
      </c>
      <c r="H75" s="587"/>
      <c r="I75" s="587"/>
    </row>
    <row r="76" spans="2:9" ht="20.149999999999999" customHeight="1">
      <c r="B76" s="279">
        <f t="shared" si="5"/>
        <v>7</v>
      </c>
      <c r="C76" s="275"/>
      <c r="D76" s="277"/>
      <c r="E76" s="211"/>
      <c r="F76" s="26"/>
      <c r="G76" s="593"/>
      <c r="H76" s="590"/>
      <c r="I76" s="590"/>
    </row>
    <row r="77" spans="2:9" ht="20.149999999999999" customHeight="1">
      <c r="B77" s="279">
        <f>B76+1</f>
        <v>8</v>
      </c>
      <c r="C77" s="275"/>
      <c r="D77" s="277"/>
      <c r="E77" s="211"/>
      <c r="F77" s="26"/>
      <c r="G77" s="593"/>
      <c r="H77" s="590"/>
      <c r="I77" s="590"/>
    </row>
    <row r="78" spans="2:9" ht="20.149999999999999" customHeight="1">
      <c r="B78" s="290">
        <f t="shared" si="5"/>
        <v>9</v>
      </c>
      <c r="C78" s="275"/>
      <c r="D78" s="300"/>
      <c r="E78" s="213"/>
      <c r="F78" s="26"/>
      <c r="G78" s="593"/>
      <c r="H78" s="590"/>
      <c r="I78" s="590"/>
    </row>
    <row r="79" spans="2:9" ht="20.149999999999999" customHeight="1">
      <c r="B79" s="267">
        <f>B78+1</f>
        <v>10</v>
      </c>
      <c r="C79" s="268" t="s">
        <v>111</v>
      </c>
      <c r="D79" s="270"/>
      <c r="E79" s="209" t="s">
        <v>559</v>
      </c>
      <c r="F79" s="16"/>
      <c r="G79" s="513" t="s">
        <v>112</v>
      </c>
      <c r="H79" s="90"/>
      <c r="I79" s="90"/>
    </row>
    <row r="80" spans="2:9" ht="50.15" customHeight="1">
      <c r="B80" s="269">
        <f>B79+1</f>
        <v>11</v>
      </c>
      <c r="C80" s="278" t="s">
        <v>113</v>
      </c>
      <c r="D80" s="285" t="s">
        <v>1</v>
      </c>
      <c r="E80" s="230" t="s">
        <v>560</v>
      </c>
      <c r="F80" s="26"/>
      <c r="G80" s="514" t="s">
        <v>114</v>
      </c>
      <c r="H80" s="261"/>
      <c r="I80" s="261"/>
    </row>
    <row r="81" spans="2:9" ht="50.15" customHeight="1">
      <c r="B81" s="279">
        <f t="shared" si="5"/>
        <v>12</v>
      </c>
      <c r="C81" s="280"/>
      <c r="D81" s="281" t="s">
        <v>52</v>
      </c>
      <c r="E81" s="231"/>
      <c r="F81" s="26"/>
      <c r="G81" s="515" t="s">
        <v>115</v>
      </c>
      <c r="H81" s="253"/>
      <c r="I81" s="253"/>
    </row>
    <row r="82" spans="2:9" ht="50.15" customHeight="1">
      <c r="B82" s="287">
        <f t="shared" si="5"/>
        <v>13</v>
      </c>
      <c r="C82" s="283"/>
      <c r="D82" s="301" t="s">
        <v>9</v>
      </c>
      <c r="E82" s="213"/>
      <c r="F82" s="26"/>
      <c r="G82" s="258" t="s">
        <v>116</v>
      </c>
      <c r="H82" s="259"/>
      <c r="I82" s="259"/>
    </row>
    <row r="83" spans="2:9">
      <c r="E83" s="92"/>
      <c r="G83" s="3"/>
      <c r="H83" s="93"/>
      <c r="I83" s="93"/>
    </row>
    <row r="84" spans="2:9" ht="19.5">
      <c r="B84" s="12" t="s">
        <v>117</v>
      </c>
      <c r="E84" s="92"/>
      <c r="G84" s="3"/>
      <c r="H84" s="93"/>
      <c r="I84" s="93"/>
    </row>
    <row r="85" spans="2:9" s="2" customFormat="1">
      <c r="B85" s="565" t="s">
        <v>22</v>
      </c>
      <c r="C85" s="559" t="s">
        <v>23</v>
      </c>
      <c r="D85" s="560"/>
      <c r="E85" s="563" t="s">
        <v>24</v>
      </c>
      <c r="F85" s="27"/>
      <c r="G85" s="569" t="s">
        <v>25</v>
      </c>
      <c r="H85" s="245" t="s">
        <v>26</v>
      </c>
      <c r="I85" s="260" t="s">
        <v>27</v>
      </c>
    </row>
    <row r="86" spans="2:9" s="2" customFormat="1">
      <c r="B86" s="566"/>
      <c r="C86" s="561"/>
      <c r="D86" s="562"/>
      <c r="E86" s="564"/>
      <c r="F86" s="27"/>
      <c r="G86" s="570"/>
      <c r="H86" s="245" t="s">
        <v>28</v>
      </c>
      <c r="I86" s="245" t="s">
        <v>28</v>
      </c>
    </row>
    <row r="87" spans="2:9" ht="30" customHeight="1">
      <c r="B87" s="267">
        <v>1</v>
      </c>
      <c r="C87" s="268" t="s">
        <v>118</v>
      </c>
      <c r="D87" s="247"/>
      <c r="E87" s="224" t="s">
        <v>561</v>
      </c>
      <c r="F87" s="16"/>
      <c r="G87" s="5" t="s">
        <v>119</v>
      </c>
      <c r="H87" s="90"/>
      <c r="I87" s="90"/>
    </row>
    <row r="88" spans="2:9" ht="35" customHeight="1">
      <c r="B88" s="278">
        <f>B87+1</f>
        <v>2</v>
      </c>
      <c r="C88" s="278" t="s">
        <v>120</v>
      </c>
      <c r="D88" s="272" t="s">
        <v>121</v>
      </c>
      <c r="E88" s="218">
        <v>500</v>
      </c>
      <c r="F88" s="26"/>
      <c r="G88" s="5" t="s">
        <v>77</v>
      </c>
      <c r="H88" s="90"/>
      <c r="I88" s="90"/>
    </row>
    <row r="89" spans="2:9" ht="35" customHeight="1">
      <c r="B89" s="297">
        <f>B88+1</f>
        <v>3</v>
      </c>
      <c r="C89" s="280"/>
      <c r="D89" s="302" t="s">
        <v>891</v>
      </c>
      <c r="E89" s="233">
        <v>100</v>
      </c>
      <c r="F89" s="26"/>
      <c r="G89" s="4" t="s">
        <v>78</v>
      </c>
      <c r="H89" s="90"/>
      <c r="I89" s="90"/>
    </row>
    <row r="90" spans="2:9" ht="35" customHeight="1">
      <c r="B90" s="297">
        <f t="shared" ref="B90:B96" si="6">B89+1</f>
        <v>4</v>
      </c>
      <c r="C90" s="280"/>
      <c r="D90" s="294" t="s">
        <v>79</v>
      </c>
      <c r="E90" s="221">
        <v>10</v>
      </c>
      <c r="F90" s="26"/>
      <c r="G90" s="4" t="s">
        <v>80</v>
      </c>
      <c r="H90" s="90"/>
      <c r="I90" s="90"/>
    </row>
    <row r="91" spans="2:9" ht="60" customHeight="1">
      <c r="B91" s="283">
        <f t="shared" si="6"/>
        <v>5</v>
      </c>
      <c r="C91" s="283"/>
      <c r="D91" s="295" t="s">
        <v>81</v>
      </c>
      <c r="E91" s="234" t="s">
        <v>562</v>
      </c>
      <c r="F91" s="26"/>
      <c r="G91" s="5" t="s">
        <v>82</v>
      </c>
      <c r="H91" s="90"/>
      <c r="I91" s="90"/>
    </row>
    <row r="92" spans="2:9" ht="100" customHeight="1">
      <c r="B92" s="470">
        <f>B91+1</f>
        <v>6</v>
      </c>
      <c r="C92" s="268" t="s">
        <v>122</v>
      </c>
      <c r="D92" s="303"/>
      <c r="E92" s="209" t="s">
        <v>563</v>
      </c>
      <c r="F92" s="26"/>
      <c r="G92" s="5" t="s">
        <v>123</v>
      </c>
      <c r="H92" s="57"/>
      <c r="I92" s="57"/>
    </row>
    <row r="93" spans="2:9" ht="100" customHeight="1">
      <c r="B93" s="470">
        <f t="shared" si="6"/>
        <v>7</v>
      </c>
      <c r="C93" s="567" t="s">
        <v>124</v>
      </c>
      <c r="D93" s="568"/>
      <c r="E93" s="210" t="s">
        <v>564</v>
      </c>
      <c r="F93" s="26"/>
      <c r="G93" s="249" t="s">
        <v>125</v>
      </c>
      <c r="H93" s="57"/>
      <c r="I93" s="57"/>
    </row>
    <row r="94" spans="2:9" ht="100.5" customHeight="1">
      <c r="B94" s="278">
        <f t="shared" si="6"/>
        <v>8</v>
      </c>
      <c r="C94" s="278" t="s">
        <v>126</v>
      </c>
      <c r="D94" s="272" t="s">
        <v>127</v>
      </c>
      <c r="E94" s="210" t="s">
        <v>565</v>
      </c>
      <c r="F94" s="26"/>
      <c r="G94" s="249" t="s">
        <v>128</v>
      </c>
      <c r="H94" s="57"/>
      <c r="I94" s="57"/>
    </row>
    <row r="95" spans="2:9" ht="50.25" customHeight="1">
      <c r="B95" s="297">
        <f t="shared" si="6"/>
        <v>9</v>
      </c>
      <c r="C95" s="280"/>
      <c r="D95" s="294" t="s">
        <v>129</v>
      </c>
      <c r="E95" s="211" t="s">
        <v>566</v>
      </c>
      <c r="F95" s="26"/>
      <c r="G95" s="266" t="s">
        <v>130</v>
      </c>
      <c r="H95" s="252"/>
      <c r="I95" s="252"/>
    </row>
    <row r="96" spans="2:9" ht="35" customHeight="1">
      <c r="B96" s="297">
        <f t="shared" si="6"/>
        <v>10</v>
      </c>
      <c r="C96" s="280"/>
      <c r="D96" s="294" t="s">
        <v>131</v>
      </c>
      <c r="E96" s="211" t="s">
        <v>567</v>
      </c>
      <c r="F96" s="26"/>
      <c r="G96" s="585" t="s">
        <v>132</v>
      </c>
      <c r="H96" s="587"/>
      <c r="I96" s="587"/>
    </row>
    <row r="97" spans="2:9" ht="100" customHeight="1">
      <c r="B97" s="283">
        <f>B96+1</f>
        <v>11</v>
      </c>
      <c r="C97" s="283"/>
      <c r="D97" s="295" t="s">
        <v>133</v>
      </c>
      <c r="E97" s="234" t="s">
        <v>568</v>
      </c>
      <c r="F97" s="26"/>
      <c r="G97" s="586"/>
      <c r="H97" s="588"/>
      <c r="I97" s="588"/>
    </row>
    <row r="98" spans="2:9">
      <c r="E98" s="92"/>
      <c r="G98" s="3"/>
      <c r="H98" s="93"/>
      <c r="I98" s="93"/>
    </row>
    <row r="99" spans="2:9" ht="19.5">
      <c r="B99" s="12" t="s">
        <v>134</v>
      </c>
      <c r="D99" s="13"/>
      <c r="E99" s="317" t="s">
        <v>15</v>
      </c>
      <c r="G99" s="3"/>
      <c r="H99" s="93"/>
      <c r="I99" s="93"/>
    </row>
    <row r="100" spans="2:9">
      <c r="B100" s="454" t="s">
        <v>135</v>
      </c>
      <c r="D100" s="13"/>
      <c r="E100" s="468"/>
      <c r="G100" s="3"/>
      <c r="H100" s="93"/>
      <c r="I100" s="93"/>
    </row>
    <row r="101" spans="2:9">
      <c r="D101" s="13"/>
      <c r="E101" s="468"/>
      <c r="G101" s="3"/>
      <c r="H101" s="93"/>
      <c r="I101" s="93"/>
    </row>
    <row r="102" spans="2:9" ht="19.5">
      <c r="B102" s="12" t="s">
        <v>136</v>
      </c>
      <c r="D102" s="13"/>
      <c r="E102" s="317" t="s">
        <v>15</v>
      </c>
      <c r="G102" s="3"/>
      <c r="H102" s="93"/>
      <c r="I102" s="93"/>
    </row>
    <row r="103" spans="2:9">
      <c r="B103" s="454" t="s">
        <v>135</v>
      </c>
      <c r="D103" s="13"/>
      <c r="E103" s="468"/>
      <c r="G103" s="3"/>
      <c r="H103" s="93"/>
      <c r="I103" s="93"/>
    </row>
    <row r="104" spans="2:9">
      <c r="D104" s="13"/>
      <c r="E104" s="468"/>
      <c r="G104" s="3"/>
      <c r="H104" s="93"/>
      <c r="I104" s="93"/>
    </row>
    <row r="105" spans="2:9" ht="19.5">
      <c r="B105" s="12" t="s">
        <v>137</v>
      </c>
      <c r="D105" s="13"/>
      <c r="E105" s="317" t="s">
        <v>15</v>
      </c>
      <c r="G105" s="3"/>
      <c r="H105" s="93"/>
      <c r="I105" s="93"/>
    </row>
    <row r="106" spans="2:9">
      <c r="B106" s="454" t="s">
        <v>135</v>
      </c>
      <c r="D106" s="13"/>
      <c r="E106" s="468"/>
      <c r="G106" s="3"/>
      <c r="H106" s="93"/>
      <c r="I106" s="93"/>
    </row>
    <row r="107" spans="2:9">
      <c r="D107" s="13"/>
      <c r="E107" s="468"/>
      <c r="G107" s="3"/>
      <c r="H107" s="93"/>
      <c r="I107" s="93"/>
    </row>
    <row r="108" spans="2:9" ht="19.5">
      <c r="B108" s="12" t="s">
        <v>138</v>
      </c>
      <c r="D108" s="13"/>
      <c r="E108" s="317" t="s">
        <v>15</v>
      </c>
      <c r="G108" s="3"/>
      <c r="H108" s="93"/>
      <c r="I108" s="93"/>
    </row>
    <row r="109" spans="2:9">
      <c r="B109" s="454" t="s">
        <v>135</v>
      </c>
      <c r="D109" s="13"/>
      <c r="E109" s="468"/>
      <c r="G109" s="3"/>
      <c r="H109" s="93"/>
      <c r="I109" s="93"/>
    </row>
    <row r="110" spans="2:9">
      <c r="D110" s="13"/>
      <c r="E110" s="468"/>
      <c r="G110" s="3"/>
      <c r="H110" s="93"/>
      <c r="I110" s="93"/>
    </row>
    <row r="111" spans="2:9" ht="19.5">
      <c r="B111" s="12" t="s">
        <v>139</v>
      </c>
      <c r="D111" s="13"/>
      <c r="E111" s="468"/>
      <c r="G111" s="3"/>
      <c r="H111" s="93"/>
      <c r="I111" s="93"/>
    </row>
    <row r="112" spans="2:9">
      <c r="B112" s="454" t="s">
        <v>140</v>
      </c>
      <c r="D112" s="13"/>
      <c r="E112" s="317" t="s">
        <v>15</v>
      </c>
      <c r="G112" s="3"/>
      <c r="H112" s="93"/>
      <c r="I112" s="93"/>
    </row>
    <row r="113" spans="2:9">
      <c r="B113" s="454" t="s">
        <v>141</v>
      </c>
      <c r="D113" s="201"/>
      <c r="E113" s="317" t="s">
        <v>15</v>
      </c>
      <c r="G113" s="3"/>
      <c r="H113" s="93"/>
      <c r="I113" s="93"/>
    </row>
    <row r="114" spans="2:9">
      <c r="B114" s="454" t="s">
        <v>142</v>
      </c>
      <c r="D114" s="201"/>
      <c r="E114" s="317" t="s">
        <v>15</v>
      </c>
      <c r="G114" s="3"/>
      <c r="H114" s="93"/>
      <c r="I114" s="93"/>
    </row>
    <row r="115" spans="2:9">
      <c r="D115" s="13"/>
      <c r="E115" s="468"/>
      <c r="G115" s="3"/>
      <c r="H115" s="93"/>
      <c r="I115" s="93"/>
    </row>
    <row r="116" spans="2:9" ht="19.5">
      <c r="B116" s="12" t="s">
        <v>143</v>
      </c>
      <c r="D116" s="13"/>
      <c r="E116" s="317" t="s">
        <v>15</v>
      </c>
      <c r="G116" s="3"/>
      <c r="H116" s="93"/>
      <c r="I116" s="93"/>
    </row>
    <row r="117" spans="2:9">
      <c r="B117" s="454" t="s">
        <v>135</v>
      </c>
      <c r="E117" s="468"/>
      <c r="G117" s="3"/>
      <c r="H117" s="93"/>
      <c r="I117" s="93"/>
    </row>
    <row r="118" spans="2:9">
      <c r="B118" s="142"/>
      <c r="E118" s="468"/>
      <c r="G118" s="3"/>
      <c r="H118" s="93"/>
      <c r="I118" s="93"/>
    </row>
    <row r="119" spans="2:9">
      <c r="E119" s="92"/>
      <c r="G119" s="3"/>
      <c r="H119" s="93"/>
      <c r="I119" s="93"/>
    </row>
    <row r="120" spans="2:9" ht="26.5">
      <c r="B120" s="23" t="s">
        <v>144</v>
      </c>
      <c r="E120" s="92"/>
      <c r="G120" s="3"/>
      <c r="H120" s="93"/>
      <c r="I120" s="93"/>
    </row>
    <row r="121" spans="2:9" ht="19.5">
      <c r="B121" s="12" t="s">
        <v>145</v>
      </c>
      <c r="E121" s="92"/>
      <c r="G121" s="3"/>
      <c r="H121" s="93"/>
      <c r="I121" s="93"/>
    </row>
    <row r="122" spans="2:9">
      <c r="B122" s="454" t="s">
        <v>135</v>
      </c>
      <c r="E122" s="92"/>
      <c r="G122" s="3"/>
      <c r="H122" s="93"/>
      <c r="I122" s="93"/>
    </row>
    <row r="123" spans="2:9">
      <c r="B123" s="145"/>
      <c r="E123" s="92"/>
      <c r="G123" s="3"/>
      <c r="H123" s="93"/>
      <c r="I123" s="93"/>
    </row>
    <row r="124" spans="2:9" ht="19.5">
      <c r="B124" s="144" t="s">
        <v>146</v>
      </c>
      <c r="C124" s="24"/>
      <c r="E124" s="92"/>
      <c r="G124" s="3"/>
      <c r="H124" s="93"/>
      <c r="I124" s="93"/>
    </row>
    <row r="125" spans="2:9" ht="19.5">
      <c r="B125" s="304" t="s">
        <v>135</v>
      </c>
      <c r="C125" s="24"/>
      <c r="E125" s="92"/>
      <c r="G125" s="3"/>
      <c r="H125" s="93"/>
      <c r="I125" s="93"/>
    </row>
    <row r="126" spans="2:9" ht="19.5">
      <c r="B126" s="239" t="s">
        <v>147</v>
      </c>
      <c r="C126" s="24"/>
      <c r="E126" s="92"/>
      <c r="G126" s="3"/>
      <c r="H126" s="93"/>
      <c r="I126" s="93"/>
    </row>
    <row r="127" spans="2:9">
      <c r="B127" s="142"/>
      <c r="E127" s="92"/>
      <c r="G127" s="3"/>
      <c r="H127" s="93"/>
      <c r="I127" s="93"/>
    </row>
    <row r="128" spans="2:9" ht="19.5">
      <c r="B128" s="144" t="s">
        <v>148</v>
      </c>
      <c r="E128" s="92"/>
      <c r="G128" s="3"/>
      <c r="H128" s="93"/>
      <c r="I128" s="93"/>
    </row>
    <row r="129" spans="2:9">
      <c r="B129" s="454" t="s">
        <v>135</v>
      </c>
      <c r="E129" s="92"/>
      <c r="G129" s="3"/>
      <c r="H129" s="93"/>
      <c r="I129" s="93"/>
    </row>
    <row r="130" spans="2:9">
      <c r="B130" s="143" t="s">
        <v>149</v>
      </c>
      <c r="E130" s="92"/>
      <c r="G130" s="3"/>
      <c r="H130" s="93"/>
      <c r="I130" s="93"/>
    </row>
    <row r="131" spans="2:9">
      <c r="B131" s="143"/>
      <c r="E131" s="92"/>
      <c r="G131" s="3"/>
      <c r="H131" s="93"/>
      <c r="I131" s="93"/>
    </row>
    <row r="132" spans="2:9" ht="19.5">
      <c r="B132" s="12" t="s">
        <v>150</v>
      </c>
      <c r="E132" s="92"/>
      <c r="G132" s="3"/>
      <c r="H132" s="93"/>
      <c r="I132" s="93"/>
    </row>
    <row r="133" spans="2:9">
      <c r="B133" s="454" t="s">
        <v>135</v>
      </c>
      <c r="E133" s="92"/>
      <c r="G133" s="3"/>
      <c r="H133" s="93"/>
      <c r="I133" s="93"/>
    </row>
    <row r="134" spans="2:9">
      <c r="B134" s="1" t="s">
        <v>151</v>
      </c>
      <c r="E134" s="92"/>
      <c r="G134" s="3"/>
      <c r="H134" s="93"/>
      <c r="I134" s="93"/>
    </row>
  </sheetData>
  <mergeCells count="45">
    <mergeCell ref="H75:H78"/>
    <mergeCell ref="I75:I78"/>
    <mergeCell ref="C93:D93"/>
    <mergeCell ref="G96:G97"/>
    <mergeCell ref="H96:H97"/>
    <mergeCell ref="I96:I97"/>
    <mergeCell ref="E85:E86"/>
    <mergeCell ref="C85:D86"/>
    <mergeCell ref="I72:I74"/>
    <mergeCell ref="H39:H42"/>
    <mergeCell ref="I39:I42"/>
    <mergeCell ref="B41:B46"/>
    <mergeCell ref="G43:G46"/>
    <mergeCell ref="H43:H46"/>
    <mergeCell ref="I43:I46"/>
    <mergeCell ref="C47:C51"/>
    <mergeCell ref="G62:G65"/>
    <mergeCell ref="H62:H65"/>
    <mergeCell ref="G72:G74"/>
    <mergeCell ref="H72:H74"/>
    <mergeCell ref="C68:D69"/>
    <mergeCell ref="E68:E69"/>
    <mergeCell ref="B68:B69"/>
    <mergeCell ref="G68:G69"/>
    <mergeCell ref="H22:H23"/>
    <mergeCell ref="I22:I23"/>
    <mergeCell ref="B35:B40"/>
    <mergeCell ref="C35:C46"/>
    <mergeCell ref="G35:G38"/>
    <mergeCell ref="H35:H38"/>
    <mergeCell ref="I35:I38"/>
    <mergeCell ref="G39:G42"/>
    <mergeCell ref="B85:B86"/>
    <mergeCell ref="G85:G86"/>
    <mergeCell ref="C12:D13"/>
    <mergeCell ref="E12:E13"/>
    <mergeCell ref="B12:B13"/>
    <mergeCell ref="G12:G13"/>
    <mergeCell ref="B54:B55"/>
    <mergeCell ref="C54:D55"/>
    <mergeCell ref="G54:G55"/>
    <mergeCell ref="E54:E55"/>
    <mergeCell ref="G20:G21"/>
    <mergeCell ref="G22:G23"/>
    <mergeCell ref="G75:G78"/>
  </mergeCells>
  <phoneticPr fontId="1"/>
  <conditionalFormatting sqref="E26">
    <cfRule type="expression" dxfId="37" priority="5">
      <formula>$E$26="現時点で未定"</formula>
    </cfRule>
  </conditionalFormatting>
  <conditionalFormatting sqref="E27">
    <cfRule type="expression" dxfId="36" priority="3">
      <formula>$E$26="スケジュール確定（既存サービス更改）"</formula>
    </cfRule>
    <cfRule type="expression" dxfId="35" priority="4">
      <formula>$E$26="スケジュール確定（新規サービス開始）"</formula>
    </cfRule>
  </conditionalFormatting>
  <conditionalFormatting sqref="E34">
    <cfRule type="expression" dxfId="34" priority="2">
      <formula>OR(#REF!="○",#REF!="○")</formula>
    </cfRule>
  </conditionalFormatting>
  <conditionalFormatting sqref="E71:E82">
    <cfRule type="expression" dxfId="33" priority="1">
      <formula>#REF!="初回利用申請"</formula>
    </cfRule>
  </conditionalFormatting>
  <conditionalFormatting sqref="F26:I26">
    <cfRule type="expression" dxfId="32" priority="7">
      <formula>$E$25="現時点で未定"</formula>
    </cfRule>
  </conditionalFormatting>
  <conditionalFormatting sqref="F27:I27">
    <cfRule type="expression" dxfId="31" priority="8">
      <formula>$E$25="スケジュール確定（既存サービス更改）"</formula>
    </cfRule>
    <cfRule type="expression" dxfId="30" priority="9">
      <formula>$E$25="スケジュール確定（新規サービス開始）"</formula>
    </cfRule>
  </conditionalFormatting>
  <conditionalFormatting sqref="F71:I82">
    <cfRule type="expression" dxfId="29" priority="6">
      <formula>$E$16="初回利用申請"</formula>
    </cfRule>
  </conditionalFormatting>
  <conditionalFormatting sqref="G15">
    <cfRule type="expression" dxfId="28" priority="11">
      <formula>#REF!="削除"</formula>
    </cfRule>
  </conditionalFormatting>
  <conditionalFormatting sqref="G34:I34">
    <cfRule type="expression" dxfId="27" priority="10">
      <formula>OR(#REF!&lt;&gt;"",#REF!&lt;&gt;"")</formula>
    </cfRule>
  </conditionalFormatting>
  <dataValidations count="5">
    <dataValidation type="list" allowBlank="1" showInputMessage="1" showErrorMessage="1" sqref="H39:I51 H31:I33 H24:I27 H13:I16 H96:I97 H79:I79 H87:I94 H70:I70 H53:I53 H55:I66" xr:uid="{C5753207-6352-4AF4-A3CD-7C0E25351394}">
      <formula1>"○"</formula1>
    </dataValidation>
    <dataValidation type="list" allowBlank="1" showInputMessage="1" showErrorMessage="1" sqref="H28:I30 H34:I38 H59:I59 H95:I95 H61:I65 H75:I76 H80:I82 H71:I73 H17:I22" xr:uid="{DE6162A7-37BE-4F44-A04D-F973FBCC5010}">
      <formula1>"○,対象外"</formula1>
    </dataValidation>
    <dataValidation type="list" allowBlank="1" showInputMessage="1" showErrorMessage="1" sqref="E25" xr:uid="{6D3F2ED5-03A0-46A3-8D32-007B581A0F77}">
      <formula1>"スケジュール確定（既存サービス更改）,スケジュール確定（新規サービス開始）,現時点で未定"</formula1>
    </dataValidation>
    <dataValidation type="list" allowBlank="1" showInputMessage="1" showErrorMessage="1" sqref="E24 E79" xr:uid="{97220845-C612-49CB-BFB2-B44422866247}">
      <formula1>"あり,なし"</formula1>
    </dataValidation>
    <dataValidation type="list" allowBlank="1" showInputMessage="1" showErrorMessage="1" sqref="E16" xr:uid="{C5A5D4C3-C8FC-4FB3-B87A-C9738D45AADC}">
      <formula1>"初回利用申請,変更利用申請"</formula1>
    </dataValidation>
  </dataValidations>
  <hyperlinks>
    <hyperlink ref="G2" location="利用企画書!A1" display="【記入用シートはこちら】" xr:uid="{0E7EDD73-66F9-4693-9908-118889AFD75A}"/>
    <hyperlink ref="G30" r:id="rId1" display="https://myna.go.jp/html/api/pmhinfo/infolist.html" xr:uid="{F9F7CE55-F516-4892-BB3C-29DB5084378F}"/>
    <hyperlink ref="G28" r:id="rId2" display="https://myna.go.jp/html/api/selfinfo/infolist.html" xr:uid="{B1368C6C-9826-4182-A90E-7D9C6FB81B23}"/>
    <hyperlink ref="G14" r:id="rId3" xr:uid="{E71F8DD6-C053-440E-81F0-FE6BE416FA8A}"/>
    <hyperlink ref="G29" r:id="rId4" display="https://myna.go.jp/html/api/medicalexaminfo/infolist.html" xr:uid="{ED324545-43B5-463F-B012-0A4E86713AD1}"/>
    <hyperlink ref="B112" location="'【記入例】8 APIを利用して取得する自己情報'!A1" display="別シート参照（自己情報）" xr:uid="{F388328F-BA9C-48C2-A381-042D670D44A3}"/>
    <hyperlink ref="B103" location="'5 システム構成図のパターン分類に係る事業者アンケート'!A1" display="別シート参照" xr:uid="{99BAE25C-3501-4947-9343-142AC4F9ECCC}"/>
    <hyperlink ref="B106" location="'6 Webサービスのユースケース'!A1" display="別シート参照" xr:uid="{D92E416A-1D4F-43A4-B569-B1A937D28963}"/>
    <hyperlink ref="B109" location="'7 Webサービスのシステム構成及び接続等の概要'!A1" display="別シート参照" xr:uid="{F3AF34D2-A3E3-43A0-99AD-18BDFA6F9EE9}"/>
    <hyperlink ref="B100" location="'4 Webサービスの画面イメージ・画面遷移'!A1" display="別シート参照" xr:uid="{759C7F66-EFB1-4CC8-90DA-A90F95F37DC0}"/>
    <hyperlink ref="B117" location="'【記入例】9 API利用のスケジュール'!A1" display="別シート参照" xr:uid="{31DA2464-9B19-4A7E-BB50-5CC4B0DA8F2D}"/>
    <hyperlink ref="B122" location="情報セキュリティ要求事項等確認書!A1" display="別シート参照" xr:uid="{C693A0AC-5BF7-4E2D-9145-3CA0C68E96F2}"/>
    <hyperlink ref="B133" location="特定個人情報番号87健康保険証情報取得に係る告知要求制限確認!A1" display="別シート参照" xr:uid="{2C76C8A3-715C-4B74-9232-03EDF2659A59}"/>
    <hyperlink ref="B129" location="期間連携利用に係るチェックシート!A1" display="別シート参照" xr:uid="{9D2B06E7-49EC-4BD8-B319-8CB77060E6B7}"/>
    <hyperlink ref="B113" location="'8 APIを利用して取得する自己情報や医療保険情報等_医療情報'!A1" display="別シート参照（医療保険情報）" xr:uid="{F5EBAB3F-8C05-43B2-8A93-740224F45FBB}"/>
    <hyperlink ref="B114" location="'【記入例】8 APIを利用して取得する医療保険情報等（PMH)'!A1" display="別シート参照（PMH）" xr:uid="{85F80A47-0F47-4071-ACD3-032FBB5D73F9}"/>
    <hyperlink ref="G22" r:id="rId5" display="https://myna.go.jp/html/api/pdf/api_simplifyauthentication_guideline.pdf" xr:uid="{B2E79AB2-D12C-488B-98BE-4DC5A473EC69}"/>
    <hyperlink ref="E99" location="'【記入例】 4 Webサービスの画面イメージ・画面遷移'!A1" display="【記入例はこちら】" xr:uid="{D4596237-8A9D-4E8D-8406-F112D7E7A20A}"/>
    <hyperlink ref="E116" location="'【記入例】9 API利用のスケジュール'!A1" display="【記入例はこちら】" xr:uid="{11C1B5B8-8112-4927-87C9-921D48E8D8E9}"/>
    <hyperlink ref="E114" location="'【記入例】8 APIを利用して取得する医療保険情報等（PMH)'!A1" display="【記入例はこちら】" xr:uid="{62ED82D7-D1C6-4545-9B24-FF9CED4396B5}"/>
    <hyperlink ref="E113" location="'【記入例】8 APIを利用して取得する医療保険情報等'!A1" display="【記入例はこちら】" xr:uid="{A1683B4A-59C6-4037-A65A-E22ABD2AF3E6}"/>
    <hyperlink ref="E112" location="'【記入例】8 APIを利用して取得する自己情報'!A1" display="【記入例はこちら】" xr:uid="{14601ADA-55DC-46C4-B4F1-0FB3474EABE4}"/>
    <hyperlink ref="E108" location="'【記入例】7 Webサービスのシステム構成及び接続等の概要'!A1" display="【記入例はこちら】" xr:uid="{992C32FF-DA69-4227-93CE-E0532F9E5705}"/>
    <hyperlink ref="E105" location="'【記入例】6 Webサービスのユースケース'!A1" display="【記入例はこちら】" xr:uid="{0C737733-6C2E-4B49-AAA5-8F052245D733}"/>
    <hyperlink ref="E102" location="【記入例】5システム構成図のパターン分類に係る事業者アンケート!A1" display="【記入例はこちら】" xr:uid="{18802D5D-549A-49E3-BEB9-97BC5260B3AF}"/>
    <hyperlink ref="B125" location="PHRサービス提供者による健診等情報の取扱いに関する基本的指針!A1" display="別シート参照" xr:uid="{CB4BBF58-EC3B-4089-B1A7-B83FBD3C6AD3}"/>
  </hyperlinks>
  <pageMargins left="0.70866141732283472" right="0.70866141732283472" top="0.74803149606299213" bottom="0.74803149606299213" header="0.31496062992125984" footer="0.31496062992125984"/>
  <pageSetup paperSize="9" scale="53" fitToHeight="2" orientation="landscape" r:id="rId6"/>
  <rowBreaks count="1" manualBreakCount="1">
    <brk id="32" min="1" max="4" man="1"/>
  </rowBreaks>
  <extLst>
    <ext xmlns:x14="http://schemas.microsoft.com/office/spreadsheetml/2009/9/main" uri="{CCE6A557-97BC-4b89-ADB6-D9C93CAAB3DF}">
      <x14:dataValidations xmlns:xm="http://schemas.microsoft.com/office/excel/2006/main" count="1">
        <x14:dataValidation type="list" allowBlank="1" showInputMessage="1" showErrorMessage="1" xr:uid="{13676F2E-1ED8-4FBD-BCBE-FDC10B9DAFB6}">
          <x14:formula1>
            <xm:f>リスト!$B$3:$B$15</xm:f>
          </x14:formula1>
          <xm:sqref>E17:E23 E72:E78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D1F18-DB7D-452F-B6EF-47788846D727}">
  <dimension ref="B2:R16"/>
  <sheetViews>
    <sheetView showGridLines="0" zoomScale="80" zoomScaleNormal="80" zoomScaleSheetLayoutView="70" workbookViewId="0"/>
  </sheetViews>
  <sheetFormatPr defaultColWidth="8.83203125" defaultRowHeight="15"/>
  <cols>
    <col min="1" max="1" width="3" style="1" customWidth="1"/>
    <col min="2" max="16384" width="8.83203125" style="1"/>
  </cols>
  <sheetData>
    <row r="2" spans="2:18" ht="19.5">
      <c r="B2" s="12" t="s">
        <v>569</v>
      </c>
      <c r="I2" s="454" t="s">
        <v>533</v>
      </c>
    </row>
    <row r="4" spans="2:18">
      <c r="C4" s="1" t="s">
        <v>570</v>
      </c>
    </row>
    <row r="5" spans="2:18">
      <c r="C5" s="1" t="s">
        <v>571</v>
      </c>
    </row>
    <row r="16" spans="2:18">
      <c r="D16" s="1" t="s">
        <v>572</v>
      </c>
      <c r="K16" s="1" t="s">
        <v>573</v>
      </c>
      <c r="R16" s="1" t="s">
        <v>574</v>
      </c>
    </row>
  </sheetData>
  <phoneticPr fontId="1"/>
  <hyperlinks>
    <hyperlink ref="I2" location="'4 Webサービスの画面イメージ・画面遷移'!A1" display="【記入用シートはこちら】" xr:uid="{ED99A168-DE32-4497-B8FA-00BFD8E20E9F}"/>
  </hyperlinks>
  <pageMargins left="0.7" right="0.7" top="0.75" bottom="0.75" header="0.3" footer="0.3"/>
  <pageSetup paperSize="9" scale="2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F24CB-2A9D-4B6C-AEE5-3126AB5C2A67}">
  <dimension ref="A1:H57"/>
  <sheetViews>
    <sheetView showGridLines="0" zoomScale="71" zoomScaleNormal="110" zoomScaleSheetLayoutView="84" workbookViewId="0"/>
  </sheetViews>
  <sheetFormatPr defaultColWidth="8.5" defaultRowHeight="15"/>
  <cols>
    <col min="1" max="1" width="3" style="1" customWidth="1"/>
    <col min="2" max="2" width="5" style="1" customWidth="1"/>
    <col min="3" max="3" width="41.58203125" style="1" customWidth="1"/>
    <col min="4" max="5" width="20.5" style="1" customWidth="1"/>
    <col min="6" max="7" width="30.58203125" style="1" customWidth="1"/>
    <col min="8" max="8" width="3" style="1" customWidth="1"/>
    <col min="9" max="16384" width="8.5" style="1"/>
  </cols>
  <sheetData>
    <row r="1" spans="1:8">
      <c r="A1" s="95"/>
      <c r="B1" s="96"/>
      <c r="C1" s="96"/>
      <c r="D1" s="96"/>
      <c r="E1" s="96"/>
      <c r="F1" s="96"/>
      <c r="G1" s="96"/>
      <c r="H1" s="96"/>
    </row>
    <row r="2" spans="1:8" ht="20.5" customHeight="1">
      <c r="A2" s="98"/>
      <c r="B2" s="12" t="s">
        <v>575</v>
      </c>
      <c r="F2" s="454" t="s">
        <v>533</v>
      </c>
    </row>
    <row r="3" spans="1:8">
      <c r="A3" s="97"/>
      <c r="B3" s="1" t="s">
        <v>576</v>
      </c>
    </row>
    <row r="4" spans="1:8">
      <c r="A4" s="97"/>
    </row>
    <row r="5" spans="1:8" ht="19.5">
      <c r="A5" s="97"/>
      <c r="B5" s="12" t="s">
        <v>173</v>
      </c>
      <c r="C5" s="24"/>
      <c r="D5" s="24"/>
      <c r="E5" s="24"/>
      <c r="F5" s="24"/>
      <c r="G5" s="24"/>
    </row>
    <row r="6" spans="1:8" ht="19" customHeight="1">
      <c r="A6" s="97"/>
      <c r="B6" s="768" t="s">
        <v>23</v>
      </c>
      <c r="C6" s="560"/>
      <c r="D6" s="770" t="s">
        <v>24</v>
      </c>
      <c r="E6" s="770"/>
      <c r="F6" s="771" t="s">
        <v>174</v>
      </c>
      <c r="G6" s="772"/>
    </row>
    <row r="7" spans="1:8" ht="39">
      <c r="A7" s="97"/>
      <c r="B7" s="769"/>
      <c r="C7" s="562"/>
      <c r="D7" s="770"/>
      <c r="E7" s="770"/>
      <c r="F7" s="452" t="s">
        <v>175</v>
      </c>
      <c r="G7" s="453" t="s">
        <v>176</v>
      </c>
    </row>
    <row r="8" spans="1:8" ht="20.25" customHeight="1">
      <c r="A8" s="97"/>
      <c r="B8" s="321" t="s">
        <v>177</v>
      </c>
      <c r="C8" s="322"/>
      <c r="D8" s="610" t="s">
        <v>577</v>
      </c>
      <c r="E8" s="610"/>
      <c r="F8" s="324" t="s">
        <v>578</v>
      </c>
      <c r="G8" s="324" t="s">
        <v>578</v>
      </c>
    </row>
    <row r="9" spans="1:8" ht="20.25" customHeight="1">
      <c r="A9" s="97"/>
      <c r="B9" s="321" t="s">
        <v>178</v>
      </c>
      <c r="C9" s="322"/>
      <c r="D9" s="610" t="s">
        <v>577</v>
      </c>
      <c r="E9" s="610"/>
      <c r="F9" s="324" t="s">
        <v>578</v>
      </c>
      <c r="G9" s="324" t="s">
        <v>578</v>
      </c>
    </row>
    <row r="10" spans="1:8" ht="20.25" customHeight="1">
      <c r="A10" s="97"/>
      <c r="B10" s="321" t="s">
        <v>179</v>
      </c>
      <c r="C10" s="322"/>
      <c r="D10" s="612" t="s">
        <v>579</v>
      </c>
      <c r="E10" s="613"/>
      <c r="F10" s="324" t="s">
        <v>580</v>
      </c>
      <c r="G10" s="324" t="s">
        <v>537</v>
      </c>
    </row>
    <row r="11" spans="1:8" ht="20.25" customHeight="1">
      <c r="A11" s="97"/>
      <c r="B11" s="321" t="s">
        <v>180</v>
      </c>
      <c r="C11" s="322"/>
      <c r="D11" s="612" t="s">
        <v>577</v>
      </c>
      <c r="E11" s="613"/>
      <c r="F11" s="324" t="s">
        <v>578</v>
      </c>
      <c r="G11" s="324" t="s">
        <v>578</v>
      </c>
    </row>
    <row r="12" spans="1:8" ht="20.25" customHeight="1">
      <c r="A12" s="97"/>
      <c r="B12" s="325" t="s">
        <v>181</v>
      </c>
      <c r="C12" s="322"/>
      <c r="D12" s="612" t="s">
        <v>559</v>
      </c>
      <c r="E12" s="613"/>
      <c r="F12" s="232"/>
      <c r="G12" s="232"/>
    </row>
    <row r="13" spans="1:8" ht="20.25" customHeight="1">
      <c r="A13" s="97"/>
      <c r="B13" s="326"/>
      <c r="C13" s="322" t="s">
        <v>182</v>
      </c>
      <c r="D13" s="614"/>
      <c r="E13" s="615"/>
      <c r="F13" s="324"/>
      <c r="G13" s="324"/>
    </row>
    <row r="14" spans="1:8" ht="20.25" customHeight="1">
      <c r="A14" s="97"/>
      <c r="B14" s="321" t="s">
        <v>183</v>
      </c>
      <c r="C14" s="322"/>
      <c r="D14" s="610" t="s">
        <v>581</v>
      </c>
      <c r="E14" s="610"/>
      <c r="F14" s="232"/>
      <c r="G14" s="232"/>
    </row>
    <row r="15" spans="1:8" ht="50.25" customHeight="1">
      <c r="A15" s="97"/>
      <c r="B15" s="321" t="s">
        <v>184</v>
      </c>
      <c r="C15" s="321"/>
      <c r="D15" s="611" t="s">
        <v>582</v>
      </c>
      <c r="E15" s="611"/>
      <c r="F15" s="232"/>
      <c r="G15" s="232"/>
    </row>
    <row r="16" spans="1:8">
      <c r="A16" s="97"/>
    </row>
    <row r="17" spans="1:7">
      <c r="A17" s="97"/>
      <c r="B17" s="13" t="s">
        <v>185</v>
      </c>
    </row>
    <row r="18" spans="1:7">
      <c r="A18" s="97"/>
      <c r="B18" s="1" t="s">
        <v>186</v>
      </c>
    </row>
    <row r="19" spans="1:7">
      <c r="A19" s="97"/>
      <c r="B19" s="1" t="s">
        <v>187</v>
      </c>
    </row>
    <row r="20" spans="1:7">
      <c r="A20" s="97"/>
      <c r="B20" s="1" t="s">
        <v>188</v>
      </c>
    </row>
    <row r="21" spans="1:7">
      <c r="A21" s="97"/>
      <c r="B21" s="1" t="s">
        <v>583</v>
      </c>
    </row>
    <row r="22" spans="1:7">
      <c r="A22" s="97"/>
      <c r="B22" s="1" t="s">
        <v>584</v>
      </c>
    </row>
    <row r="23" spans="1:7">
      <c r="A23" s="97"/>
      <c r="B23" s="1" t="s">
        <v>191</v>
      </c>
    </row>
    <row r="24" spans="1:7">
      <c r="A24" s="97"/>
    </row>
    <row r="25" spans="1:7">
      <c r="A25" s="97"/>
      <c r="B25" s="7"/>
      <c r="C25" s="14"/>
      <c r="D25" s="14"/>
      <c r="E25" s="14"/>
      <c r="F25" s="14"/>
      <c r="G25" s="15"/>
    </row>
    <row r="26" spans="1:7">
      <c r="A26" s="97"/>
      <c r="B26" s="16"/>
      <c r="G26" s="17"/>
    </row>
    <row r="27" spans="1:7">
      <c r="A27" s="97"/>
      <c r="B27" s="16"/>
      <c r="G27" s="17"/>
    </row>
    <row r="28" spans="1:7">
      <c r="A28" s="97"/>
      <c r="B28" s="16"/>
      <c r="G28" s="17"/>
    </row>
    <row r="29" spans="1:7">
      <c r="A29" s="97"/>
      <c r="B29" s="16"/>
      <c r="G29" s="17"/>
    </row>
    <row r="30" spans="1:7">
      <c r="A30" s="97"/>
      <c r="B30" s="16"/>
      <c r="G30" s="17"/>
    </row>
    <row r="31" spans="1:7">
      <c r="A31" s="97"/>
      <c r="B31" s="16"/>
      <c r="G31" s="17"/>
    </row>
    <row r="32" spans="1:7">
      <c r="A32" s="97"/>
      <c r="B32" s="16"/>
      <c r="G32" s="17"/>
    </row>
    <row r="33" spans="1:7">
      <c r="A33" s="97"/>
      <c r="B33" s="16"/>
      <c r="G33" s="17"/>
    </row>
    <row r="34" spans="1:7">
      <c r="A34" s="97"/>
      <c r="B34" s="16"/>
      <c r="G34" s="17"/>
    </row>
    <row r="35" spans="1:7">
      <c r="A35" s="97"/>
      <c r="B35" s="16"/>
      <c r="G35" s="17"/>
    </row>
    <row r="36" spans="1:7">
      <c r="A36" s="97"/>
      <c r="B36" s="16"/>
      <c r="G36" s="17"/>
    </row>
    <row r="37" spans="1:7">
      <c r="A37" s="97"/>
      <c r="B37" s="16"/>
      <c r="G37" s="17"/>
    </row>
    <row r="38" spans="1:7">
      <c r="A38" s="97"/>
      <c r="B38" s="16"/>
      <c r="G38" s="17"/>
    </row>
    <row r="39" spans="1:7">
      <c r="A39" s="97"/>
      <c r="B39" s="16"/>
      <c r="G39" s="17"/>
    </row>
    <row r="40" spans="1:7">
      <c r="A40" s="97"/>
      <c r="B40" s="16"/>
      <c r="G40" s="17"/>
    </row>
    <row r="41" spans="1:7">
      <c r="A41" s="97"/>
      <c r="B41" s="16"/>
      <c r="G41" s="17"/>
    </row>
    <row r="42" spans="1:7">
      <c r="A42" s="97"/>
      <c r="B42" s="16"/>
      <c r="G42" s="17"/>
    </row>
    <row r="43" spans="1:7">
      <c r="A43" s="97"/>
      <c r="B43" s="16"/>
      <c r="G43" s="17"/>
    </row>
    <row r="44" spans="1:7">
      <c r="A44" s="97"/>
      <c r="B44" s="16"/>
      <c r="G44" s="17"/>
    </row>
    <row r="45" spans="1:7">
      <c r="A45" s="97"/>
      <c r="B45" s="16"/>
      <c r="G45" s="17"/>
    </row>
    <row r="46" spans="1:7">
      <c r="A46" s="97"/>
      <c r="B46" s="16"/>
      <c r="G46" s="17"/>
    </row>
    <row r="47" spans="1:7">
      <c r="A47" s="97"/>
      <c r="B47" s="16"/>
      <c r="G47" s="17"/>
    </row>
    <row r="48" spans="1:7">
      <c r="A48" s="97"/>
      <c r="B48" s="16"/>
      <c r="G48" s="17"/>
    </row>
    <row r="49" spans="1:7">
      <c r="A49" s="97"/>
      <c r="B49" s="16"/>
      <c r="G49" s="17"/>
    </row>
    <row r="50" spans="1:7">
      <c r="A50" s="97"/>
      <c r="B50" s="14"/>
      <c r="C50" s="14"/>
      <c r="D50" s="14"/>
      <c r="E50" s="14"/>
      <c r="F50" s="14"/>
      <c r="G50" s="14"/>
    </row>
    <row r="51" spans="1:7" ht="26.5" customHeight="1">
      <c r="A51" s="97"/>
      <c r="B51" s="616" t="s">
        <v>192</v>
      </c>
      <c r="C51" s="617"/>
      <c r="D51" s="328" t="s">
        <v>26</v>
      </c>
      <c r="E51" s="329" t="s">
        <v>27</v>
      </c>
    </row>
    <row r="52" spans="1:7">
      <c r="A52" s="97"/>
      <c r="B52" s="616"/>
      <c r="C52" s="617"/>
      <c r="D52" s="245" t="s">
        <v>28</v>
      </c>
      <c r="E52" s="245" t="s">
        <v>28</v>
      </c>
    </row>
    <row r="53" spans="1:7" ht="35.5" customHeight="1">
      <c r="A53" s="97"/>
      <c r="B53" s="620" t="s">
        <v>193</v>
      </c>
      <c r="C53" s="621"/>
      <c r="D53" s="57"/>
      <c r="E53" s="57"/>
    </row>
    <row r="54" spans="1:7">
      <c r="A54" s="97"/>
      <c r="B54" s="618" t="s">
        <v>194</v>
      </c>
      <c r="C54" s="618"/>
      <c r="D54" s="90"/>
      <c r="E54" s="90"/>
    </row>
    <row r="55" spans="1:7" ht="63" customHeight="1">
      <c r="A55" s="97"/>
      <c r="B55" s="619" t="s">
        <v>585</v>
      </c>
      <c r="C55" s="619"/>
      <c r="D55" s="90"/>
      <c r="E55" s="90"/>
    </row>
    <row r="56" spans="1:7" ht="55" customHeight="1">
      <c r="A56" s="97"/>
      <c r="B56" s="604" t="s">
        <v>196</v>
      </c>
      <c r="C56" s="604"/>
      <c r="D56" s="90"/>
      <c r="E56" s="90"/>
    </row>
    <row r="57" spans="1:7">
      <c r="A57" s="97"/>
    </row>
  </sheetData>
  <mergeCells count="16">
    <mergeCell ref="B6:C7"/>
    <mergeCell ref="D6:E7"/>
    <mergeCell ref="F6:G6"/>
    <mergeCell ref="D11:E11"/>
    <mergeCell ref="D12:E12"/>
    <mergeCell ref="D13:E13"/>
    <mergeCell ref="D8:E8"/>
    <mergeCell ref="D9:E9"/>
    <mergeCell ref="D10:E10"/>
    <mergeCell ref="B56:C56"/>
    <mergeCell ref="B53:C53"/>
    <mergeCell ref="B54:C54"/>
    <mergeCell ref="B55:C55"/>
    <mergeCell ref="D14:E14"/>
    <mergeCell ref="D15:E15"/>
    <mergeCell ref="B51:C52"/>
  </mergeCells>
  <phoneticPr fontId="1"/>
  <conditionalFormatting sqref="B55 D55:E56">
    <cfRule type="expression" dxfId="26" priority="8">
      <formula>#REF!="Ⅶ.[API利用申請の要件を満たしておらず、申請者の見直しが必要となる可能性有]"</formula>
    </cfRule>
    <cfRule type="expression" dxfId="25" priority="9">
      <formula>#REF!="Ⅵ.[その他]"</formula>
    </cfRule>
    <cfRule type="expression" dxfId="24" priority="10">
      <formula>#REF!="Ⅴ.[3主体型]"</formula>
    </cfRule>
    <cfRule type="expression" dxfId="23" priority="11">
      <formula>#REF!="Ⅳ.[システム基盤のみ提供型]"</formula>
    </cfRule>
    <cfRule type="expression" dxfId="22" priority="12">
      <formula>#REF!="Ⅰ.[単体型]"</formula>
    </cfRule>
    <cfRule type="expression" dxfId="21" priority="13">
      <formula>#REF!="Ⅲ.[プロダクト提供型]"</formula>
    </cfRule>
  </conditionalFormatting>
  <conditionalFormatting sqref="B56">
    <cfRule type="expression" dxfId="20" priority="1">
      <formula>$D$14="Ⅶ.[API利用申請の要件を満たしておらず、申請者の見直しが必要となる可能性有]"</formula>
    </cfRule>
    <cfRule type="expression" dxfId="19" priority="2">
      <formula>$D$14="Ⅵ.[その他]"</formula>
    </cfRule>
    <cfRule type="expression" dxfId="18" priority="3">
      <formula>$D$14="Ⅴ.[3主体型]"</formula>
    </cfRule>
    <cfRule type="expression" dxfId="17" priority="4">
      <formula>$D$14="Ⅳ.[システム基盤のみ提供型]"</formula>
    </cfRule>
    <cfRule type="expression" dxfId="16" priority="5">
      <formula>$D$14="Ⅰ.[単体型]"</formula>
    </cfRule>
    <cfRule type="expression" dxfId="15" priority="6">
      <formula>$D$14="Ⅲ.[プロダクト提供型]"</formula>
    </cfRule>
  </conditionalFormatting>
  <conditionalFormatting sqref="D13">
    <cfRule type="expression" dxfId="14" priority="21">
      <formula>#REF!="なし"</formula>
    </cfRule>
  </conditionalFormatting>
  <conditionalFormatting sqref="D15">
    <cfRule type="expression" dxfId="13" priority="15">
      <formula>#REF!="Ⅶ.[API利用申請の要件を満たしておらず、申請者の見直しが必要となる可能性有]"</formula>
    </cfRule>
    <cfRule type="expression" dxfId="12" priority="16">
      <formula>#REF!="Ⅵ.[その他]"</formula>
    </cfRule>
    <cfRule type="expression" dxfId="11" priority="17">
      <formula>#REF!="Ⅴ.[3主体型]"</formula>
    </cfRule>
    <cfRule type="expression" dxfId="10" priority="18">
      <formula>#REF!="Ⅳ.[システム基盤のみ提供型]"</formula>
    </cfRule>
    <cfRule type="expression" dxfId="9" priority="19">
      <formula>#REF!="Ⅰ.[単体型]"</formula>
    </cfRule>
    <cfRule type="expression" dxfId="8" priority="20">
      <formula>#REF!="Ⅲ.[プロダクト提供型]"</formula>
    </cfRule>
  </conditionalFormatting>
  <conditionalFormatting sqref="D13:G13">
    <cfRule type="expression" dxfId="7" priority="14">
      <formula>$D$12="なし"</formula>
    </cfRule>
  </conditionalFormatting>
  <conditionalFormatting sqref="F13">
    <cfRule type="expression" dxfId="6" priority="7">
      <formula>#REF!="なし"</formula>
    </cfRule>
  </conditionalFormatting>
  <dataValidations count="7">
    <dataValidation type="list" allowBlank="1" showInputMessage="1" showErrorMessage="1" sqref="G13 G8:G11" xr:uid="{23C2F885-A995-42B6-B8AA-8EDC9EBD9EF9}">
      <formula1>"あり,なし,対象外（自社で担当）"</formula1>
    </dataValidation>
    <dataValidation type="list" allowBlank="1" showInputMessage="1" showErrorMessage="1" sqref="F13" xr:uid="{C3523089-E525-48FC-914A-9CF8AB8BDA4C}">
      <formula1>"全社締結済み,未締結事業者はいるが今後締結予定,締結予定なし"</formula1>
    </dataValidation>
    <dataValidation type="list" allowBlank="1" showInputMessage="1" showErrorMessage="1" sqref="F8:F11" xr:uid="{2DD6EEAE-32C2-48FB-9840-6171C93794E2}">
      <formula1>"締結済み,締結予定,締結予定なし,対象外（自社で担当）"</formula1>
    </dataValidation>
    <dataValidation type="list" allowBlank="1" showInputMessage="1" showErrorMessage="1" sqref="D14" xr:uid="{75A5EE71-15D5-4167-811F-F69CE4F98A11}">
      <formula1>"Ⅰ.[単体型],Ⅱ.[委託型],Ⅲ.[プロダクト提供型],Ⅳ.[システム基盤のみ提供型],Ⅴ.[3主体型],Ⅵ.[その他],Ⅶ.[API利用申請の要件を満たしておらず、申請者の見直しが必要となる可能性有]"</formula1>
    </dataValidation>
    <dataValidation type="list" allowBlank="1" showInputMessage="1" showErrorMessage="1" sqref="D12" xr:uid="{1F18DAF2-C309-447A-ACA7-64F95E93B3B0}">
      <formula1>"あり,なし"</formula1>
    </dataValidation>
    <dataValidation type="list" allowBlank="1" showInputMessage="1" showErrorMessage="1" sqref="D55:E56" xr:uid="{58861B9A-8F26-4203-AA40-076BB7930D2B}">
      <formula1>"○,対象外"</formula1>
    </dataValidation>
    <dataValidation type="list" allowBlank="1" showInputMessage="1" showErrorMessage="1" sqref="D53:E54" xr:uid="{6ECE9456-73CE-43D2-9BF8-D7CDF8CF4D91}">
      <formula1>"○"</formula1>
    </dataValidation>
  </dataValidations>
  <hyperlinks>
    <hyperlink ref="F2" location="'5 システム構成図のパターン分類に係る事業者アンケート'!A1" display="【記入用シートはこちら】" xr:uid="{EE52685D-EB95-4B7A-9DC2-F605C2E8F88B}"/>
  </hyperlinks>
  <pageMargins left="0.7" right="0.7" top="0.75" bottom="0.75" header="0.3" footer="0.3"/>
  <pageSetup paperSize="9" scale="32"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E09A3-7AB5-4A50-B60F-6B622F1431A4}">
  <dimension ref="A1:L50"/>
  <sheetViews>
    <sheetView showGridLines="0" zoomScale="85" zoomScaleNormal="85" zoomScaleSheetLayoutView="75" workbookViewId="0"/>
  </sheetViews>
  <sheetFormatPr defaultColWidth="8.5" defaultRowHeight="15"/>
  <cols>
    <col min="1" max="1" width="3" style="1" customWidth="1"/>
    <col min="2" max="7" width="8.5" style="1"/>
    <col min="8" max="11" width="20.5" style="1" customWidth="1"/>
    <col min="12" max="12" width="3" style="1" customWidth="1"/>
    <col min="13" max="16384" width="8.5" style="1"/>
  </cols>
  <sheetData>
    <row r="1" spans="1:12">
      <c r="A1" s="95"/>
      <c r="B1" s="96"/>
      <c r="C1" s="96"/>
      <c r="D1" s="96"/>
      <c r="E1" s="96"/>
      <c r="F1" s="96"/>
      <c r="G1" s="96"/>
      <c r="H1" s="96"/>
      <c r="I1" s="96"/>
      <c r="J1" s="96"/>
      <c r="K1" s="96"/>
      <c r="L1" s="96"/>
    </row>
    <row r="2" spans="1:12" ht="19.5">
      <c r="A2" s="98"/>
      <c r="B2" s="12" t="s">
        <v>586</v>
      </c>
      <c r="H2" s="454" t="s">
        <v>533</v>
      </c>
    </row>
    <row r="3" spans="1:12">
      <c r="A3" s="97"/>
      <c r="B3" s="1" t="s">
        <v>576</v>
      </c>
    </row>
    <row r="4" spans="1:12">
      <c r="A4" s="97"/>
      <c r="B4" s="1" t="s">
        <v>587</v>
      </c>
    </row>
    <row r="5" spans="1:12">
      <c r="A5" s="97"/>
    </row>
    <row r="6" spans="1:12">
      <c r="A6" s="97"/>
      <c r="B6" s="13" t="s">
        <v>198</v>
      </c>
    </row>
    <row r="7" spans="1:12">
      <c r="A7" s="97"/>
      <c r="B7" s="7"/>
      <c r="C7" s="14"/>
      <c r="D7" s="14"/>
      <c r="E7" s="14"/>
      <c r="F7" s="14"/>
      <c r="G7" s="14"/>
      <c r="H7" s="15"/>
      <c r="I7" s="16"/>
    </row>
    <row r="8" spans="1:12">
      <c r="A8" s="97"/>
      <c r="B8" s="16"/>
      <c r="H8" s="17"/>
      <c r="I8" s="16"/>
    </row>
    <row r="9" spans="1:12">
      <c r="A9" s="97"/>
      <c r="B9" s="16"/>
      <c r="H9" s="17"/>
      <c r="I9" s="16"/>
    </row>
    <row r="10" spans="1:12">
      <c r="A10" s="97"/>
      <c r="B10" s="16"/>
      <c r="H10" s="17"/>
      <c r="I10" s="16"/>
    </row>
    <row r="11" spans="1:12">
      <c r="A11" s="97"/>
      <c r="B11" s="16"/>
      <c r="H11" s="17"/>
      <c r="I11" s="16"/>
    </row>
    <row r="12" spans="1:12">
      <c r="A12" s="97"/>
      <c r="B12" s="18"/>
      <c r="C12" s="9"/>
      <c r="D12" s="9"/>
      <c r="E12" s="9"/>
      <c r="F12" s="9"/>
      <c r="G12" s="9"/>
      <c r="H12" s="19"/>
      <c r="I12" s="16"/>
    </row>
    <row r="13" spans="1:12">
      <c r="A13" s="97"/>
    </row>
    <row r="14" spans="1:12" ht="35.5" customHeight="1">
      <c r="A14" s="97"/>
      <c r="B14" s="13" t="s">
        <v>199</v>
      </c>
    </row>
    <row r="15" spans="1:12">
      <c r="A15" s="97"/>
      <c r="B15" s="7"/>
      <c r="C15" s="14"/>
      <c r="D15" s="14"/>
      <c r="E15" s="14"/>
      <c r="F15" s="14"/>
      <c r="G15" s="14"/>
      <c r="H15" s="14"/>
      <c r="I15" s="14"/>
      <c r="J15" s="14"/>
      <c r="K15" s="15"/>
    </row>
    <row r="16" spans="1:12">
      <c r="A16" s="97"/>
      <c r="B16" s="16"/>
      <c r="K16" s="17"/>
    </row>
    <row r="17" spans="1:11">
      <c r="A17" s="97"/>
      <c r="B17" s="16"/>
      <c r="K17" s="17"/>
    </row>
    <row r="18" spans="1:11">
      <c r="A18" s="97"/>
      <c r="B18" s="16"/>
      <c r="K18" s="17"/>
    </row>
    <row r="19" spans="1:11">
      <c r="A19" s="97"/>
      <c r="B19" s="16"/>
      <c r="K19" s="17"/>
    </row>
    <row r="20" spans="1:11">
      <c r="A20" s="97"/>
      <c r="B20" s="16"/>
      <c r="K20" s="17"/>
    </row>
    <row r="21" spans="1:11">
      <c r="A21" s="97"/>
      <c r="B21" s="16"/>
      <c r="K21" s="17"/>
    </row>
    <row r="22" spans="1:11">
      <c r="A22" s="97"/>
      <c r="B22" s="16"/>
      <c r="K22" s="17"/>
    </row>
    <row r="23" spans="1:11">
      <c r="A23" s="97"/>
      <c r="B23" s="16"/>
      <c r="K23" s="17"/>
    </row>
    <row r="24" spans="1:11">
      <c r="A24" s="97"/>
      <c r="B24" s="16"/>
      <c r="K24" s="17"/>
    </row>
    <row r="25" spans="1:11">
      <c r="A25" s="97"/>
      <c r="B25" s="16"/>
      <c r="K25" s="17"/>
    </row>
    <row r="26" spans="1:11">
      <c r="A26" s="97"/>
      <c r="B26" s="16"/>
      <c r="K26" s="17"/>
    </row>
    <row r="27" spans="1:11">
      <c r="A27" s="97"/>
      <c r="B27" s="16"/>
      <c r="K27" s="17"/>
    </row>
    <row r="28" spans="1:11">
      <c r="A28" s="97"/>
      <c r="B28" s="16"/>
      <c r="K28" s="17"/>
    </row>
    <row r="29" spans="1:11">
      <c r="A29" s="97"/>
      <c r="B29" s="16"/>
      <c r="K29" s="17"/>
    </row>
    <row r="30" spans="1:11">
      <c r="A30" s="97"/>
      <c r="B30" s="16"/>
      <c r="K30" s="17"/>
    </row>
    <row r="31" spans="1:11">
      <c r="A31" s="97"/>
      <c r="B31" s="16"/>
      <c r="K31" s="17"/>
    </row>
    <row r="32" spans="1:11">
      <c r="A32" s="97"/>
      <c r="B32" s="16"/>
      <c r="K32" s="17"/>
    </row>
    <row r="33" spans="1:11">
      <c r="A33" s="97"/>
      <c r="B33" s="16"/>
      <c r="K33" s="17"/>
    </row>
    <row r="34" spans="1:11">
      <c r="A34" s="97"/>
      <c r="B34" s="16"/>
      <c r="K34" s="17"/>
    </row>
    <row r="35" spans="1:11">
      <c r="A35" s="97"/>
      <c r="B35" s="16"/>
      <c r="K35" s="17"/>
    </row>
    <row r="36" spans="1:11">
      <c r="A36" s="97"/>
      <c r="B36" s="16"/>
      <c r="K36" s="17"/>
    </row>
    <row r="37" spans="1:11">
      <c r="A37" s="97"/>
      <c r="B37" s="16"/>
      <c r="K37" s="17"/>
    </row>
    <row r="38" spans="1:11">
      <c r="A38" s="97"/>
      <c r="B38" s="16"/>
      <c r="K38" s="17"/>
    </row>
    <row r="39" spans="1:11">
      <c r="A39" s="97"/>
      <c r="B39" s="16"/>
      <c r="K39" s="17"/>
    </row>
    <row r="40" spans="1:11">
      <c r="A40" s="97"/>
      <c r="B40" s="16"/>
      <c r="K40" s="17"/>
    </row>
    <row r="41" spans="1:11">
      <c r="A41" s="97"/>
      <c r="B41" s="18"/>
      <c r="C41" s="9"/>
      <c r="D41" s="9"/>
      <c r="E41" s="9"/>
      <c r="F41" s="9"/>
      <c r="G41" s="9"/>
      <c r="H41" s="9"/>
      <c r="I41" s="9"/>
      <c r="J41" s="9"/>
      <c r="K41" s="19"/>
    </row>
    <row r="42" spans="1:11">
      <c r="A42" s="97"/>
    </row>
    <row r="43" spans="1:11" ht="28" customHeight="1">
      <c r="A43" s="97"/>
      <c r="B43" s="622" t="s">
        <v>25</v>
      </c>
      <c r="C43" s="616"/>
      <c r="D43" s="616"/>
      <c r="E43" s="616"/>
      <c r="F43" s="616"/>
      <c r="G43" s="616"/>
      <c r="H43" s="328" t="s">
        <v>26</v>
      </c>
      <c r="I43" s="329" t="s">
        <v>27</v>
      </c>
    </row>
    <row r="44" spans="1:11" ht="24.75" customHeight="1">
      <c r="A44" s="97"/>
      <c r="B44" s="622"/>
      <c r="C44" s="616"/>
      <c r="D44" s="616"/>
      <c r="E44" s="616"/>
      <c r="F44" s="616"/>
      <c r="G44" s="616"/>
      <c r="H44" s="245" t="s">
        <v>28</v>
      </c>
      <c r="I44" s="245" t="s">
        <v>28</v>
      </c>
    </row>
    <row r="45" spans="1:11" ht="31.5" customHeight="1">
      <c r="A45" s="97"/>
      <c r="B45" s="618" t="s">
        <v>200</v>
      </c>
      <c r="C45" s="618"/>
      <c r="D45" s="618"/>
      <c r="E45" s="618"/>
      <c r="F45" s="618"/>
      <c r="G45" s="618"/>
      <c r="H45" s="90"/>
      <c r="I45" s="90"/>
    </row>
    <row r="46" spans="1:11" ht="45" customHeight="1">
      <c r="A46" s="97"/>
      <c r="B46" s="618" t="s">
        <v>201</v>
      </c>
      <c r="C46" s="618"/>
      <c r="D46" s="618"/>
      <c r="E46" s="618"/>
      <c r="F46" s="618"/>
      <c r="G46" s="618"/>
      <c r="H46" s="90"/>
      <c r="I46" s="90"/>
    </row>
    <row r="47" spans="1:11" ht="48" customHeight="1">
      <c r="A47" s="97"/>
      <c r="B47" s="618" t="s">
        <v>1126</v>
      </c>
      <c r="C47" s="618"/>
      <c r="D47" s="618"/>
      <c r="E47" s="618"/>
      <c r="F47" s="618"/>
      <c r="G47" s="618"/>
      <c r="H47" s="90"/>
      <c r="I47" s="90"/>
    </row>
    <row r="48" spans="1:11" ht="43" customHeight="1">
      <c r="A48" s="97"/>
      <c r="B48" s="618" t="s">
        <v>588</v>
      </c>
      <c r="C48" s="618"/>
      <c r="D48" s="618"/>
      <c r="E48" s="618"/>
      <c r="F48" s="618"/>
      <c r="G48" s="618"/>
      <c r="H48" s="90"/>
      <c r="I48" s="90"/>
    </row>
    <row r="49" spans="1:9" ht="28.5" customHeight="1">
      <c r="A49" s="97"/>
      <c r="B49" s="618" t="s">
        <v>203</v>
      </c>
      <c r="C49" s="618"/>
      <c r="D49" s="618"/>
      <c r="E49" s="618"/>
      <c r="F49" s="618"/>
      <c r="G49" s="618"/>
      <c r="H49" s="90"/>
      <c r="I49" s="90"/>
    </row>
    <row r="50" spans="1:9">
      <c r="A50" s="97"/>
    </row>
  </sheetData>
  <mergeCells count="6">
    <mergeCell ref="B47:G47"/>
    <mergeCell ref="B48:G48"/>
    <mergeCell ref="B49:G49"/>
    <mergeCell ref="B43:G44"/>
    <mergeCell ref="B45:G45"/>
    <mergeCell ref="B46:G46"/>
  </mergeCells>
  <phoneticPr fontId="1"/>
  <dataValidations count="1">
    <dataValidation type="list" allowBlank="1" showInputMessage="1" showErrorMessage="1" sqref="H45:I49" xr:uid="{EB129BD5-F2B3-4808-9B2D-3814ABB6F0B9}">
      <formula1>"○"</formula1>
    </dataValidation>
  </dataValidations>
  <hyperlinks>
    <hyperlink ref="H2" location="'6 Webサービスのユースケース'!A1" display="【記入用シートはこちら】" xr:uid="{DF3C69B3-DC82-42FF-A58C-1EF74D796565}"/>
  </hyperlinks>
  <pageMargins left="0.7" right="0.7" top="0.75" bottom="0.75" header="0.3" footer="0.3"/>
  <pageSetup paperSize="9" scale="2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2F41C-C5D3-40CF-B6A1-02F891842A12}">
  <dimension ref="A1:L57"/>
  <sheetViews>
    <sheetView showGridLines="0" zoomScale="80" zoomScaleNormal="80" zoomScaleSheetLayoutView="75" workbookViewId="0"/>
  </sheetViews>
  <sheetFormatPr defaultColWidth="8.5" defaultRowHeight="18"/>
  <cols>
    <col min="1" max="1" width="3" style="1" customWidth="1"/>
    <col min="2" max="7" width="8.5" style="1"/>
    <col min="8" max="11" width="20.5" style="1" customWidth="1"/>
    <col min="12" max="12" width="3" style="1" customWidth="1"/>
  </cols>
  <sheetData>
    <row r="1" spans="1:12">
      <c r="A1" s="95"/>
      <c r="B1" s="96"/>
      <c r="C1" s="96"/>
      <c r="D1" s="96"/>
      <c r="E1" s="96"/>
      <c r="F1" s="96"/>
      <c r="G1" s="96"/>
      <c r="H1" s="96"/>
      <c r="I1" s="96"/>
      <c r="J1" s="96"/>
      <c r="K1" s="96"/>
      <c r="L1" s="96"/>
    </row>
    <row r="2" spans="1:12" ht="19.5">
      <c r="A2" s="98"/>
      <c r="B2" s="12" t="s">
        <v>589</v>
      </c>
      <c r="I2" s="454" t="s">
        <v>533</v>
      </c>
    </row>
    <row r="3" spans="1:12">
      <c r="A3" s="97"/>
      <c r="B3" s="1" t="s">
        <v>576</v>
      </c>
    </row>
    <row r="4" spans="1:12">
      <c r="A4" s="97"/>
      <c r="B4" s="1" t="s">
        <v>590</v>
      </c>
    </row>
    <row r="5" spans="1:12">
      <c r="A5" s="97"/>
    </row>
    <row r="6" spans="1:12">
      <c r="A6" s="97"/>
      <c r="B6" s="13" t="s">
        <v>198</v>
      </c>
    </row>
    <row r="7" spans="1:12">
      <c r="A7" s="97"/>
      <c r="B7" s="7"/>
      <c r="C7" s="14"/>
      <c r="D7" s="14"/>
      <c r="E7" s="14"/>
      <c r="F7" s="14"/>
      <c r="G7" s="14"/>
      <c r="H7" s="14"/>
      <c r="I7" s="14"/>
      <c r="J7" s="14"/>
      <c r="K7" s="15"/>
      <c r="L7" s="16"/>
    </row>
    <row r="8" spans="1:12">
      <c r="A8" s="97"/>
      <c r="B8" s="16"/>
      <c r="K8" s="17"/>
      <c r="L8" s="16"/>
    </row>
    <row r="9" spans="1:12">
      <c r="A9" s="97"/>
      <c r="B9" s="16"/>
      <c r="K9" s="17"/>
      <c r="L9" s="16"/>
    </row>
    <row r="10" spans="1:12">
      <c r="A10" s="97"/>
      <c r="B10" s="16"/>
      <c r="K10" s="17"/>
      <c r="L10" s="16"/>
    </row>
    <row r="11" spans="1:12">
      <c r="A11" s="97"/>
      <c r="B11" s="16"/>
      <c r="K11" s="17"/>
      <c r="L11" s="16"/>
    </row>
    <row r="12" spans="1:12">
      <c r="A12" s="97"/>
      <c r="B12" s="16"/>
      <c r="K12" s="17"/>
      <c r="L12" s="16"/>
    </row>
    <row r="13" spans="1:12">
      <c r="A13" s="97"/>
      <c r="B13" s="16"/>
      <c r="K13" s="17"/>
      <c r="L13" s="16"/>
    </row>
    <row r="14" spans="1:12">
      <c r="A14" s="97"/>
      <c r="B14" s="16"/>
      <c r="K14" s="17"/>
      <c r="L14" s="16"/>
    </row>
    <row r="15" spans="1:12">
      <c r="A15" s="97"/>
      <c r="B15" s="16"/>
      <c r="K15" s="17"/>
      <c r="L15" s="16"/>
    </row>
    <row r="16" spans="1:12">
      <c r="A16" s="97"/>
      <c r="B16" s="16"/>
      <c r="K16" s="17"/>
      <c r="L16" s="16"/>
    </row>
    <row r="17" spans="1:12">
      <c r="A17" s="97"/>
      <c r="B17" s="16"/>
      <c r="K17" s="17"/>
      <c r="L17" s="16"/>
    </row>
    <row r="18" spans="1:12">
      <c r="A18" s="97"/>
      <c r="B18" s="16"/>
      <c r="K18" s="17"/>
      <c r="L18" s="16"/>
    </row>
    <row r="19" spans="1:12">
      <c r="A19" s="97"/>
      <c r="B19" s="18"/>
      <c r="C19" s="9"/>
      <c r="D19" s="9"/>
      <c r="E19" s="9"/>
      <c r="F19" s="9"/>
      <c r="G19" s="9"/>
      <c r="H19" s="9"/>
      <c r="I19" s="9"/>
      <c r="J19" s="9"/>
      <c r="K19" s="19"/>
      <c r="L19" s="16"/>
    </row>
    <row r="20" spans="1:12">
      <c r="A20" s="97"/>
    </row>
    <row r="21" spans="1:12" ht="34.5" customHeight="1">
      <c r="A21" s="97"/>
      <c r="B21" s="13" t="s">
        <v>205</v>
      </c>
    </row>
    <row r="22" spans="1:12">
      <c r="A22" s="97"/>
      <c r="B22" s="7"/>
      <c r="C22" s="14"/>
      <c r="D22" s="14"/>
      <c r="E22" s="14"/>
      <c r="F22" s="14"/>
      <c r="G22" s="14"/>
      <c r="H22" s="14"/>
      <c r="I22" s="14"/>
      <c r="J22" s="14"/>
      <c r="K22" s="15"/>
      <c r="L22" s="16"/>
    </row>
    <row r="23" spans="1:12">
      <c r="A23" s="97"/>
      <c r="B23" s="16"/>
      <c r="K23" s="17"/>
      <c r="L23" s="16"/>
    </row>
    <row r="24" spans="1:12">
      <c r="A24" s="97"/>
      <c r="B24" s="16"/>
      <c r="K24" s="17"/>
      <c r="L24" s="16"/>
    </row>
    <row r="25" spans="1:12">
      <c r="A25" s="97"/>
      <c r="B25" s="16"/>
      <c r="K25" s="17"/>
      <c r="L25" s="16"/>
    </row>
    <row r="26" spans="1:12">
      <c r="A26" s="97"/>
      <c r="B26" s="16"/>
      <c r="K26" s="17"/>
      <c r="L26" s="16"/>
    </row>
    <row r="27" spans="1:12">
      <c r="A27" s="97"/>
      <c r="B27" s="16"/>
      <c r="K27" s="17"/>
      <c r="L27" s="16"/>
    </row>
    <row r="28" spans="1:12">
      <c r="A28" s="97"/>
      <c r="B28" s="16"/>
      <c r="K28" s="17"/>
      <c r="L28" s="16"/>
    </row>
    <row r="29" spans="1:12">
      <c r="A29" s="97"/>
      <c r="B29" s="16"/>
      <c r="K29" s="17"/>
      <c r="L29" s="16"/>
    </row>
    <row r="30" spans="1:12">
      <c r="A30" s="97"/>
      <c r="B30" s="16"/>
      <c r="K30" s="17"/>
      <c r="L30" s="16"/>
    </row>
    <row r="31" spans="1:12">
      <c r="A31" s="97"/>
      <c r="B31" s="16"/>
      <c r="K31" s="17"/>
      <c r="L31" s="16"/>
    </row>
    <row r="32" spans="1:12">
      <c r="A32" s="97"/>
      <c r="B32" s="16"/>
      <c r="K32" s="17"/>
      <c r="L32" s="16"/>
    </row>
    <row r="33" spans="1:12">
      <c r="A33" s="97"/>
      <c r="B33" s="16"/>
      <c r="K33" s="17"/>
      <c r="L33" s="16"/>
    </row>
    <row r="34" spans="1:12">
      <c r="A34" s="97"/>
      <c r="B34" s="16"/>
      <c r="K34" s="17"/>
      <c r="L34" s="16"/>
    </row>
    <row r="35" spans="1:12">
      <c r="A35" s="97"/>
      <c r="B35" s="16"/>
      <c r="K35" s="17"/>
      <c r="L35" s="16"/>
    </row>
    <row r="36" spans="1:12">
      <c r="A36" s="97"/>
      <c r="B36" s="16"/>
      <c r="K36" s="17"/>
      <c r="L36" s="16"/>
    </row>
    <row r="37" spans="1:12">
      <c r="A37" s="97"/>
      <c r="B37" s="16"/>
      <c r="K37" s="17"/>
      <c r="L37" s="16"/>
    </row>
    <row r="38" spans="1:12">
      <c r="A38" s="97"/>
      <c r="B38" s="16"/>
      <c r="K38" s="17"/>
      <c r="L38" s="16"/>
    </row>
    <row r="39" spans="1:12">
      <c r="A39" s="97"/>
      <c r="B39" s="16"/>
      <c r="K39" s="17"/>
      <c r="L39" s="16"/>
    </row>
    <row r="40" spans="1:12">
      <c r="A40" s="97"/>
      <c r="B40" s="16"/>
      <c r="K40" s="17"/>
      <c r="L40" s="16"/>
    </row>
    <row r="41" spans="1:12">
      <c r="A41" s="97"/>
      <c r="B41" s="16"/>
      <c r="K41" s="17"/>
      <c r="L41" s="16"/>
    </row>
    <row r="42" spans="1:12">
      <c r="A42" s="97"/>
      <c r="B42" s="16"/>
      <c r="K42" s="17"/>
      <c r="L42" s="16"/>
    </row>
    <row r="43" spans="1:12">
      <c r="A43" s="97"/>
      <c r="B43" s="16"/>
      <c r="K43" s="17"/>
      <c r="L43" s="16"/>
    </row>
    <row r="44" spans="1:12">
      <c r="A44" s="97"/>
      <c r="B44" s="16"/>
      <c r="K44" s="17"/>
      <c r="L44" s="16"/>
    </row>
    <row r="45" spans="1:12">
      <c r="A45" s="97"/>
      <c r="B45" s="16"/>
      <c r="K45" s="17"/>
      <c r="L45" s="16"/>
    </row>
    <row r="46" spans="1:12">
      <c r="A46" s="97"/>
      <c r="B46" s="16"/>
      <c r="K46" s="17"/>
      <c r="L46" s="16"/>
    </row>
    <row r="47" spans="1:12">
      <c r="A47" s="97"/>
      <c r="B47" s="16"/>
      <c r="K47" s="17"/>
      <c r="L47" s="16"/>
    </row>
    <row r="48" spans="1:12">
      <c r="A48" s="97"/>
      <c r="B48" s="18"/>
      <c r="C48" s="9"/>
      <c r="D48" s="9"/>
      <c r="E48" s="9"/>
      <c r="F48" s="9"/>
      <c r="G48" s="9"/>
      <c r="H48" s="9"/>
      <c r="I48" s="9"/>
      <c r="J48" s="9"/>
      <c r="K48" s="19"/>
      <c r="L48" s="16"/>
    </row>
    <row r="49" spans="1:12">
      <c r="A49" s="97"/>
    </row>
    <row r="50" spans="1:12" ht="33" customHeight="1">
      <c r="A50" s="97"/>
      <c r="B50" s="622" t="s">
        <v>25</v>
      </c>
      <c r="C50" s="616"/>
      <c r="D50" s="616"/>
      <c r="E50" s="616"/>
      <c r="F50" s="616"/>
      <c r="G50" s="616"/>
      <c r="H50" s="328" t="s">
        <v>26</v>
      </c>
      <c r="I50" s="329" t="s">
        <v>27</v>
      </c>
      <c r="K50"/>
      <c r="L50"/>
    </row>
    <row r="51" spans="1:12">
      <c r="A51" s="97"/>
      <c r="B51" s="622"/>
      <c r="C51" s="616"/>
      <c r="D51" s="616"/>
      <c r="E51" s="616"/>
      <c r="F51" s="616"/>
      <c r="G51" s="616"/>
      <c r="H51" s="245" t="s">
        <v>28</v>
      </c>
      <c r="I51" s="245" t="s">
        <v>28</v>
      </c>
      <c r="K51"/>
      <c r="L51"/>
    </row>
    <row r="52" spans="1:12" ht="72.75" customHeight="1">
      <c r="A52" s="97"/>
      <c r="B52" s="618" t="s">
        <v>206</v>
      </c>
      <c r="C52" s="618"/>
      <c r="D52" s="618"/>
      <c r="E52" s="618"/>
      <c r="F52" s="618"/>
      <c r="G52" s="618"/>
      <c r="H52" s="90"/>
      <c r="I52" s="90"/>
      <c r="K52"/>
      <c r="L52"/>
    </row>
    <row r="53" spans="1:12" ht="45" customHeight="1">
      <c r="A53" s="97"/>
      <c r="B53" s="618" t="s">
        <v>207</v>
      </c>
      <c r="C53" s="618"/>
      <c r="D53" s="618"/>
      <c r="E53" s="618"/>
      <c r="F53" s="618"/>
      <c r="G53" s="618"/>
      <c r="H53" s="90"/>
      <c r="I53" s="90"/>
      <c r="K53"/>
      <c r="L53"/>
    </row>
    <row r="54" spans="1:12" ht="54.75" customHeight="1">
      <c r="A54" s="97"/>
      <c r="B54" s="618" t="s">
        <v>1127</v>
      </c>
      <c r="C54" s="618"/>
      <c r="D54" s="618"/>
      <c r="E54" s="618"/>
      <c r="F54" s="618"/>
      <c r="G54" s="618"/>
      <c r="H54" s="90"/>
      <c r="I54" s="90"/>
      <c r="K54"/>
      <c r="L54"/>
    </row>
    <row r="55" spans="1:12" ht="66.75" customHeight="1">
      <c r="A55" s="97"/>
      <c r="B55" s="618" t="s">
        <v>208</v>
      </c>
      <c r="C55" s="618"/>
      <c r="D55" s="618"/>
      <c r="E55" s="618"/>
      <c r="F55" s="618"/>
      <c r="G55" s="618"/>
      <c r="H55" s="90"/>
      <c r="I55" s="90"/>
      <c r="K55"/>
      <c r="L55"/>
    </row>
    <row r="56" spans="1:12" ht="68.25" customHeight="1">
      <c r="A56" s="97"/>
      <c r="B56" s="618" t="s">
        <v>209</v>
      </c>
      <c r="C56" s="618"/>
      <c r="D56" s="618"/>
      <c r="E56" s="618"/>
      <c r="F56" s="618"/>
      <c r="G56" s="618"/>
      <c r="H56" s="90"/>
      <c r="I56" s="90"/>
      <c r="K56"/>
      <c r="L56"/>
    </row>
    <row r="57" spans="1:12">
      <c r="A57" s="97"/>
    </row>
  </sheetData>
  <mergeCells count="6">
    <mergeCell ref="B54:G54"/>
    <mergeCell ref="B55:G55"/>
    <mergeCell ref="B56:G56"/>
    <mergeCell ref="B50:G51"/>
    <mergeCell ref="B52:G52"/>
    <mergeCell ref="B53:G53"/>
  </mergeCells>
  <phoneticPr fontId="1"/>
  <dataValidations count="2">
    <dataValidation type="list" allowBlank="1" showInputMessage="1" showErrorMessage="1" sqref="H56:I56" xr:uid="{89B5CBD9-9D19-478F-A634-44E493E025E2}">
      <formula1>"○,対象外"</formula1>
    </dataValidation>
    <dataValidation type="list" allowBlank="1" showInputMessage="1" showErrorMessage="1" sqref="H52:I55" xr:uid="{4BAA4E2A-0F9B-4277-B92D-11817EB77FC5}">
      <formula1>"○"</formula1>
    </dataValidation>
  </dataValidations>
  <hyperlinks>
    <hyperlink ref="I2" location="'7 Webサービスのシステム構成及び接続等の概要'!A1" display="【記入用シートはこちら】" xr:uid="{84D64795-055D-4493-8C03-FF93846EDB00}"/>
  </hyperlinks>
  <pageMargins left="0.7" right="0.7" top="0.75" bottom="0.75" header="0.3" footer="0.3"/>
  <pageSetup paperSize="9" scale="2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534BE-C266-4A52-A5A4-84EC658E8628}">
  <dimension ref="A1:BUS124"/>
  <sheetViews>
    <sheetView showGridLines="0" zoomScale="80" zoomScaleNormal="80" workbookViewId="0"/>
  </sheetViews>
  <sheetFormatPr defaultColWidth="10" defaultRowHeight="13.5"/>
  <cols>
    <col min="1" max="1" width="3" style="58" customWidth="1"/>
    <col min="2" max="4" width="2.33203125" style="58" customWidth="1" collapsed="1"/>
    <col min="5" max="5" width="4.08203125" style="58" customWidth="1" collapsed="1"/>
    <col min="6" max="6" width="15.5" style="58" customWidth="1" collapsed="1"/>
    <col min="7" max="7" width="4.08203125" style="58" customWidth="1" collapsed="1"/>
    <col min="8" max="14" width="10" style="59" collapsed="1"/>
    <col min="15" max="16" width="10" style="60" collapsed="1"/>
    <col min="17" max="18" width="5" style="60" customWidth="1" collapsed="1"/>
    <col min="19" max="19" width="5" style="58" customWidth="1" collapsed="1"/>
    <col min="20" max="20" width="36.5" style="58" customWidth="1" collapsed="1"/>
    <col min="21" max="21" width="11.5" style="58" customWidth="1" collapsed="1"/>
    <col min="22" max="22" width="11.83203125" style="58" customWidth="1" collapsed="1"/>
    <col min="23" max="23" width="11.33203125" style="58" customWidth="1" collapsed="1"/>
    <col min="24" max="24" width="66" style="58" customWidth="1" collapsed="1"/>
    <col min="25" max="25" width="20.5" style="58" customWidth="1" collapsed="1"/>
    <col min="26" max="28" width="20.5" style="60" customWidth="1" collapsed="1"/>
    <col min="29" max="29" width="3" style="58" customWidth="1" collapsed="1"/>
    <col min="30" max="1917" width="10" style="58"/>
    <col min="1918" max="16384" width="10" style="58" collapsed="1"/>
  </cols>
  <sheetData>
    <row r="1" spans="1:29">
      <c r="A1" s="118"/>
      <c r="B1" s="115"/>
      <c r="C1" s="115"/>
      <c r="D1" s="115"/>
      <c r="E1" s="115"/>
      <c r="F1" s="115"/>
      <c r="G1" s="115"/>
      <c r="H1" s="116"/>
      <c r="I1" s="116"/>
      <c r="J1" s="116"/>
      <c r="K1" s="116"/>
      <c r="L1" s="116"/>
      <c r="M1" s="116"/>
      <c r="N1" s="116"/>
      <c r="O1" s="117"/>
      <c r="P1" s="117"/>
      <c r="Q1" s="117"/>
      <c r="R1" s="117"/>
      <c r="S1" s="115"/>
      <c r="T1" s="115"/>
      <c r="U1" s="115"/>
      <c r="V1" s="115"/>
      <c r="W1" s="115"/>
      <c r="X1" s="115"/>
      <c r="Y1" s="115"/>
      <c r="Z1" s="117"/>
      <c r="AA1" s="117"/>
      <c r="AB1" s="117"/>
      <c r="AC1" s="115"/>
    </row>
    <row r="2" spans="1:29" s="1" customFormat="1" ht="29.25" customHeight="1">
      <c r="A2" s="97"/>
      <c r="B2" s="87" t="s">
        <v>591</v>
      </c>
      <c r="C2" s="12"/>
      <c r="H2" s="3"/>
      <c r="I2" s="3"/>
      <c r="J2" s="3"/>
      <c r="N2" s="454" t="s">
        <v>533</v>
      </c>
      <c r="X2" s="569" t="s">
        <v>25</v>
      </c>
      <c r="Y2" s="328" t="s">
        <v>26</v>
      </c>
      <c r="Z2" s="329" t="s">
        <v>27</v>
      </c>
    </row>
    <row r="3" spans="1:29" s="1" customFormat="1" ht="19.5">
      <c r="A3" s="97"/>
      <c r="B3" s="24" t="s">
        <v>592</v>
      </c>
      <c r="C3" s="12"/>
      <c r="H3" s="3"/>
      <c r="I3" s="3"/>
      <c r="J3" s="3"/>
      <c r="X3" s="570"/>
      <c r="Y3" s="245" t="s">
        <v>28</v>
      </c>
      <c r="Z3" s="245" t="s">
        <v>28</v>
      </c>
    </row>
    <row r="4" spans="1:29" s="1" customFormat="1" ht="30">
      <c r="A4" s="97"/>
      <c r="B4" s="24"/>
      <c r="C4" s="24" t="s">
        <v>212</v>
      </c>
      <c r="H4" s="3"/>
      <c r="I4" s="3"/>
      <c r="J4" s="3"/>
      <c r="P4" s="455" t="s">
        <v>213</v>
      </c>
      <c r="X4" s="5" t="s">
        <v>214</v>
      </c>
      <c r="Y4" s="90"/>
      <c r="Z4" s="90"/>
    </row>
    <row r="5" spans="1:29" s="1" customFormat="1" ht="30">
      <c r="A5" s="97"/>
      <c r="B5" s="24" t="s">
        <v>215</v>
      </c>
      <c r="H5" s="3"/>
      <c r="I5" s="3"/>
      <c r="J5" s="3"/>
      <c r="X5" s="5" t="s">
        <v>216</v>
      </c>
      <c r="Y5" s="90"/>
      <c r="Z5" s="90"/>
    </row>
    <row r="6" spans="1:29" ht="30">
      <c r="A6" s="118"/>
      <c r="B6" s="35" t="s">
        <v>217</v>
      </c>
      <c r="C6" s="56"/>
      <c r="X6" s="34" t="s">
        <v>218</v>
      </c>
      <c r="Y6" s="90"/>
      <c r="Z6" s="90"/>
      <c r="AA6" s="58"/>
      <c r="AB6" s="58"/>
    </row>
    <row r="7" spans="1:29" ht="60">
      <c r="A7" s="118"/>
      <c r="X7" s="34" t="s">
        <v>219</v>
      </c>
      <c r="Y7" s="90"/>
      <c r="Z7" s="90"/>
      <c r="AA7" s="208"/>
      <c r="AB7" s="58"/>
    </row>
    <row r="8" spans="1:29" ht="15">
      <c r="A8" s="118"/>
      <c r="X8" s="81"/>
      <c r="Y8" s="82"/>
      <c r="Z8" s="82"/>
      <c r="AA8" s="3"/>
      <c r="AB8" s="3"/>
    </row>
    <row r="9" spans="1:29">
      <c r="A9" s="118"/>
    </row>
    <row r="10" spans="1:29" s="64" customFormat="1" ht="23.5" customHeight="1">
      <c r="A10" s="119"/>
      <c r="B10" s="80" t="s">
        <v>220</v>
      </c>
      <c r="C10" s="61"/>
      <c r="D10" s="61"/>
      <c r="E10" s="62"/>
      <c r="F10" s="62"/>
      <c r="G10" s="61"/>
      <c r="H10" s="62"/>
      <c r="I10" s="62"/>
      <c r="J10" s="62"/>
      <c r="K10" s="62"/>
      <c r="L10" s="62"/>
      <c r="M10" s="62"/>
      <c r="N10" s="62"/>
      <c r="O10" s="63"/>
      <c r="P10" s="63"/>
      <c r="Q10" s="63"/>
      <c r="R10" s="63"/>
      <c r="S10" s="61"/>
      <c r="T10" s="61"/>
      <c r="U10" s="61"/>
      <c r="V10" s="61"/>
      <c r="W10" s="61"/>
      <c r="X10" s="61"/>
      <c r="Y10" s="61"/>
      <c r="Z10" s="63"/>
      <c r="AA10" s="63"/>
      <c r="AB10" s="63"/>
    </row>
    <row r="11" spans="1:29" s="64" customFormat="1" ht="11.25" customHeight="1">
      <c r="A11" s="119"/>
      <c r="B11" s="629" t="s">
        <v>221</v>
      </c>
      <c r="C11" s="629"/>
      <c r="D11" s="629"/>
      <c r="E11" s="629"/>
      <c r="F11" s="629"/>
      <c r="G11" s="774">
        <v>31</v>
      </c>
      <c r="H11" s="775"/>
      <c r="I11" s="775"/>
      <c r="J11" s="775"/>
      <c r="K11" s="775"/>
      <c r="L11" s="775"/>
      <c r="M11" s="775"/>
      <c r="N11" s="775"/>
      <c r="O11" s="775"/>
      <c r="P11" s="775"/>
      <c r="Q11" s="775"/>
      <c r="R11" s="775"/>
      <c r="S11" s="775"/>
      <c r="T11" s="775"/>
      <c r="U11" s="61"/>
      <c r="V11" s="61"/>
      <c r="W11" s="61"/>
      <c r="X11" s="61"/>
      <c r="Y11" s="61"/>
      <c r="Z11" s="63"/>
      <c r="AA11" s="63"/>
      <c r="AB11" s="63"/>
    </row>
    <row r="12" spans="1:29" s="64" customFormat="1" ht="11.25" customHeight="1">
      <c r="A12" s="119"/>
      <c r="B12" s="629" t="s">
        <v>222</v>
      </c>
      <c r="C12" s="629"/>
      <c r="D12" s="629"/>
      <c r="E12" s="629"/>
      <c r="F12" s="629"/>
      <c r="G12" s="773" t="s">
        <v>593</v>
      </c>
      <c r="H12" s="773"/>
      <c r="I12" s="773"/>
      <c r="J12" s="773"/>
      <c r="K12" s="773"/>
      <c r="L12" s="773"/>
      <c r="M12" s="773"/>
      <c r="N12" s="773"/>
      <c r="O12" s="773"/>
      <c r="P12" s="773"/>
      <c r="Q12" s="773"/>
      <c r="R12" s="773"/>
      <c r="S12" s="773"/>
      <c r="T12" s="773"/>
      <c r="U12" s="63"/>
      <c r="V12" s="63"/>
      <c r="W12" s="63"/>
      <c r="X12" s="63"/>
      <c r="Y12" s="63"/>
      <c r="Z12" s="63"/>
      <c r="AA12" s="63"/>
      <c r="AB12" s="63"/>
    </row>
    <row r="13" spans="1:29" s="61" customFormat="1" ht="12.25" customHeight="1">
      <c r="A13" s="120"/>
      <c r="B13" s="629" t="s">
        <v>223</v>
      </c>
      <c r="C13" s="629"/>
      <c r="D13" s="629"/>
      <c r="E13" s="629"/>
      <c r="F13" s="629"/>
      <c r="G13" s="773" t="s">
        <v>594</v>
      </c>
      <c r="H13" s="773"/>
      <c r="I13" s="773"/>
      <c r="J13" s="773"/>
      <c r="K13" s="773"/>
      <c r="L13" s="773"/>
      <c r="M13" s="773"/>
      <c r="N13" s="773"/>
      <c r="O13" s="773"/>
      <c r="P13" s="773"/>
      <c r="Q13" s="773"/>
      <c r="R13" s="773"/>
      <c r="S13" s="773"/>
      <c r="T13" s="773"/>
      <c r="U13" s="63"/>
      <c r="V13" s="63"/>
      <c r="W13" s="63"/>
      <c r="X13" s="63"/>
      <c r="Y13" s="63"/>
      <c r="Z13" s="63"/>
      <c r="AA13" s="63"/>
      <c r="AB13" s="63"/>
    </row>
    <row r="14" spans="1:29" s="61" customFormat="1" ht="12.25" customHeight="1">
      <c r="A14" s="120"/>
      <c r="B14" s="629"/>
      <c r="C14" s="629"/>
      <c r="D14" s="629"/>
      <c r="E14" s="629"/>
      <c r="F14" s="629"/>
      <c r="G14" s="773"/>
      <c r="H14" s="773"/>
      <c r="I14" s="773"/>
      <c r="J14" s="773"/>
      <c r="K14" s="773"/>
      <c r="L14" s="773"/>
      <c r="M14" s="773"/>
      <c r="N14" s="773"/>
      <c r="O14" s="773"/>
      <c r="P14" s="773"/>
      <c r="Q14" s="773"/>
      <c r="R14" s="773"/>
      <c r="S14" s="773"/>
      <c r="T14" s="773"/>
      <c r="U14" s="63"/>
      <c r="V14" s="63"/>
      <c r="W14" s="63"/>
      <c r="X14" s="63"/>
      <c r="Y14" s="63"/>
      <c r="Z14" s="63"/>
      <c r="AA14" s="63"/>
      <c r="AB14" s="63"/>
    </row>
    <row r="15" spans="1:29" s="61" customFormat="1" ht="47.25" customHeight="1">
      <c r="A15" s="120"/>
      <c r="B15" s="629" t="s">
        <v>224</v>
      </c>
      <c r="C15" s="629"/>
      <c r="D15" s="629"/>
      <c r="E15" s="629"/>
      <c r="F15" s="629"/>
      <c r="G15" s="773" t="s">
        <v>595</v>
      </c>
      <c r="H15" s="773"/>
      <c r="I15" s="773"/>
      <c r="J15" s="773"/>
      <c r="K15" s="773"/>
      <c r="L15" s="773"/>
      <c r="M15" s="773"/>
      <c r="N15" s="773"/>
      <c r="O15" s="773"/>
      <c r="P15" s="773"/>
      <c r="Q15" s="773"/>
      <c r="R15" s="773"/>
      <c r="S15" s="773"/>
      <c r="T15" s="773"/>
      <c r="U15" s="63"/>
      <c r="V15" s="63"/>
      <c r="W15" s="63"/>
      <c r="X15" s="63"/>
      <c r="Y15" s="63"/>
      <c r="Z15" s="63"/>
      <c r="AA15" s="63"/>
      <c r="AB15" s="63"/>
    </row>
    <row r="16" spans="1:29" s="61" customFormat="1" ht="11.25" customHeight="1">
      <c r="A16" s="120"/>
      <c r="B16" s="629" t="s">
        <v>225</v>
      </c>
      <c r="C16" s="629"/>
      <c r="D16" s="629"/>
      <c r="E16" s="629"/>
      <c r="F16" s="629"/>
      <c r="G16" s="773" t="s">
        <v>596</v>
      </c>
      <c r="H16" s="773"/>
      <c r="I16" s="773"/>
      <c r="J16" s="773"/>
      <c r="K16" s="773"/>
      <c r="L16" s="773"/>
      <c r="M16" s="773"/>
      <c r="N16" s="773"/>
      <c r="O16" s="773"/>
      <c r="P16" s="773"/>
      <c r="Q16" s="773"/>
      <c r="R16" s="773"/>
      <c r="S16" s="773"/>
      <c r="T16" s="773"/>
      <c r="U16" s="63"/>
      <c r="V16" s="63"/>
      <c r="W16" s="63"/>
      <c r="X16" s="63"/>
      <c r="Y16" s="63"/>
      <c r="Z16" s="63"/>
      <c r="AA16" s="63"/>
      <c r="AB16" s="63"/>
    </row>
    <row r="17" spans="1:28" s="61" customFormat="1" ht="6.75" customHeight="1">
      <c r="A17" s="120"/>
      <c r="E17" s="63"/>
      <c r="F17" s="63"/>
      <c r="G17" s="63"/>
      <c r="H17" s="63"/>
      <c r="I17" s="63"/>
      <c r="J17" s="63"/>
      <c r="K17" s="63"/>
      <c r="L17" s="63"/>
      <c r="M17" s="63"/>
      <c r="N17" s="63"/>
      <c r="O17" s="63"/>
      <c r="P17" s="63"/>
      <c r="Q17" s="63"/>
      <c r="R17" s="63"/>
      <c r="S17" s="63"/>
      <c r="T17" s="63"/>
      <c r="U17" s="63"/>
      <c r="V17" s="63"/>
      <c r="W17" s="63"/>
      <c r="X17" s="63"/>
      <c r="Y17" s="63"/>
      <c r="Z17" s="63"/>
      <c r="AA17" s="63"/>
      <c r="AB17" s="63"/>
    </row>
    <row r="18" spans="1:28" s="61" customFormat="1" ht="11.25" customHeight="1">
      <c r="A18" s="120"/>
      <c r="E18" s="65"/>
      <c r="F18" s="65"/>
      <c r="G18" s="65"/>
      <c r="H18" s="65"/>
      <c r="I18" s="63"/>
      <c r="J18" s="63"/>
      <c r="K18" s="63"/>
      <c r="L18" s="63"/>
      <c r="M18" s="63"/>
      <c r="N18" s="63"/>
      <c r="O18" s="63"/>
      <c r="P18" s="63"/>
      <c r="Q18" s="63"/>
      <c r="R18" s="63"/>
      <c r="S18" s="63"/>
      <c r="T18" s="63"/>
      <c r="U18" s="63"/>
      <c r="V18" s="63"/>
      <c r="W18" s="63"/>
      <c r="X18" s="63"/>
      <c r="Y18" s="63"/>
      <c r="Z18" s="63"/>
      <c r="AA18" s="63"/>
      <c r="AB18" s="63"/>
    </row>
    <row r="19" spans="1:28" s="61" customFormat="1" ht="11.25" customHeight="1">
      <c r="A19" s="120"/>
      <c r="B19" s="631" t="s">
        <v>226</v>
      </c>
      <c r="C19" s="631" t="s">
        <v>227</v>
      </c>
      <c r="D19" s="631" t="s">
        <v>228</v>
      </c>
      <c r="E19" s="628" t="s">
        <v>229</v>
      </c>
      <c r="F19" s="623" t="s">
        <v>230</v>
      </c>
      <c r="G19" s="628" t="s">
        <v>231</v>
      </c>
      <c r="H19" s="623" t="s">
        <v>232</v>
      </c>
      <c r="I19" s="623"/>
      <c r="J19" s="623"/>
      <c r="K19" s="623"/>
      <c r="L19" s="623"/>
      <c r="M19" s="623"/>
      <c r="N19" s="623"/>
      <c r="O19" s="625" t="s">
        <v>233</v>
      </c>
      <c r="P19" s="625" t="s">
        <v>234</v>
      </c>
      <c r="Q19" s="625" t="s">
        <v>235</v>
      </c>
      <c r="R19" s="626"/>
      <c r="S19" s="627" t="s">
        <v>236</v>
      </c>
      <c r="T19" s="623" t="s">
        <v>237</v>
      </c>
      <c r="U19" s="623" t="s">
        <v>238</v>
      </c>
      <c r="V19" s="626"/>
      <c r="W19" s="626"/>
      <c r="X19" s="623" t="s">
        <v>239</v>
      </c>
      <c r="Y19" s="623" t="s">
        <v>240</v>
      </c>
      <c r="Z19" s="623" t="s">
        <v>241</v>
      </c>
      <c r="AA19" s="624"/>
    </row>
    <row r="20" spans="1:28" s="61" customFormat="1" ht="11.25" customHeight="1">
      <c r="A20" s="120"/>
      <c r="B20" s="631"/>
      <c r="C20" s="631"/>
      <c r="D20" s="631"/>
      <c r="E20" s="628"/>
      <c r="F20" s="623"/>
      <c r="G20" s="628"/>
      <c r="H20" s="623"/>
      <c r="I20" s="623"/>
      <c r="J20" s="623"/>
      <c r="K20" s="623"/>
      <c r="L20" s="623"/>
      <c r="M20" s="623"/>
      <c r="N20" s="623"/>
      <c r="O20" s="625"/>
      <c r="P20" s="625"/>
      <c r="Q20" s="626"/>
      <c r="R20" s="626"/>
      <c r="S20" s="627"/>
      <c r="T20" s="623"/>
      <c r="U20" s="626"/>
      <c r="V20" s="626"/>
      <c r="W20" s="626"/>
      <c r="X20" s="623"/>
      <c r="Y20" s="624"/>
      <c r="Z20" s="624"/>
      <c r="AA20" s="624"/>
    </row>
    <row r="21" spans="1:28" s="61" customFormat="1" ht="11.25" customHeight="1">
      <c r="A21" s="120"/>
      <c r="B21" s="631"/>
      <c r="C21" s="631"/>
      <c r="D21" s="631"/>
      <c r="E21" s="628"/>
      <c r="F21" s="623"/>
      <c r="G21" s="628"/>
      <c r="H21" s="623"/>
      <c r="I21" s="623"/>
      <c r="J21" s="623"/>
      <c r="K21" s="623"/>
      <c r="L21" s="623"/>
      <c r="M21" s="623"/>
      <c r="N21" s="623"/>
      <c r="O21" s="625"/>
      <c r="P21" s="625"/>
      <c r="Q21" s="626"/>
      <c r="R21" s="626"/>
      <c r="S21" s="627"/>
      <c r="T21" s="623"/>
      <c r="U21" s="626"/>
      <c r="V21" s="626"/>
      <c r="W21" s="626"/>
      <c r="X21" s="623"/>
      <c r="Y21" s="624"/>
      <c r="Z21" s="624"/>
      <c r="AA21" s="624"/>
    </row>
    <row r="22" spans="1:28" s="61" customFormat="1" ht="11.25" customHeight="1">
      <c r="A22" s="120"/>
      <c r="B22" s="631"/>
      <c r="C22" s="631"/>
      <c r="D22" s="631"/>
      <c r="E22" s="628"/>
      <c r="F22" s="623"/>
      <c r="G22" s="628"/>
      <c r="H22" s="623"/>
      <c r="I22" s="623"/>
      <c r="J22" s="623"/>
      <c r="K22" s="623"/>
      <c r="L22" s="623"/>
      <c r="M22" s="623"/>
      <c r="N22" s="623"/>
      <c r="O22" s="625"/>
      <c r="P22" s="625"/>
      <c r="Q22" s="626"/>
      <c r="R22" s="626"/>
      <c r="S22" s="627"/>
      <c r="T22" s="623"/>
      <c r="U22" s="626"/>
      <c r="V22" s="626"/>
      <c r="W22" s="626"/>
      <c r="X22" s="623"/>
      <c r="Y22" s="624"/>
      <c r="Z22" s="624"/>
      <c r="AA22" s="624"/>
    </row>
    <row r="23" spans="1:28" s="61" customFormat="1" ht="11.25" customHeight="1">
      <c r="A23" s="120"/>
      <c r="B23" s="631"/>
      <c r="C23" s="631"/>
      <c r="D23" s="631"/>
      <c r="E23" s="628"/>
      <c r="F23" s="623"/>
      <c r="G23" s="628"/>
      <c r="H23" s="623"/>
      <c r="I23" s="623"/>
      <c r="J23" s="623"/>
      <c r="K23" s="623"/>
      <c r="L23" s="623"/>
      <c r="M23" s="623"/>
      <c r="N23" s="623"/>
      <c r="O23" s="625"/>
      <c r="P23" s="625"/>
      <c r="Q23" s="625" t="s">
        <v>242</v>
      </c>
      <c r="R23" s="625" t="s">
        <v>243</v>
      </c>
      <c r="S23" s="627"/>
      <c r="T23" s="623"/>
      <c r="U23" s="623" t="s">
        <v>244</v>
      </c>
      <c r="V23" s="623" t="s">
        <v>245</v>
      </c>
      <c r="W23" s="623" t="s">
        <v>246</v>
      </c>
      <c r="X23" s="623"/>
      <c r="Y23" s="624"/>
      <c r="Z23" s="623" t="s">
        <v>247</v>
      </c>
      <c r="AA23" s="623" t="s">
        <v>248</v>
      </c>
    </row>
    <row r="24" spans="1:28" s="61" customFormat="1" ht="11.25" customHeight="1">
      <c r="A24" s="120"/>
      <c r="B24" s="631"/>
      <c r="C24" s="631"/>
      <c r="D24" s="631"/>
      <c r="E24" s="628"/>
      <c r="F24" s="623"/>
      <c r="G24" s="628"/>
      <c r="H24" s="623"/>
      <c r="I24" s="623"/>
      <c r="J24" s="623"/>
      <c r="K24" s="623"/>
      <c r="L24" s="623"/>
      <c r="M24" s="623"/>
      <c r="N24" s="623"/>
      <c r="O24" s="625"/>
      <c r="P24" s="625"/>
      <c r="Q24" s="626"/>
      <c r="R24" s="626"/>
      <c r="S24" s="627"/>
      <c r="T24" s="623"/>
      <c r="U24" s="626"/>
      <c r="V24" s="626"/>
      <c r="W24" s="626"/>
      <c r="X24" s="623"/>
      <c r="Y24" s="624"/>
      <c r="Z24" s="624"/>
      <c r="AA24" s="624"/>
    </row>
    <row r="25" spans="1:28" s="61" customFormat="1" ht="11.25" customHeight="1">
      <c r="A25" s="120"/>
      <c r="B25" s="631"/>
      <c r="C25" s="631"/>
      <c r="D25" s="631"/>
      <c r="E25" s="628"/>
      <c r="F25" s="623"/>
      <c r="G25" s="628"/>
      <c r="H25" s="623"/>
      <c r="I25" s="623"/>
      <c r="J25" s="623"/>
      <c r="K25" s="623"/>
      <c r="L25" s="623"/>
      <c r="M25" s="623"/>
      <c r="N25" s="623"/>
      <c r="O25" s="625"/>
      <c r="P25" s="625"/>
      <c r="Q25" s="626"/>
      <c r="R25" s="626"/>
      <c r="S25" s="627"/>
      <c r="T25" s="623"/>
      <c r="U25" s="626"/>
      <c r="V25" s="626"/>
      <c r="W25" s="626"/>
      <c r="X25" s="623"/>
      <c r="Y25" s="624"/>
      <c r="Z25" s="624"/>
      <c r="AA25" s="624"/>
    </row>
    <row r="26" spans="1:28" s="61" customFormat="1" ht="11.25" customHeight="1">
      <c r="A26" s="120"/>
      <c r="B26" s="631"/>
      <c r="C26" s="631"/>
      <c r="D26" s="631"/>
      <c r="E26" s="628"/>
      <c r="F26" s="623"/>
      <c r="G26" s="628"/>
      <c r="H26" s="623"/>
      <c r="I26" s="623"/>
      <c r="J26" s="623"/>
      <c r="K26" s="623"/>
      <c r="L26" s="623"/>
      <c r="M26" s="623"/>
      <c r="N26" s="623"/>
      <c r="O26" s="625"/>
      <c r="P26" s="625"/>
      <c r="Q26" s="626"/>
      <c r="R26" s="626"/>
      <c r="S26" s="627"/>
      <c r="T26" s="623"/>
      <c r="U26" s="626"/>
      <c r="V26" s="626"/>
      <c r="W26" s="626"/>
      <c r="X26" s="623"/>
      <c r="Y26" s="624"/>
      <c r="Z26" s="624"/>
      <c r="AA26" s="624"/>
    </row>
    <row r="27" spans="1:28" s="61" customFormat="1" ht="11.25" customHeight="1">
      <c r="A27" s="120"/>
      <c r="B27" s="631"/>
      <c r="C27" s="631"/>
      <c r="D27" s="631"/>
      <c r="E27" s="628"/>
      <c r="F27" s="623"/>
      <c r="G27" s="628"/>
      <c r="H27" s="779"/>
      <c r="I27" s="779"/>
      <c r="J27" s="779"/>
      <c r="K27" s="779"/>
      <c r="L27" s="779"/>
      <c r="M27" s="779"/>
      <c r="N27" s="779"/>
      <c r="O27" s="776"/>
      <c r="P27" s="776"/>
      <c r="Q27" s="777"/>
      <c r="R27" s="777"/>
      <c r="S27" s="778"/>
      <c r="T27" s="779"/>
      <c r="U27" s="777"/>
      <c r="V27" s="777"/>
      <c r="W27" s="777"/>
      <c r="X27" s="779"/>
      <c r="Y27" s="624"/>
      <c r="Z27" s="624"/>
      <c r="AA27" s="624"/>
    </row>
    <row r="28" spans="1:28" ht="24">
      <c r="A28" s="118"/>
      <c r="B28" s="100"/>
      <c r="C28" s="100"/>
      <c r="D28" s="100"/>
      <c r="E28" s="170">
        <v>1</v>
      </c>
      <c r="F28" s="171" t="s">
        <v>597</v>
      </c>
      <c r="G28" s="196" t="s">
        <v>598</v>
      </c>
      <c r="H28" s="198" t="s">
        <v>599</v>
      </c>
      <c r="I28" s="175"/>
      <c r="J28" s="176"/>
      <c r="K28" s="176"/>
      <c r="L28" s="176"/>
      <c r="M28" s="176"/>
      <c r="N28" s="177"/>
      <c r="O28" s="199" t="s">
        <v>600</v>
      </c>
      <c r="P28" s="199" t="s">
        <v>600</v>
      </c>
      <c r="Q28" s="200" t="s">
        <v>600</v>
      </c>
      <c r="R28" s="180" t="s">
        <v>600</v>
      </c>
      <c r="S28" s="180" t="s">
        <v>600</v>
      </c>
      <c r="T28" s="181" t="s">
        <v>601</v>
      </c>
      <c r="U28" s="181" t="s">
        <v>600</v>
      </c>
      <c r="V28" s="181" t="s">
        <v>600</v>
      </c>
      <c r="W28" s="181" t="s">
        <v>600</v>
      </c>
      <c r="X28" s="173" t="s">
        <v>602</v>
      </c>
      <c r="Y28" s="197" t="s">
        <v>602</v>
      </c>
      <c r="Z28" s="174">
        <v>39814</v>
      </c>
      <c r="AA28" s="174" t="s">
        <v>600</v>
      </c>
      <c r="AB28" s="63"/>
    </row>
    <row r="29" spans="1:28">
      <c r="A29" s="118"/>
      <c r="B29" s="100"/>
      <c r="C29" s="100"/>
      <c r="D29" s="100"/>
      <c r="E29" s="170">
        <v>2</v>
      </c>
      <c r="F29" s="171" t="s">
        <v>603</v>
      </c>
      <c r="G29" s="196" t="s">
        <v>604</v>
      </c>
      <c r="H29" s="198"/>
      <c r="I29" s="175" t="s">
        <v>605</v>
      </c>
      <c r="J29" s="176"/>
      <c r="K29" s="176"/>
      <c r="L29" s="176"/>
      <c r="M29" s="176"/>
      <c r="N29" s="177"/>
      <c r="O29" s="178" t="s">
        <v>600</v>
      </c>
      <c r="P29" s="178" t="s">
        <v>600</v>
      </c>
      <c r="Q29" s="179" t="s">
        <v>600</v>
      </c>
      <c r="R29" s="180" t="s">
        <v>600</v>
      </c>
      <c r="S29" s="180" t="s">
        <v>481</v>
      </c>
      <c r="T29" s="181" t="s">
        <v>606</v>
      </c>
      <c r="U29" s="181" t="s">
        <v>600</v>
      </c>
      <c r="V29" s="181" t="s">
        <v>600</v>
      </c>
      <c r="W29" s="181" t="s">
        <v>600</v>
      </c>
      <c r="X29" s="173" t="s">
        <v>602</v>
      </c>
      <c r="Y29" s="197" t="s">
        <v>602</v>
      </c>
      <c r="Z29" s="174">
        <v>39814</v>
      </c>
      <c r="AA29" s="174" t="s">
        <v>600</v>
      </c>
      <c r="AB29" s="63"/>
    </row>
    <row r="30" spans="1:28">
      <c r="A30" s="118"/>
      <c r="B30" s="100"/>
      <c r="C30" s="100" t="s">
        <v>481</v>
      </c>
      <c r="D30" s="100"/>
      <c r="E30" s="170">
        <v>3</v>
      </c>
      <c r="F30" s="171" t="s">
        <v>607</v>
      </c>
      <c r="G30" s="196" t="s">
        <v>608</v>
      </c>
      <c r="H30" s="198"/>
      <c r="I30" s="175"/>
      <c r="J30" s="176" t="s">
        <v>609</v>
      </c>
      <c r="K30" s="176"/>
      <c r="L30" s="176"/>
      <c r="M30" s="176"/>
      <c r="N30" s="177"/>
      <c r="O30" s="178" t="s">
        <v>610</v>
      </c>
      <c r="P30" s="178" t="s">
        <v>611</v>
      </c>
      <c r="Q30" s="179" t="s">
        <v>612</v>
      </c>
      <c r="R30" s="180" t="s">
        <v>613</v>
      </c>
      <c r="S30" s="180" t="s">
        <v>600</v>
      </c>
      <c r="T30" s="181" t="s">
        <v>614</v>
      </c>
      <c r="U30" s="181" t="s">
        <v>615</v>
      </c>
      <c r="V30" s="181" t="s">
        <v>559</v>
      </c>
      <c r="W30" s="181" t="s">
        <v>616</v>
      </c>
      <c r="X30" s="173" t="s">
        <v>602</v>
      </c>
      <c r="Y30" s="197" t="s">
        <v>602</v>
      </c>
      <c r="Z30" s="174">
        <v>45823</v>
      </c>
      <c r="AA30" s="174" t="s">
        <v>600</v>
      </c>
      <c r="AB30" s="63"/>
    </row>
    <row r="31" spans="1:28">
      <c r="A31" s="118"/>
      <c r="B31" s="100"/>
      <c r="C31" s="100" t="s">
        <v>481</v>
      </c>
      <c r="D31" s="100"/>
      <c r="E31" s="170">
        <v>4</v>
      </c>
      <c r="F31" s="171" t="s">
        <v>617</v>
      </c>
      <c r="G31" s="196" t="s">
        <v>608</v>
      </c>
      <c r="H31" s="198"/>
      <c r="I31" s="175"/>
      <c r="J31" s="176" t="s">
        <v>618</v>
      </c>
      <c r="K31" s="176"/>
      <c r="L31" s="176"/>
      <c r="M31" s="176"/>
      <c r="N31" s="177"/>
      <c r="O31" s="178" t="s">
        <v>610</v>
      </c>
      <c r="P31" s="178" t="s">
        <v>619</v>
      </c>
      <c r="Q31" s="179" t="s">
        <v>620</v>
      </c>
      <c r="R31" s="180" t="s">
        <v>621</v>
      </c>
      <c r="S31" s="180" t="s">
        <v>600</v>
      </c>
      <c r="T31" s="181" t="s">
        <v>622</v>
      </c>
      <c r="U31" s="181" t="s">
        <v>615</v>
      </c>
      <c r="V31" s="181" t="s">
        <v>559</v>
      </c>
      <c r="W31" s="181" t="s">
        <v>616</v>
      </c>
      <c r="X31" s="173" t="s">
        <v>602</v>
      </c>
      <c r="Y31" s="197" t="s">
        <v>602</v>
      </c>
      <c r="Z31" s="174">
        <v>45823</v>
      </c>
      <c r="AA31" s="174" t="s">
        <v>600</v>
      </c>
      <c r="AB31" s="63"/>
    </row>
    <row r="32" spans="1:28" ht="24">
      <c r="A32" s="118"/>
      <c r="B32" s="100"/>
      <c r="C32" s="100" t="s">
        <v>481</v>
      </c>
      <c r="D32" s="100"/>
      <c r="E32" s="170">
        <v>5</v>
      </c>
      <c r="F32" s="171" t="s">
        <v>623</v>
      </c>
      <c r="G32" s="196" t="s">
        <v>624</v>
      </c>
      <c r="H32" s="198"/>
      <c r="I32" s="175"/>
      <c r="J32" s="176" t="s">
        <v>625</v>
      </c>
      <c r="K32" s="176"/>
      <c r="L32" s="176"/>
      <c r="M32" s="176"/>
      <c r="N32" s="177"/>
      <c r="O32" s="178" t="s">
        <v>610</v>
      </c>
      <c r="P32" s="178" t="s">
        <v>619</v>
      </c>
      <c r="Q32" s="179" t="s">
        <v>626</v>
      </c>
      <c r="R32" s="180" t="s">
        <v>621</v>
      </c>
      <c r="S32" s="180" t="s">
        <v>600</v>
      </c>
      <c r="T32" s="181" t="s">
        <v>627</v>
      </c>
      <c r="U32" s="181" t="s">
        <v>615</v>
      </c>
      <c r="V32" s="181" t="s">
        <v>559</v>
      </c>
      <c r="W32" s="181" t="s">
        <v>616</v>
      </c>
      <c r="X32" s="173" t="s">
        <v>628</v>
      </c>
      <c r="Y32" s="197" t="s">
        <v>602</v>
      </c>
      <c r="Z32" s="174">
        <v>45823</v>
      </c>
      <c r="AA32" s="174" t="s">
        <v>600</v>
      </c>
      <c r="AB32" s="63"/>
    </row>
    <row r="33" spans="1:28" ht="24">
      <c r="A33" s="118"/>
      <c r="B33" s="100"/>
      <c r="C33" s="100" t="s">
        <v>481</v>
      </c>
      <c r="D33" s="100"/>
      <c r="E33" s="170">
        <v>6</v>
      </c>
      <c r="F33" s="171" t="s">
        <v>629</v>
      </c>
      <c r="G33" s="196" t="s">
        <v>624</v>
      </c>
      <c r="H33" s="198"/>
      <c r="I33" s="175"/>
      <c r="J33" s="176" t="s">
        <v>630</v>
      </c>
      <c r="K33" s="176"/>
      <c r="L33" s="176"/>
      <c r="M33" s="176"/>
      <c r="N33" s="177"/>
      <c r="O33" s="178" t="s">
        <v>610</v>
      </c>
      <c r="P33" s="178" t="s">
        <v>611</v>
      </c>
      <c r="Q33" s="179" t="s">
        <v>485</v>
      </c>
      <c r="R33" s="180" t="s">
        <v>613</v>
      </c>
      <c r="S33" s="180" t="s">
        <v>600</v>
      </c>
      <c r="T33" s="181" t="s">
        <v>631</v>
      </c>
      <c r="U33" s="181" t="s">
        <v>615</v>
      </c>
      <c r="V33" s="181" t="s">
        <v>559</v>
      </c>
      <c r="W33" s="181" t="s">
        <v>616</v>
      </c>
      <c r="X33" s="173" t="s">
        <v>632</v>
      </c>
      <c r="Y33" s="197" t="s">
        <v>633</v>
      </c>
      <c r="Z33" s="174">
        <v>45823</v>
      </c>
      <c r="AA33" s="174" t="s">
        <v>600</v>
      </c>
      <c r="AB33" s="63"/>
    </row>
    <row r="34" spans="1:28" ht="36">
      <c r="A34" s="118"/>
      <c r="B34" s="100"/>
      <c r="C34" s="100" t="s">
        <v>481</v>
      </c>
      <c r="D34" s="100"/>
      <c r="E34" s="170">
        <v>7</v>
      </c>
      <c r="F34" s="171" t="s">
        <v>634</v>
      </c>
      <c r="G34" s="196" t="s">
        <v>624</v>
      </c>
      <c r="H34" s="198"/>
      <c r="I34" s="175"/>
      <c r="J34" s="176" t="s">
        <v>635</v>
      </c>
      <c r="K34" s="176"/>
      <c r="L34" s="176"/>
      <c r="M34" s="176"/>
      <c r="N34" s="177"/>
      <c r="O34" s="178" t="s">
        <v>610</v>
      </c>
      <c r="P34" s="178" t="s">
        <v>611</v>
      </c>
      <c r="Q34" s="179" t="s">
        <v>485</v>
      </c>
      <c r="R34" s="180" t="s">
        <v>613</v>
      </c>
      <c r="S34" s="180" t="s">
        <v>600</v>
      </c>
      <c r="T34" s="181" t="s">
        <v>636</v>
      </c>
      <c r="U34" s="181" t="s">
        <v>615</v>
      </c>
      <c r="V34" s="181" t="s">
        <v>615</v>
      </c>
      <c r="W34" s="181" t="s">
        <v>616</v>
      </c>
      <c r="X34" s="173" t="s">
        <v>637</v>
      </c>
      <c r="Y34" s="197" t="s">
        <v>638</v>
      </c>
      <c r="Z34" s="174">
        <v>45823</v>
      </c>
      <c r="AA34" s="174" t="s">
        <v>600</v>
      </c>
      <c r="AB34" s="63"/>
    </row>
    <row r="35" spans="1:28">
      <c r="A35" s="118"/>
      <c r="B35" s="100"/>
      <c r="C35" s="100" t="s">
        <v>481</v>
      </c>
      <c r="D35" s="100"/>
      <c r="E35" s="170">
        <v>8</v>
      </c>
      <c r="F35" s="171" t="s">
        <v>639</v>
      </c>
      <c r="G35" s="196" t="s">
        <v>608</v>
      </c>
      <c r="H35" s="198"/>
      <c r="I35" s="175"/>
      <c r="J35" s="176" t="s">
        <v>640</v>
      </c>
      <c r="K35" s="176"/>
      <c r="L35" s="176"/>
      <c r="M35" s="176"/>
      <c r="N35" s="177"/>
      <c r="O35" s="178" t="s">
        <v>641</v>
      </c>
      <c r="P35" s="178" t="s">
        <v>600</v>
      </c>
      <c r="Q35" s="179" t="s">
        <v>642</v>
      </c>
      <c r="R35" s="180" t="s">
        <v>613</v>
      </c>
      <c r="S35" s="180" t="s">
        <v>600</v>
      </c>
      <c r="T35" s="181" t="s">
        <v>643</v>
      </c>
      <c r="U35" s="181" t="s">
        <v>615</v>
      </c>
      <c r="V35" s="181" t="s">
        <v>559</v>
      </c>
      <c r="W35" s="181" t="s">
        <v>616</v>
      </c>
      <c r="X35" s="173" t="s">
        <v>602</v>
      </c>
      <c r="Y35" s="197" t="s">
        <v>602</v>
      </c>
      <c r="Z35" s="174">
        <v>45823</v>
      </c>
      <c r="AA35" s="174" t="s">
        <v>600</v>
      </c>
    </row>
    <row r="36" spans="1:28" ht="48">
      <c r="A36" s="118"/>
      <c r="B36" s="100"/>
      <c r="C36" s="100"/>
      <c r="D36" s="100"/>
      <c r="E36" s="170">
        <v>9</v>
      </c>
      <c r="F36" s="171" t="s">
        <v>644</v>
      </c>
      <c r="G36" s="196" t="s">
        <v>624</v>
      </c>
      <c r="H36" s="198"/>
      <c r="I36" s="175"/>
      <c r="J36" s="176" t="s">
        <v>645</v>
      </c>
      <c r="K36" s="176"/>
      <c r="L36" s="176"/>
      <c r="M36" s="176"/>
      <c r="N36" s="177"/>
      <c r="O36" s="178" t="s">
        <v>641</v>
      </c>
      <c r="P36" s="178" t="s">
        <v>600</v>
      </c>
      <c r="Q36" s="179" t="s">
        <v>642</v>
      </c>
      <c r="R36" s="180" t="s">
        <v>613</v>
      </c>
      <c r="S36" s="180" t="s">
        <v>600</v>
      </c>
      <c r="T36" s="181" t="s">
        <v>646</v>
      </c>
      <c r="U36" s="181" t="s">
        <v>647</v>
      </c>
      <c r="V36" s="181" t="s">
        <v>559</v>
      </c>
      <c r="W36" s="181" t="s">
        <v>616</v>
      </c>
      <c r="X36" s="173" t="s">
        <v>602</v>
      </c>
      <c r="Y36" s="197" t="s">
        <v>602</v>
      </c>
      <c r="Z36" s="174">
        <v>43282</v>
      </c>
      <c r="AA36" s="174" t="s">
        <v>600</v>
      </c>
    </row>
    <row r="37" spans="1:28" ht="48">
      <c r="A37" s="118"/>
      <c r="B37" s="100"/>
      <c r="C37" s="100" t="s">
        <v>481</v>
      </c>
      <c r="D37" s="100"/>
      <c r="E37" s="170">
        <v>10</v>
      </c>
      <c r="F37" s="171" t="s">
        <v>648</v>
      </c>
      <c r="G37" s="196" t="s">
        <v>649</v>
      </c>
      <c r="H37" s="198"/>
      <c r="I37" s="175"/>
      <c r="J37" s="176" t="s">
        <v>650</v>
      </c>
      <c r="K37" s="176"/>
      <c r="L37" s="176"/>
      <c r="M37" s="176"/>
      <c r="N37" s="177"/>
      <c r="O37" s="178" t="s">
        <v>641</v>
      </c>
      <c r="P37" s="178" t="s">
        <v>600</v>
      </c>
      <c r="Q37" s="179" t="s">
        <v>642</v>
      </c>
      <c r="R37" s="180" t="s">
        <v>613</v>
      </c>
      <c r="S37" s="180" t="s">
        <v>600</v>
      </c>
      <c r="T37" s="181" t="s">
        <v>651</v>
      </c>
      <c r="U37" s="181" t="s">
        <v>652</v>
      </c>
      <c r="V37" s="181" t="s">
        <v>559</v>
      </c>
      <c r="W37" s="181" t="s">
        <v>616</v>
      </c>
      <c r="X37" s="173" t="s">
        <v>602</v>
      </c>
      <c r="Y37" s="197" t="s">
        <v>602</v>
      </c>
      <c r="Z37" s="174">
        <v>45823</v>
      </c>
      <c r="AA37" s="174" t="s">
        <v>600</v>
      </c>
    </row>
    <row r="38" spans="1:28" ht="36">
      <c r="A38" s="118"/>
      <c r="B38" s="100"/>
      <c r="C38" s="100"/>
      <c r="D38" s="100"/>
      <c r="E38" s="170">
        <v>11</v>
      </c>
      <c r="F38" s="171" t="s">
        <v>653</v>
      </c>
      <c r="G38" s="196" t="s">
        <v>654</v>
      </c>
      <c r="H38" s="198"/>
      <c r="I38" s="175"/>
      <c r="J38" s="176" t="s">
        <v>655</v>
      </c>
      <c r="K38" s="176"/>
      <c r="L38" s="176"/>
      <c r="M38" s="176"/>
      <c r="N38" s="177"/>
      <c r="O38" s="178" t="s">
        <v>600</v>
      </c>
      <c r="P38" s="178" t="s">
        <v>600</v>
      </c>
      <c r="Q38" s="179" t="s">
        <v>600</v>
      </c>
      <c r="R38" s="180" t="s">
        <v>600</v>
      </c>
      <c r="S38" s="180" t="s">
        <v>600</v>
      </c>
      <c r="T38" s="181" t="s">
        <v>656</v>
      </c>
      <c r="U38" s="181" t="s">
        <v>657</v>
      </c>
      <c r="V38" s="181" t="s">
        <v>657</v>
      </c>
      <c r="W38" s="181" t="s">
        <v>657</v>
      </c>
      <c r="X38" s="173" t="s">
        <v>602</v>
      </c>
      <c r="Y38" s="197" t="s">
        <v>602</v>
      </c>
      <c r="Z38" s="174">
        <v>39814</v>
      </c>
      <c r="AA38" s="174" t="s">
        <v>600</v>
      </c>
    </row>
    <row r="39" spans="1:28" ht="24">
      <c r="A39" s="118"/>
      <c r="B39" s="100"/>
      <c r="C39" s="100"/>
      <c r="D39" s="100"/>
      <c r="E39" s="170">
        <v>12</v>
      </c>
      <c r="F39" s="171" t="s">
        <v>658</v>
      </c>
      <c r="G39" s="196" t="s">
        <v>654</v>
      </c>
      <c r="H39" s="198"/>
      <c r="I39" s="175"/>
      <c r="J39" s="176"/>
      <c r="K39" s="176" t="s">
        <v>659</v>
      </c>
      <c r="L39" s="176"/>
      <c r="M39" s="176"/>
      <c r="N39" s="177"/>
      <c r="O39" s="178" t="s">
        <v>641</v>
      </c>
      <c r="P39" s="178" t="s">
        <v>600</v>
      </c>
      <c r="Q39" s="179" t="s">
        <v>642</v>
      </c>
      <c r="R39" s="180" t="s">
        <v>613</v>
      </c>
      <c r="S39" s="180" t="s">
        <v>600</v>
      </c>
      <c r="T39" s="181" t="s">
        <v>660</v>
      </c>
      <c r="U39" s="181" t="s">
        <v>657</v>
      </c>
      <c r="V39" s="181" t="s">
        <v>657</v>
      </c>
      <c r="W39" s="181" t="s">
        <v>661</v>
      </c>
      <c r="X39" s="173" t="s">
        <v>602</v>
      </c>
      <c r="Y39" s="197" t="s">
        <v>602</v>
      </c>
      <c r="Z39" s="174">
        <v>39814</v>
      </c>
      <c r="AA39" s="174" t="s">
        <v>600</v>
      </c>
    </row>
    <row r="40" spans="1:28">
      <c r="A40" s="118"/>
      <c r="B40" s="100"/>
      <c r="C40" s="100"/>
      <c r="D40" s="100"/>
      <c r="E40" s="170"/>
      <c r="F40" s="171"/>
      <c r="G40" s="172"/>
      <c r="H40" s="182"/>
      <c r="I40" s="175"/>
      <c r="J40" s="176"/>
      <c r="K40" s="176"/>
      <c r="L40" s="176"/>
      <c r="M40" s="176"/>
      <c r="N40" s="177"/>
      <c r="O40" s="178"/>
      <c r="P40" s="178"/>
      <c r="Q40" s="179"/>
      <c r="R40" s="180"/>
      <c r="S40" s="180"/>
      <c r="T40" s="181"/>
      <c r="U40" s="181"/>
      <c r="V40" s="181"/>
      <c r="W40" s="181"/>
      <c r="X40" s="173"/>
      <c r="Y40" s="173"/>
      <c r="Z40" s="174"/>
      <c r="AA40" s="174"/>
    </row>
    <row r="41" spans="1:28" ht="15">
      <c r="A41" s="118"/>
      <c r="B41" s="66"/>
      <c r="C41" s="66"/>
      <c r="D41" s="66"/>
      <c r="E41" s="183"/>
      <c r="F41" s="184"/>
      <c r="G41" s="185"/>
      <c r="H41" s="186"/>
      <c r="I41" s="187"/>
      <c r="J41" s="188"/>
      <c r="K41" s="188"/>
      <c r="L41" s="188"/>
      <c r="M41" s="188"/>
      <c r="N41" s="189"/>
      <c r="O41" s="190"/>
      <c r="P41" s="190"/>
      <c r="Q41" s="191"/>
      <c r="R41" s="192"/>
      <c r="S41" s="192"/>
      <c r="T41" s="193"/>
      <c r="U41" s="193"/>
      <c r="V41" s="193"/>
      <c r="W41" s="193"/>
      <c r="X41" s="194"/>
      <c r="Y41" s="194"/>
      <c r="Z41" s="195"/>
      <c r="AA41" s="195"/>
    </row>
    <row r="42" spans="1:28" ht="15">
      <c r="A42" s="118"/>
      <c r="B42" s="66"/>
      <c r="C42" s="66"/>
      <c r="D42" s="66"/>
      <c r="E42" s="67"/>
      <c r="F42" s="68"/>
      <c r="G42" s="69"/>
      <c r="H42" s="70"/>
      <c r="I42" s="71"/>
      <c r="J42" s="72"/>
      <c r="K42" s="72"/>
      <c r="L42" s="72"/>
      <c r="M42" s="72"/>
      <c r="N42" s="73"/>
      <c r="O42" s="74"/>
      <c r="P42" s="74"/>
      <c r="Q42" s="75"/>
      <c r="R42" s="76"/>
      <c r="S42" s="76"/>
      <c r="T42" s="77"/>
      <c r="U42" s="77"/>
      <c r="V42" s="77"/>
      <c r="W42" s="77"/>
      <c r="X42" s="78"/>
      <c r="Y42" s="78"/>
      <c r="Z42" s="79"/>
      <c r="AA42" s="79"/>
    </row>
    <row r="43" spans="1:28">
      <c r="A43" s="118"/>
    </row>
    <row r="44" spans="1:28" s="64" customFormat="1" ht="23.5" customHeight="1">
      <c r="A44" s="119"/>
      <c r="B44" s="80" t="s">
        <v>220</v>
      </c>
      <c r="C44" s="61"/>
      <c r="D44" s="61"/>
      <c r="E44" s="62"/>
      <c r="F44" s="62"/>
      <c r="G44" s="61"/>
      <c r="H44" s="62"/>
      <c r="I44" s="62"/>
      <c r="J44" s="62"/>
      <c r="K44" s="62"/>
      <c r="L44" s="62"/>
      <c r="M44" s="62"/>
      <c r="N44" s="62"/>
      <c r="O44" s="63"/>
      <c r="P44" s="63"/>
      <c r="Q44" s="63"/>
      <c r="R44" s="63"/>
      <c r="S44" s="61"/>
      <c r="T44" s="61"/>
      <c r="U44" s="61"/>
      <c r="V44" s="61"/>
      <c r="W44" s="61"/>
      <c r="X44" s="61"/>
      <c r="Y44" s="61"/>
      <c r="Z44" s="63"/>
      <c r="AA44" s="63"/>
      <c r="AB44" s="63"/>
    </row>
    <row r="45" spans="1:28" s="64" customFormat="1" ht="11.25" customHeight="1">
      <c r="A45" s="119"/>
      <c r="B45" s="629" t="s">
        <v>221</v>
      </c>
      <c r="C45" s="629"/>
      <c r="D45" s="629"/>
      <c r="E45" s="629"/>
      <c r="F45" s="629"/>
      <c r="G45" s="774">
        <v>84</v>
      </c>
      <c r="H45" s="775"/>
      <c r="I45" s="775"/>
      <c r="J45" s="775"/>
      <c r="K45" s="775"/>
      <c r="L45" s="775"/>
      <c r="M45" s="775"/>
      <c r="N45" s="775"/>
      <c r="O45" s="775"/>
      <c r="P45" s="775"/>
      <c r="Q45" s="775"/>
      <c r="R45" s="775"/>
      <c r="S45" s="775"/>
      <c r="T45" s="775"/>
      <c r="U45" s="61"/>
      <c r="V45" s="61"/>
      <c r="W45" s="61"/>
      <c r="X45" s="61"/>
      <c r="Y45" s="61"/>
      <c r="Z45" s="63"/>
      <c r="AA45" s="63"/>
      <c r="AB45" s="63"/>
    </row>
    <row r="46" spans="1:28" s="64" customFormat="1" ht="11.25" customHeight="1">
      <c r="A46" s="119"/>
      <c r="B46" s="629" t="s">
        <v>222</v>
      </c>
      <c r="C46" s="629"/>
      <c r="D46" s="629"/>
      <c r="E46" s="629"/>
      <c r="F46" s="629"/>
      <c r="G46" s="773" t="s">
        <v>662</v>
      </c>
      <c r="H46" s="773"/>
      <c r="I46" s="773"/>
      <c r="J46" s="773"/>
      <c r="K46" s="773"/>
      <c r="L46" s="773"/>
      <c r="M46" s="773"/>
      <c r="N46" s="773"/>
      <c r="O46" s="773"/>
      <c r="P46" s="773"/>
      <c r="Q46" s="773"/>
      <c r="R46" s="773"/>
      <c r="S46" s="773"/>
      <c r="T46" s="773"/>
      <c r="U46" s="63"/>
      <c r="V46" s="63"/>
      <c r="W46" s="63"/>
      <c r="X46" s="63"/>
      <c r="Y46" s="63"/>
      <c r="Z46" s="63"/>
      <c r="AA46" s="63"/>
      <c r="AB46" s="63"/>
    </row>
    <row r="47" spans="1:28" s="61" customFormat="1" ht="12.25" customHeight="1">
      <c r="A47" s="120"/>
      <c r="B47" s="629" t="s">
        <v>223</v>
      </c>
      <c r="C47" s="629"/>
      <c r="D47" s="629"/>
      <c r="E47" s="629"/>
      <c r="F47" s="629"/>
      <c r="G47" s="773" t="s">
        <v>663</v>
      </c>
      <c r="H47" s="773"/>
      <c r="I47" s="773"/>
      <c r="J47" s="773"/>
      <c r="K47" s="773"/>
      <c r="L47" s="773"/>
      <c r="M47" s="773"/>
      <c r="N47" s="773"/>
      <c r="O47" s="773"/>
      <c r="P47" s="773"/>
      <c r="Q47" s="773"/>
      <c r="R47" s="773"/>
      <c r="S47" s="773"/>
      <c r="T47" s="773"/>
      <c r="U47" s="63"/>
      <c r="V47" s="63"/>
      <c r="W47" s="63"/>
      <c r="X47" s="63"/>
      <c r="Y47" s="63"/>
      <c r="Z47" s="63"/>
      <c r="AA47" s="63"/>
      <c r="AB47" s="63"/>
    </row>
    <row r="48" spans="1:28" s="61" customFormat="1" ht="12.25" customHeight="1">
      <c r="A48" s="120"/>
      <c r="B48" s="629"/>
      <c r="C48" s="629"/>
      <c r="D48" s="629"/>
      <c r="E48" s="629"/>
      <c r="F48" s="629"/>
      <c r="G48" s="773"/>
      <c r="H48" s="773"/>
      <c r="I48" s="773"/>
      <c r="J48" s="773"/>
      <c r="K48" s="773"/>
      <c r="L48" s="773"/>
      <c r="M48" s="773"/>
      <c r="N48" s="773"/>
      <c r="O48" s="773"/>
      <c r="P48" s="773"/>
      <c r="Q48" s="773"/>
      <c r="R48" s="773"/>
      <c r="S48" s="773"/>
      <c r="T48" s="773"/>
      <c r="U48" s="63"/>
      <c r="V48" s="63"/>
      <c r="W48" s="63"/>
      <c r="X48" s="63"/>
      <c r="Y48" s="63"/>
      <c r="Z48" s="63"/>
      <c r="AA48" s="63"/>
      <c r="AB48" s="63"/>
    </row>
    <row r="49" spans="1:28" s="61" customFormat="1" ht="47.25" customHeight="1">
      <c r="A49" s="120"/>
      <c r="B49" s="629" t="s">
        <v>224</v>
      </c>
      <c r="C49" s="629"/>
      <c r="D49" s="629"/>
      <c r="E49" s="629"/>
      <c r="F49" s="629"/>
      <c r="G49" s="773" t="s">
        <v>664</v>
      </c>
      <c r="H49" s="773"/>
      <c r="I49" s="773"/>
      <c r="J49" s="773"/>
      <c r="K49" s="773"/>
      <c r="L49" s="773"/>
      <c r="M49" s="773"/>
      <c r="N49" s="773"/>
      <c r="O49" s="773"/>
      <c r="P49" s="773"/>
      <c r="Q49" s="773"/>
      <c r="R49" s="773"/>
      <c r="S49" s="773"/>
      <c r="T49" s="773"/>
      <c r="U49" s="63"/>
      <c r="V49" s="63"/>
      <c r="W49" s="63"/>
      <c r="X49" s="63"/>
      <c r="Y49" s="63"/>
      <c r="Z49" s="63"/>
      <c r="AA49" s="63"/>
      <c r="AB49" s="63"/>
    </row>
    <row r="50" spans="1:28" s="61" customFormat="1" ht="11.25" customHeight="1">
      <c r="A50" s="120"/>
      <c r="B50" s="629" t="s">
        <v>225</v>
      </c>
      <c r="C50" s="629"/>
      <c r="D50" s="629"/>
      <c r="E50" s="629"/>
      <c r="F50" s="629"/>
      <c r="G50" s="773" t="s">
        <v>665</v>
      </c>
      <c r="H50" s="773"/>
      <c r="I50" s="773"/>
      <c r="J50" s="773"/>
      <c r="K50" s="773"/>
      <c r="L50" s="773"/>
      <c r="M50" s="773"/>
      <c r="N50" s="773"/>
      <c r="O50" s="773"/>
      <c r="P50" s="773"/>
      <c r="Q50" s="773"/>
      <c r="R50" s="773"/>
      <c r="S50" s="773"/>
      <c r="T50" s="773"/>
      <c r="U50" s="63"/>
      <c r="V50" s="63"/>
      <c r="W50" s="63"/>
      <c r="X50" s="63"/>
      <c r="Y50" s="63"/>
      <c r="Z50" s="63"/>
      <c r="AA50" s="63"/>
      <c r="AB50" s="63"/>
    </row>
    <row r="51" spans="1:28" s="61" customFormat="1" ht="6.75" customHeight="1">
      <c r="A51" s="120"/>
      <c r="E51" s="63"/>
      <c r="F51" s="63"/>
      <c r="G51" s="63"/>
      <c r="H51" s="63"/>
      <c r="I51" s="63"/>
      <c r="J51" s="63"/>
      <c r="K51" s="63"/>
      <c r="L51" s="63"/>
      <c r="M51" s="63"/>
      <c r="N51" s="63"/>
      <c r="O51" s="63"/>
      <c r="P51" s="63"/>
      <c r="Q51" s="63"/>
      <c r="R51" s="63"/>
      <c r="S51" s="63"/>
      <c r="T51" s="63"/>
      <c r="U51" s="63"/>
      <c r="V51" s="63"/>
      <c r="W51" s="63"/>
      <c r="X51" s="63"/>
      <c r="Y51" s="63"/>
      <c r="Z51" s="63"/>
      <c r="AA51" s="63"/>
      <c r="AB51" s="63"/>
    </row>
    <row r="52" spans="1:28" s="61" customFormat="1" ht="11.25" customHeight="1">
      <c r="A52" s="120"/>
      <c r="E52" s="65"/>
      <c r="F52" s="65"/>
      <c r="G52" s="65"/>
      <c r="H52" s="65"/>
      <c r="I52" s="63"/>
      <c r="J52" s="63"/>
      <c r="K52" s="63"/>
      <c r="L52" s="63"/>
      <c r="M52" s="63"/>
      <c r="N52" s="63"/>
      <c r="O52" s="63"/>
      <c r="P52" s="63"/>
      <c r="Q52" s="63"/>
      <c r="R52" s="63"/>
      <c r="S52" s="63"/>
      <c r="T52" s="63"/>
      <c r="U52" s="63"/>
      <c r="V52" s="63"/>
      <c r="W52" s="63"/>
      <c r="X52" s="63"/>
      <c r="Y52" s="63"/>
      <c r="Z52" s="63"/>
      <c r="AA52" s="63"/>
      <c r="AB52" s="63"/>
    </row>
    <row r="53" spans="1:28" s="61" customFormat="1" ht="11.25" customHeight="1">
      <c r="A53" s="120"/>
      <c r="B53" s="631" t="s">
        <v>226</v>
      </c>
      <c r="C53" s="631" t="s">
        <v>227</v>
      </c>
      <c r="D53" s="631" t="s">
        <v>228</v>
      </c>
      <c r="E53" s="628" t="s">
        <v>229</v>
      </c>
      <c r="F53" s="623" t="s">
        <v>230</v>
      </c>
      <c r="G53" s="628" t="s">
        <v>231</v>
      </c>
      <c r="H53" s="623" t="s">
        <v>232</v>
      </c>
      <c r="I53" s="623"/>
      <c r="J53" s="623"/>
      <c r="K53" s="623"/>
      <c r="L53" s="623"/>
      <c r="M53" s="623"/>
      <c r="N53" s="623"/>
      <c r="O53" s="625" t="s">
        <v>233</v>
      </c>
      <c r="P53" s="625" t="s">
        <v>234</v>
      </c>
      <c r="Q53" s="625" t="s">
        <v>235</v>
      </c>
      <c r="R53" s="626"/>
      <c r="S53" s="627" t="s">
        <v>236</v>
      </c>
      <c r="T53" s="623" t="s">
        <v>237</v>
      </c>
      <c r="U53" s="623" t="s">
        <v>238</v>
      </c>
      <c r="V53" s="626"/>
      <c r="W53" s="626"/>
      <c r="X53" s="623" t="s">
        <v>239</v>
      </c>
      <c r="Y53" s="623" t="s">
        <v>240</v>
      </c>
      <c r="Z53" s="623" t="s">
        <v>241</v>
      </c>
      <c r="AA53" s="624"/>
    </row>
    <row r="54" spans="1:28" s="61" customFormat="1" ht="11.25" customHeight="1">
      <c r="A54" s="120"/>
      <c r="B54" s="631"/>
      <c r="C54" s="631"/>
      <c r="D54" s="631"/>
      <c r="E54" s="628"/>
      <c r="F54" s="623"/>
      <c r="G54" s="628"/>
      <c r="H54" s="623"/>
      <c r="I54" s="623"/>
      <c r="J54" s="623"/>
      <c r="K54" s="623"/>
      <c r="L54" s="623"/>
      <c r="M54" s="623"/>
      <c r="N54" s="623"/>
      <c r="O54" s="625"/>
      <c r="P54" s="625"/>
      <c r="Q54" s="626"/>
      <c r="R54" s="626"/>
      <c r="S54" s="627"/>
      <c r="T54" s="623"/>
      <c r="U54" s="626"/>
      <c r="V54" s="626"/>
      <c r="W54" s="626"/>
      <c r="X54" s="623"/>
      <c r="Y54" s="624"/>
      <c r="Z54" s="624"/>
      <c r="AA54" s="624"/>
    </row>
    <row r="55" spans="1:28" s="61" customFormat="1" ht="11.25" customHeight="1">
      <c r="A55" s="120"/>
      <c r="B55" s="631"/>
      <c r="C55" s="631"/>
      <c r="D55" s="631"/>
      <c r="E55" s="628"/>
      <c r="F55" s="623"/>
      <c r="G55" s="628"/>
      <c r="H55" s="623"/>
      <c r="I55" s="623"/>
      <c r="J55" s="623"/>
      <c r="K55" s="623"/>
      <c r="L55" s="623"/>
      <c r="M55" s="623"/>
      <c r="N55" s="623"/>
      <c r="O55" s="625"/>
      <c r="P55" s="625"/>
      <c r="Q55" s="626"/>
      <c r="R55" s="626"/>
      <c r="S55" s="627"/>
      <c r="T55" s="623"/>
      <c r="U55" s="626"/>
      <c r="V55" s="626"/>
      <c r="W55" s="626"/>
      <c r="X55" s="623"/>
      <c r="Y55" s="624"/>
      <c r="Z55" s="624"/>
      <c r="AA55" s="624"/>
    </row>
    <row r="56" spans="1:28" s="61" customFormat="1" ht="11.25" customHeight="1">
      <c r="A56" s="120"/>
      <c r="B56" s="631"/>
      <c r="C56" s="631"/>
      <c r="D56" s="631"/>
      <c r="E56" s="628"/>
      <c r="F56" s="623"/>
      <c r="G56" s="628"/>
      <c r="H56" s="623"/>
      <c r="I56" s="623"/>
      <c r="J56" s="623"/>
      <c r="K56" s="623"/>
      <c r="L56" s="623"/>
      <c r="M56" s="623"/>
      <c r="N56" s="623"/>
      <c r="O56" s="625"/>
      <c r="P56" s="625"/>
      <c r="Q56" s="626"/>
      <c r="R56" s="626"/>
      <c r="S56" s="627"/>
      <c r="T56" s="623"/>
      <c r="U56" s="626"/>
      <c r="V56" s="626"/>
      <c r="W56" s="626"/>
      <c r="X56" s="623"/>
      <c r="Y56" s="624"/>
      <c r="Z56" s="624"/>
      <c r="AA56" s="624"/>
    </row>
    <row r="57" spans="1:28" s="61" customFormat="1" ht="11.25" customHeight="1">
      <c r="A57" s="120"/>
      <c r="B57" s="631"/>
      <c r="C57" s="631"/>
      <c r="D57" s="631"/>
      <c r="E57" s="628"/>
      <c r="F57" s="623"/>
      <c r="G57" s="628"/>
      <c r="H57" s="623"/>
      <c r="I57" s="623"/>
      <c r="J57" s="623"/>
      <c r="K57" s="623"/>
      <c r="L57" s="623"/>
      <c r="M57" s="623"/>
      <c r="N57" s="623"/>
      <c r="O57" s="625"/>
      <c r="P57" s="625"/>
      <c r="Q57" s="625" t="s">
        <v>242</v>
      </c>
      <c r="R57" s="625" t="s">
        <v>243</v>
      </c>
      <c r="S57" s="627"/>
      <c r="T57" s="623"/>
      <c r="U57" s="623" t="s">
        <v>244</v>
      </c>
      <c r="V57" s="623" t="s">
        <v>245</v>
      </c>
      <c r="W57" s="623" t="s">
        <v>246</v>
      </c>
      <c r="X57" s="623"/>
      <c r="Y57" s="624"/>
      <c r="Z57" s="623" t="s">
        <v>247</v>
      </c>
      <c r="AA57" s="623" t="s">
        <v>248</v>
      </c>
    </row>
    <row r="58" spans="1:28" s="61" customFormat="1" ht="11.25" customHeight="1">
      <c r="A58" s="120"/>
      <c r="B58" s="631"/>
      <c r="C58" s="631"/>
      <c r="D58" s="631"/>
      <c r="E58" s="628"/>
      <c r="F58" s="623"/>
      <c r="G58" s="628"/>
      <c r="H58" s="623"/>
      <c r="I58" s="623"/>
      <c r="J58" s="623"/>
      <c r="K58" s="623"/>
      <c r="L58" s="623"/>
      <c r="M58" s="623"/>
      <c r="N58" s="623"/>
      <c r="O58" s="625"/>
      <c r="P58" s="625"/>
      <c r="Q58" s="626"/>
      <c r="R58" s="626"/>
      <c r="S58" s="627"/>
      <c r="T58" s="623"/>
      <c r="U58" s="626"/>
      <c r="V58" s="626"/>
      <c r="W58" s="626"/>
      <c r="X58" s="623"/>
      <c r="Y58" s="624"/>
      <c r="Z58" s="624"/>
      <c r="AA58" s="624"/>
    </row>
    <row r="59" spans="1:28" s="61" customFormat="1" ht="11.25" customHeight="1">
      <c r="A59" s="120"/>
      <c r="B59" s="631"/>
      <c r="C59" s="631"/>
      <c r="D59" s="631"/>
      <c r="E59" s="628"/>
      <c r="F59" s="623"/>
      <c r="G59" s="628"/>
      <c r="H59" s="623"/>
      <c r="I59" s="623"/>
      <c r="J59" s="623"/>
      <c r="K59" s="623"/>
      <c r="L59" s="623"/>
      <c r="M59" s="623"/>
      <c r="N59" s="623"/>
      <c r="O59" s="625"/>
      <c r="P59" s="625"/>
      <c r="Q59" s="626"/>
      <c r="R59" s="626"/>
      <c r="S59" s="627"/>
      <c r="T59" s="623"/>
      <c r="U59" s="626"/>
      <c r="V59" s="626"/>
      <c r="W59" s="626"/>
      <c r="X59" s="623"/>
      <c r="Y59" s="624"/>
      <c r="Z59" s="624"/>
      <c r="AA59" s="624"/>
    </row>
    <row r="60" spans="1:28" s="61" customFormat="1" ht="11.25" customHeight="1">
      <c r="A60" s="120"/>
      <c r="B60" s="631"/>
      <c r="C60" s="631"/>
      <c r="D60" s="631"/>
      <c r="E60" s="628"/>
      <c r="F60" s="623"/>
      <c r="G60" s="628"/>
      <c r="H60" s="623"/>
      <c r="I60" s="623"/>
      <c r="J60" s="623"/>
      <c r="K60" s="623"/>
      <c r="L60" s="623"/>
      <c r="M60" s="623"/>
      <c r="N60" s="623"/>
      <c r="O60" s="625"/>
      <c r="P60" s="625"/>
      <c r="Q60" s="626"/>
      <c r="R60" s="626"/>
      <c r="S60" s="627"/>
      <c r="T60" s="623"/>
      <c r="U60" s="626"/>
      <c r="V60" s="626"/>
      <c r="W60" s="626"/>
      <c r="X60" s="623"/>
      <c r="Y60" s="624"/>
      <c r="Z60" s="624"/>
      <c r="AA60" s="624"/>
    </row>
    <row r="61" spans="1:28" s="61" customFormat="1" ht="11.25" customHeight="1">
      <c r="A61" s="120"/>
      <c r="B61" s="631"/>
      <c r="C61" s="631"/>
      <c r="D61" s="631"/>
      <c r="E61" s="628"/>
      <c r="F61" s="623"/>
      <c r="G61" s="628"/>
      <c r="H61" s="623"/>
      <c r="I61" s="623"/>
      <c r="J61" s="623"/>
      <c r="K61" s="623"/>
      <c r="L61" s="623"/>
      <c r="M61" s="623"/>
      <c r="N61" s="623"/>
      <c r="O61" s="625"/>
      <c r="P61" s="625"/>
      <c r="Q61" s="626"/>
      <c r="R61" s="626"/>
      <c r="S61" s="627"/>
      <c r="T61" s="623"/>
      <c r="U61" s="626"/>
      <c r="V61" s="626"/>
      <c r="W61" s="626"/>
      <c r="X61" s="623"/>
      <c r="Y61" s="624"/>
      <c r="Z61" s="624"/>
      <c r="AA61" s="624"/>
    </row>
    <row r="62" spans="1:28" ht="36">
      <c r="A62" s="118"/>
      <c r="B62" s="100"/>
      <c r="C62" s="100"/>
      <c r="D62" s="100"/>
      <c r="E62" s="101">
        <v>1</v>
      </c>
      <c r="F62" s="102" t="s">
        <v>666</v>
      </c>
      <c r="G62" s="103" t="s">
        <v>654</v>
      </c>
      <c r="H62" s="104" t="s">
        <v>667</v>
      </c>
      <c r="I62" s="105"/>
      <c r="J62" s="106"/>
      <c r="K62" s="106"/>
      <c r="L62" s="106"/>
      <c r="M62" s="106"/>
      <c r="N62" s="107"/>
      <c r="O62" s="108" t="s">
        <v>600</v>
      </c>
      <c r="P62" s="108" t="s">
        <v>600</v>
      </c>
      <c r="Q62" s="109" t="s">
        <v>600</v>
      </c>
      <c r="R62" s="110" t="s">
        <v>600</v>
      </c>
      <c r="S62" s="110" t="s">
        <v>600</v>
      </c>
      <c r="T62" s="111" t="s">
        <v>668</v>
      </c>
      <c r="U62" s="111" t="s">
        <v>600</v>
      </c>
      <c r="V62" s="111" t="s">
        <v>600</v>
      </c>
      <c r="W62" s="111" t="s">
        <v>600</v>
      </c>
      <c r="X62" s="112" t="s">
        <v>602</v>
      </c>
      <c r="Y62" s="112" t="s">
        <v>602</v>
      </c>
      <c r="Z62" s="113">
        <v>39814</v>
      </c>
      <c r="AA62" s="113" t="s">
        <v>600</v>
      </c>
      <c r="AB62" s="63"/>
    </row>
    <row r="63" spans="1:28" ht="24">
      <c r="A63" s="118"/>
      <c r="B63" s="100"/>
      <c r="C63" s="100"/>
      <c r="D63" s="100"/>
      <c r="E63" s="101">
        <v>2</v>
      </c>
      <c r="F63" s="102" t="s">
        <v>669</v>
      </c>
      <c r="G63" s="103" t="s">
        <v>654</v>
      </c>
      <c r="H63" s="104"/>
      <c r="I63" s="105" t="s">
        <v>670</v>
      </c>
      <c r="J63" s="106"/>
      <c r="K63" s="106"/>
      <c r="L63" s="106"/>
      <c r="M63" s="106"/>
      <c r="N63" s="107"/>
      <c r="O63" s="108" t="s">
        <v>600</v>
      </c>
      <c r="P63" s="108" t="s">
        <v>600</v>
      </c>
      <c r="Q63" s="109" t="s">
        <v>600</v>
      </c>
      <c r="R63" s="110" t="s">
        <v>600</v>
      </c>
      <c r="S63" s="110" t="s">
        <v>600</v>
      </c>
      <c r="T63" s="111" t="s">
        <v>671</v>
      </c>
      <c r="U63" s="111" t="s">
        <v>600</v>
      </c>
      <c r="V63" s="111" t="s">
        <v>600</v>
      </c>
      <c r="W63" s="111" t="s">
        <v>600</v>
      </c>
      <c r="X63" s="112" t="s">
        <v>602</v>
      </c>
      <c r="Y63" s="112" t="s">
        <v>602</v>
      </c>
      <c r="Z63" s="113">
        <v>39814</v>
      </c>
      <c r="AA63" s="113" t="s">
        <v>600</v>
      </c>
      <c r="AB63" s="63"/>
    </row>
    <row r="64" spans="1:28">
      <c r="A64" s="118"/>
      <c r="B64" s="100"/>
      <c r="C64" s="100"/>
      <c r="D64" s="100"/>
      <c r="E64" s="101">
        <v>3</v>
      </c>
      <c r="F64" s="102" t="s">
        <v>672</v>
      </c>
      <c r="G64" s="103" t="s">
        <v>654</v>
      </c>
      <c r="H64" s="104"/>
      <c r="I64" s="105"/>
      <c r="J64" s="106" t="s">
        <v>673</v>
      </c>
      <c r="K64" s="106"/>
      <c r="L64" s="106"/>
      <c r="M64" s="106"/>
      <c r="N64" s="107"/>
      <c r="O64" s="108" t="s">
        <v>641</v>
      </c>
      <c r="P64" s="108" t="s">
        <v>600</v>
      </c>
      <c r="Q64" s="109" t="s">
        <v>642</v>
      </c>
      <c r="R64" s="110" t="s">
        <v>613</v>
      </c>
      <c r="S64" s="110" t="s">
        <v>600</v>
      </c>
      <c r="T64" s="111" t="s">
        <v>674</v>
      </c>
      <c r="U64" s="111" t="s">
        <v>615</v>
      </c>
      <c r="V64" s="111" t="s">
        <v>600</v>
      </c>
      <c r="W64" s="111" t="s">
        <v>616</v>
      </c>
      <c r="X64" s="112" t="s">
        <v>602</v>
      </c>
      <c r="Y64" s="112" t="s">
        <v>602</v>
      </c>
      <c r="Z64" s="113">
        <v>39814</v>
      </c>
      <c r="AA64" s="113" t="s">
        <v>600</v>
      </c>
      <c r="AB64" s="63"/>
    </row>
    <row r="65" spans="1:28" ht="24">
      <c r="A65" s="118"/>
      <c r="B65" s="100"/>
      <c r="C65" s="100"/>
      <c r="D65" s="100"/>
      <c r="E65" s="101">
        <v>4</v>
      </c>
      <c r="F65" s="102" t="s">
        <v>675</v>
      </c>
      <c r="G65" s="103" t="s">
        <v>654</v>
      </c>
      <c r="H65" s="104"/>
      <c r="I65" s="105" t="s">
        <v>676</v>
      </c>
      <c r="J65" s="106"/>
      <c r="K65" s="106"/>
      <c r="L65" s="106"/>
      <c r="M65" s="106"/>
      <c r="N65" s="107"/>
      <c r="O65" s="108" t="s">
        <v>600</v>
      </c>
      <c r="P65" s="108" t="s">
        <v>600</v>
      </c>
      <c r="Q65" s="109" t="s">
        <v>600</v>
      </c>
      <c r="R65" s="110" t="s">
        <v>600</v>
      </c>
      <c r="S65" s="110" t="s">
        <v>600</v>
      </c>
      <c r="T65" s="111" t="s">
        <v>677</v>
      </c>
      <c r="U65" s="111" t="s">
        <v>600</v>
      </c>
      <c r="V65" s="111" t="s">
        <v>600</v>
      </c>
      <c r="W65" s="111" t="s">
        <v>600</v>
      </c>
      <c r="X65" s="112" t="s">
        <v>602</v>
      </c>
      <c r="Y65" s="112" t="s">
        <v>602</v>
      </c>
      <c r="Z65" s="113">
        <v>39814</v>
      </c>
      <c r="AA65" s="113" t="s">
        <v>600</v>
      </c>
      <c r="AB65" s="63"/>
    </row>
    <row r="66" spans="1:28">
      <c r="A66" s="118"/>
      <c r="B66" s="100"/>
      <c r="C66" s="100"/>
      <c r="D66" s="100"/>
      <c r="E66" s="101">
        <v>5</v>
      </c>
      <c r="F66" s="102" t="s">
        <v>678</v>
      </c>
      <c r="G66" s="103" t="s">
        <v>654</v>
      </c>
      <c r="H66" s="104"/>
      <c r="I66" s="105"/>
      <c r="J66" s="106" t="s">
        <v>673</v>
      </c>
      <c r="K66" s="106"/>
      <c r="L66" s="106"/>
      <c r="M66" s="106"/>
      <c r="N66" s="107"/>
      <c r="O66" s="108" t="s">
        <v>641</v>
      </c>
      <c r="P66" s="108" t="s">
        <v>600</v>
      </c>
      <c r="Q66" s="109" t="s">
        <v>642</v>
      </c>
      <c r="R66" s="110" t="s">
        <v>613</v>
      </c>
      <c r="S66" s="110" t="s">
        <v>600</v>
      </c>
      <c r="T66" s="111" t="s">
        <v>674</v>
      </c>
      <c r="U66" s="111" t="s">
        <v>615</v>
      </c>
      <c r="V66" s="111" t="s">
        <v>600</v>
      </c>
      <c r="W66" s="111" t="s">
        <v>616</v>
      </c>
      <c r="X66" s="112" t="s">
        <v>602</v>
      </c>
      <c r="Y66" s="112" t="s">
        <v>602</v>
      </c>
      <c r="Z66" s="113">
        <v>39814</v>
      </c>
      <c r="AA66" s="113" t="s">
        <v>600</v>
      </c>
      <c r="AB66" s="63"/>
    </row>
    <row r="67" spans="1:28" ht="24">
      <c r="A67" s="118"/>
      <c r="B67" s="100"/>
      <c r="C67" s="100"/>
      <c r="D67" s="100"/>
      <c r="E67" s="101">
        <v>6</v>
      </c>
      <c r="F67" s="102" t="s">
        <v>679</v>
      </c>
      <c r="G67" s="103" t="s">
        <v>654</v>
      </c>
      <c r="H67" s="104"/>
      <c r="I67" s="105" t="s">
        <v>680</v>
      </c>
      <c r="J67" s="106"/>
      <c r="K67" s="106"/>
      <c r="L67" s="106"/>
      <c r="M67" s="106"/>
      <c r="N67" s="107"/>
      <c r="O67" s="108" t="s">
        <v>600</v>
      </c>
      <c r="P67" s="108" t="s">
        <v>600</v>
      </c>
      <c r="Q67" s="109" t="s">
        <v>600</v>
      </c>
      <c r="R67" s="110" t="s">
        <v>600</v>
      </c>
      <c r="S67" s="110" t="s">
        <v>600</v>
      </c>
      <c r="T67" s="111" t="s">
        <v>681</v>
      </c>
      <c r="U67" s="111" t="s">
        <v>600</v>
      </c>
      <c r="V67" s="111" t="s">
        <v>600</v>
      </c>
      <c r="W67" s="111" t="s">
        <v>600</v>
      </c>
      <c r="X67" s="112" t="s">
        <v>602</v>
      </c>
      <c r="Y67" s="112" t="s">
        <v>602</v>
      </c>
      <c r="Z67" s="113">
        <v>39814</v>
      </c>
      <c r="AA67" s="113" t="s">
        <v>600</v>
      </c>
      <c r="AB67" s="63"/>
    </row>
    <row r="68" spans="1:28">
      <c r="A68" s="118"/>
      <c r="B68" s="100"/>
      <c r="C68" s="100"/>
      <c r="D68" s="100"/>
      <c r="E68" s="101">
        <v>7</v>
      </c>
      <c r="F68" s="102" t="s">
        <v>682</v>
      </c>
      <c r="G68" s="103" t="s">
        <v>654</v>
      </c>
      <c r="H68" s="104"/>
      <c r="I68" s="105"/>
      <c r="J68" s="106" t="s">
        <v>673</v>
      </c>
      <c r="K68" s="106"/>
      <c r="L68" s="106"/>
      <c r="M68" s="106"/>
      <c r="N68" s="107"/>
      <c r="O68" s="108" t="s">
        <v>641</v>
      </c>
      <c r="P68" s="108" t="s">
        <v>600</v>
      </c>
      <c r="Q68" s="109" t="s">
        <v>642</v>
      </c>
      <c r="R68" s="110" t="s">
        <v>613</v>
      </c>
      <c r="S68" s="110" t="s">
        <v>600</v>
      </c>
      <c r="T68" s="111" t="s">
        <v>674</v>
      </c>
      <c r="U68" s="111" t="s">
        <v>615</v>
      </c>
      <c r="V68" s="111" t="s">
        <v>600</v>
      </c>
      <c r="W68" s="111" t="s">
        <v>616</v>
      </c>
      <c r="X68" s="112" t="s">
        <v>602</v>
      </c>
      <c r="Y68" s="112" t="s">
        <v>602</v>
      </c>
      <c r="Z68" s="113">
        <v>39814</v>
      </c>
      <c r="AA68" s="113" t="s">
        <v>600</v>
      </c>
      <c r="AB68" s="63"/>
    </row>
    <row r="69" spans="1:28">
      <c r="A69" s="118"/>
      <c r="B69" s="100"/>
      <c r="C69" s="100"/>
      <c r="D69" s="100"/>
      <c r="E69" s="101">
        <v>8</v>
      </c>
      <c r="F69" s="102" t="s">
        <v>683</v>
      </c>
      <c r="G69" s="103" t="s">
        <v>654</v>
      </c>
      <c r="H69" s="104"/>
      <c r="I69" s="105" t="s">
        <v>684</v>
      </c>
      <c r="J69" s="106"/>
      <c r="K69" s="106"/>
      <c r="L69" s="106"/>
      <c r="M69" s="106"/>
      <c r="N69" s="107"/>
      <c r="O69" s="108" t="s">
        <v>600</v>
      </c>
      <c r="P69" s="108" t="s">
        <v>600</v>
      </c>
      <c r="Q69" s="109" t="s">
        <v>600</v>
      </c>
      <c r="R69" s="110" t="s">
        <v>600</v>
      </c>
      <c r="S69" s="110" t="s">
        <v>600</v>
      </c>
      <c r="T69" s="111" t="s">
        <v>685</v>
      </c>
      <c r="U69" s="111" t="s">
        <v>600</v>
      </c>
      <c r="V69" s="111" t="s">
        <v>600</v>
      </c>
      <c r="W69" s="111" t="s">
        <v>600</v>
      </c>
      <c r="X69" s="112" t="s">
        <v>602</v>
      </c>
      <c r="Y69" s="112" t="s">
        <v>602</v>
      </c>
      <c r="Z69" s="113">
        <v>39814</v>
      </c>
      <c r="AA69" s="113" t="s">
        <v>600</v>
      </c>
    </row>
    <row r="70" spans="1:28">
      <c r="A70" s="118"/>
      <c r="B70" s="100"/>
      <c r="C70" s="100"/>
      <c r="D70" s="100"/>
      <c r="E70" s="101">
        <v>9</v>
      </c>
      <c r="F70" s="102" t="s">
        <v>686</v>
      </c>
      <c r="G70" s="103" t="s">
        <v>654</v>
      </c>
      <c r="H70" s="104"/>
      <c r="I70" s="105"/>
      <c r="J70" s="106" t="s">
        <v>673</v>
      </c>
      <c r="K70" s="106"/>
      <c r="L70" s="106"/>
      <c r="M70" s="106"/>
      <c r="N70" s="107"/>
      <c r="O70" s="108" t="s">
        <v>641</v>
      </c>
      <c r="P70" s="108" t="s">
        <v>600</v>
      </c>
      <c r="Q70" s="109" t="s">
        <v>642</v>
      </c>
      <c r="R70" s="110" t="s">
        <v>613</v>
      </c>
      <c r="S70" s="110" t="s">
        <v>600</v>
      </c>
      <c r="T70" s="111" t="s">
        <v>674</v>
      </c>
      <c r="U70" s="111" t="s">
        <v>615</v>
      </c>
      <c r="V70" s="111" t="s">
        <v>600</v>
      </c>
      <c r="W70" s="111" t="s">
        <v>616</v>
      </c>
      <c r="X70" s="112" t="s">
        <v>602</v>
      </c>
      <c r="Y70" s="112" t="s">
        <v>602</v>
      </c>
      <c r="Z70" s="113">
        <v>39814</v>
      </c>
      <c r="AA70" s="113" t="s">
        <v>600</v>
      </c>
    </row>
    <row r="71" spans="1:28">
      <c r="A71" s="118"/>
      <c r="B71" s="100"/>
      <c r="C71" s="100"/>
      <c r="D71" s="100"/>
      <c r="E71" s="101"/>
      <c r="F71" s="102"/>
      <c r="G71" s="103"/>
      <c r="H71" s="104"/>
      <c r="I71" s="105"/>
      <c r="J71" s="106"/>
      <c r="K71" s="106"/>
      <c r="L71" s="106"/>
      <c r="M71" s="106"/>
      <c r="N71" s="107"/>
      <c r="O71" s="108"/>
      <c r="P71" s="108"/>
      <c r="Q71" s="109"/>
      <c r="R71" s="110"/>
      <c r="S71" s="110"/>
      <c r="T71" s="111"/>
      <c r="U71" s="111"/>
      <c r="V71" s="111"/>
      <c r="W71" s="111"/>
      <c r="X71" s="112"/>
      <c r="Y71" s="112"/>
      <c r="Z71" s="113"/>
      <c r="AA71" s="113"/>
    </row>
    <row r="72" spans="1:28">
      <c r="A72" s="118"/>
      <c r="B72" s="100"/>
      <c r="C72" s="100"/>
      <c r="D72" s="100"/>
      <c r="E72" s="101"/>
      <c r="F72" s="102"/>
      <c r="G72" s="103"/>
      <c r="H72" s="104"/>
      <c r="I72" s="105"/>
      <c r="J72" s="106"/>
      <c r="K72" s="106"/>
      <c r="L72" s="106"/>
      <c r="M72" s="106"/>
      <c r="N72" s="107"/>
      <c r="O72" s="108"/>
      <c r="P72" s="108"/>
      <c r="Q72" s="109"/>
      <c r="R72" s="110"/>
      <c r="S72" s="110"/>
      <c r="T72" s="111"/>
      <c r="U72" s="111"/>
      <c r="V72" s="111"/>
      <c r="W72" s="111"/>
      <c r="X72" s="112"/>
      <c r="Y72" s="112"/>
      <c r="Z72" s="113"/>
      <c r="AA72" s="113"/>
    </row>
    <row r="73" spans="1:28">
      <c r="A73" s="118"/>
      <c r="B73" s="100"/>
      <c r="C73" s="100"/>
      <c r="D73" s="100"/>
      <c r="E73" s="101"/>
      <c r="F73" s="102"/>
      <c r="G73" s="103"/>
      <c r="H73" s="104"/>
      <c r="I73" s="105"/>
      <c r="J73" s="106"/>
      <c r="K73" s="106"/>
      <c r="L73" s="106"/>
      <c r="M73" s="106"/>
      <c r="N73" s="107"/>
      <c r="O73" s="108"/>
      <c r="P73" s="108"/>
      <c r="Q73" s="109"/>
      <c r="R73" s="110"/>
      <c r="S73" s="110"/>
      <c r="T73" s="111"/>
      <c r="U73" s="111"/>
      <c r="V73" s="111"/>
      <c r="W73" s="111"/>
      <c r="X73" s="112"/>
      <c r="Y73" s="112"/>
      <c r="Z73" s="113"/>
      <c r="AA73" s="113"/>
    </row>
    <row r="74" spans="1:28">
      <c r="A74" s="118"/>
      <c r="B74" s="100"/>
      <c r="C74" s="100"/>
      <c r="D74" s="100"/>
      <c r="E74" s="101"/>
      <c r="F74" s="102"/>
      <c r="G74" s="103"/>
      <c r="H74" s="104"/>
      <c r="I74" s="105"/>
      <c r="J74" s="106"/>
      <c r="K74" s="106"/>
      <c r="L74" s="106"/>
      <c r="M74" s="106"/>
      <c r="N74" s="107"/>
      <c r="O74" s="108"/>
      <c r="P74" s="108"/>
      <c r="Q74" s="109"/>
      <c r="R74" s="110"/>
      <c r="S74" s="110"/>
      <c r="T74" s="111"/>
      <c r="U74" s="111"/>
      <c r="V74" s="111"/>
      <c r="W74" s="111"/>
      <c r="X74" s="112"/>
      <c r="Y74" s="112"/>
      <c r="Z74" s="113"/>
      <c r="AA74" s="113"/>
    </row>
    <row r="75" spans="1:28">
      <c r="A75" s="118"/>
      <c r="B75" s="100"/>
      <c r="C75" s="100"/>
      <c r="D75" s="100"/>
      <c r="E75" s="101"/>
      <c r="F75" s="102"/>
      <c r="G75" s="103"/>
      <c r="H75" s="104"/>
      <c r="I75" s="105"/>
      <c r="J75" s="106"/>
      <c r="K75" s="106"/>
      <c r="L75" s="106"/>
      <c r="M75" s="106"/>
      <c r="N75" s="107"/>
      <c r="O75" s="108"/>
      <c r="P75" s="108"/>
      <c r="Q75" s="109"/>
      <c r="R75" s="110"/>
      <c r="S75" s="110"/>
      <c r="T75" s="111"/>
      <c r="U75" s="111"/>
      <c r="V75" s="111"/>
      <c r="W75" s="111"/>
      <c r="X75" s="112"/>
      <c r="Y75" s="112"/>
      <c r="Z75" s="113"/>
      <c r="AA75" s="113"/>
    </row>
    <row r="76" spans="1:28">
      <c r="A76" s="118"/>
      <c r="B76" s="100"/>
      <c r="C76" s="100"/>
      <c r="D76" s="100"/>
      <c r="E76" s="101"/>
      <c r="F76" s="102"/>
      <c r="G76" s="103"/>
      <c r="H76" s="104"/>
      <c r="I76" s="105"/>
      <c r="J76" s="106"/>
      <c r="K76" s="106"/>
      <c r="L76" s="106"/>
      <c r="M76" s="106"/>
      <c r="N76" s="107"/>
      <c r="O76" s="108"/>
      <c r="P76" s="108"/>
      <c r="Q76" s="109"/>
      <c r="R76" s="110"/>
      <c r="S76" s="110"/>
      <c r="T76" s="111"/>
      <c r="U76" s="111"/>
      <c r="V76" s="111"/>
      <c r="W76" s="111"/>
      <c r="X76" s="112"/>
      <c r="Y76" s="112"/>
      <c r="Z76" s="113"/>
      <c r="AA76" s="113"/>
    </row>
    <row r="77" spans="1:28">
      <c r="A77" s="118"/>
    </row>
    <row r="78" spans="1:28" s="64" customFormat="1" ht="23.5" customHeight="1">
      <c r="A78" s="119"/>
      <c r="B78" s="80" t="s">
        <v>220</v>
      </c>
      <c r="C78" s="61"/>
      <c r="D78" s="61"/>
      <c r="E78" s="62"/>
      <c r="F78" s="62"/>
      <c r="G78" s="61"/>
      <c r="H78" s="62"/>
      <c r="I78" s="62"/>
      <c r="J78" s="62"/>
      <c r="K78" s="62"/>
      <c r="L78" s="62"/>
      <c r="M78" s="62"/>
      <c r="N78" s="62"/>
      <c r="O78" s="63"/>
      <c r="P78" s="63"/>
      <c r="Q78" s="63"/>
      <c r="R78" s="63"/>
      <c r="S78" s="61"/>
      <c r="T78" s="61"/>
      <c r="U78" s="61"/>
      <c r="V78" s="61"/>
      <c r="W78" s="61"/>
      <c r="X78" s="61"/>
      <c r="Y78" s="61"/>
      <c r="Z78" s="63"/>
      <c r="AA78" s="63"/>
      <c r="AB78" s="63"/>
    </row>
    <row r="79" spans="1:28" s="64" customFormat="1" ht="11.25" customHeight="1">
      <c r="A79" s="119"/>
      <c r="B79" s="629" t="s">
        <v>221</v>
      </c>
      <c r="C79" s="629"/>
      <c r="D79" s="629"/>
      <c r="E79" s="629"/>
      <c r="F79" s="629"/>
      <c r="G79" s="774">
        <v>86</v>
      </c>
      <c r="H79" s="775"/>
      <c r="I79" s="775"/>
      <c r="J79" s="775"/>
      <c r="K79" s="775"/>
      <c r="L79" s="775"/>
      <c r="M79" s="775"/>
      <c r="N79" s="775"/>
      <c r="O79" s="775"/>
      <c r="P79" s="775"/>
      <c r="Q79" s="775"/>
      <c r="R79" s="775"/>
      <c r="S79" s="775"/>
      <c r="T79" s="775"/>
      <c r="U79" s="61"/>
      <c r="V79" s="61"/>
      <c r="W79" s="61"/>
      <c r="X79" s="61"/>
      <c r="Y79" s="61"/>
      <c r="Z79" s="63"/>
      <c r="AA79" s="63"/>
      <c r="AB79" s="63"/>
    </row>
    <row r="80" spans="1:28" s="64" customFormat="1" ht="11.25" customHeight="1">
      <c r="A80" s="119"/>
      <c r="B80" s="629" t="s">
        <v>222</v>
      </c>
      <c r="C80" s="629"/>
      <c r="D80" s="629"/>
      <c r="E80" s="629"/>
      <c r="F80" s="629"/>
      <c r="G80" s="773" t="s">
        <v>687</v>
      </c>
      <c r="H80" s="773"/>
      <c r="I80" s="773"/>
      <c r="J80" s="773"/>
      <c r="K80" s="773"/>
      <c r="L80" s="773"/>
      <c r="M80" s="773"/>
      <c r="N80" s="773"/>
      <c r="O80" s="773"/>
      <c r="P80" s="773"/>
      <c r="Q80" s="773"/>
      <c r="R80" s="773"/>
      <c r="S80" s="773"/>
      <c r="T80" s="773"/>
      <c r="U80" s="63"/>
      <c r="V80" s="63"/>
      <c r="W80" s="63"/>
      <c r="X80" s="63"/>
      <c r="Y80" s="63"/>
      <c r="Z80" s="63"/>
      <c r="AA80" s="63"/>
      <c r="AB80" s="63"/>
    </row>
    <row r="81" spans="1:28" s="61" customFormat="1" ht="12.25" customHeight="1">
      <c r="A81" s="120"/>
      <c r="B81" s="629" t="s">
        <v>223</v>
      </c>
      <c r="C81" s="629"/>
      <c r="D81" s="629"/>
      <c r="E81" s="629"/>
      <c r="F81" s="629"/>
      <c r="G81" s="773" t="s">
        <v>688</v>
      </c>
      <c r="H81" s="773"/>
      <c r="I81" s="773"/>
      <c r="J81" s="773"/>
      <c r="K81" s="773"/>
      <c r="L81" s="773"/>
      <c r="M81" s="773"/>
      <c r="N81" s="773"/>
      <c r="O81" s="773"/>
      <c r="P81" s="773"/>
      <c r="Q81" s="773"/>
      <c r="R81" s="773"/>
      <c r="S81" s="773"/>
      <c r="T81" s="773"/>
      <c r="U81" s="63"/>
      <c r="V81" s="63"/>
      <c r="W81" s="63"/>
      <c r="X81" s="63"/>
      <c r="Y81" s="63"/>
      <c r="Z81" s="63"/>
      <c r="AA81" s="63"/>
      <c r="AB81" s="63"/>
    </row>
    <row r="82" spans="1:28" s="61" customFormat="1" ht="12.25" customHeight="1">
      <c r="A82" s="120"/>
      <c r="B82" s="629"/>
      <c r="C82" s="629"/>
      <c r="D82" s="629"/>
      <c r="E82" s="629"/>
      <c r="F82" s="629"/>
      <c r="G82" s="773"/>
      <c r="H82" s="773"/>
      <c r="I82" s="773"/>
      <c r="J82" s="773"/>
      <c r="K82" s="773"/>
      <c r="L82" s="773"/>
      <c r="M82" s="773"/>
      <c r="N82" s="773"/>
      <c r="O82" s="773"/>
      <c r="P82" s="773"/>
      <c r="Q82" s="773"/>
      <c r="R82" s="773"/>
      <c r="S82" s="773"/>
      <c r="T82" s="773"/>
      <c r="U82" s="63"/>
      <c r="V82" s="63"/>
      <c r="W82" s="63"/>
      <c r="X82" s="63"/>
      <c r="Y82" s="63"/>
      <c r="Z82" s="63"/>
      <c r="AA82" s="63"/>
      <c r="AB82" s="63"/>
    </row>
    <row r="83" spans="1:28" s="61" customFormat="1" ht="47.25" customHeight="1">
      <c r="A83" s="120"/>
      <c r="B83" s="629" t="s">
        <v>224</v>
      </c>
      <c r="C83" s="629"/>
      <c r="D83" s="629"/>
      <c r="E83" s="629"/>
      <c r="F83" s="629"/>
      <c r="G83" s="773" t="s">
        <v>689</v>
      </c>
      <c r="H83" s="773"/>
      <c r="I83" s="773"/>
      <c r="J83" s="773"/>
      <c r="K83" s="773"/>
      <c r="L83" s="773"/>
      <c r="M83" s="773"/>
      <c r="N83" s="773"/>
      <c r="O83" s="773"/>
      <c r="P83" s="773"/>
      <c r="Q83" s="773"/>
      <c r="R83" s="773"/>
      <c r="S83" s="773"/>
      <c r="T83" s="773"/>
      <c r="U83" s="63"/>
      <c r="V83" s="63"/>
      <c r="W83" s="63"/>
      <c r="X83" s="63"/>
      <c r="Y83" s="63"/>
      <c r="Z83" s="63"/>
      <c r="AA83" s="63"/>
      <c r="AB83" s="63"/>
    </row>
    <row r="84" spans="1:28" s="61" customFormat="1" ht="11.25" customHeight="1">
      <c r="A84" s="120"/>
      <c r="B84" s="629" t="s">
        <v>225</v>
      </c>
      <c r="C84" s="629"/>
      <c r="D84" s="629"/>
      <c r="E84" s="629"/>
      <c r="F84" s="629"/>
      <c r="G84" s="773" t="s">
        <v>604</v>
      </c>
      <c r="H84" s="773"/>
      <c r="I84" s="773"/>
      <c r="J84" s="773"/>
      <c r="K84" s="773"/>
      <c r="L84" s="773"/>
      <c r="M84" s="773"/>
      <c r="N84" s="773"/>
      <c r="O84" s="773"/>
      <c r="P84" s="773"/>
      <c r="Q84" s="773"/>
      <c r="R84" s="773"/>
      <c r="S84" s="773"/>
      <c r="T84" s="773"/>
      <c r="U84" s="63"/>
      <c r="V84" s="63"/>
      <c r="W84" s="63"/>
      <c r="X84" s="63"/>
      <c r="Y84" s="63"/>
      <c r="Z84" s="63"/>
      <c r="AA84" s="63"/>
      <c r="AB84" s="63"/>
    </row>
    <row r="85" spans="1:28" s="61" customFormat="1" ht="6.75" customHeight="1">
      <c r="A85" s="120"/>
      <c r="E85" s="63"/>
      <c r="F85" s="63"/>
      <c r="G85" s="63"/>
      <c r="H85" s="63"/>
      <c r="I85" s="63"/>
      <c r="J85" s="63"/>
      <c r="K85" s="63"/>
      <c r="L85" s="63"/>
      <c r="M85" s="63"/>
      <c r="N85" s="63"/>
      <c r="O85" s="63"/>
      <c r="P85" s="63"/>
      <c r="Q85" s="63"/>
      <c r="R85" s="63"/>
      <c r="S85" s="63"/>
      <c r="T85" s="63"/>
      <c r="U85" s="63"/>
      <c r="V85" s="63"/>
      <c r="W85" s="63"/>
      <c r="X85" s="63"/>
      <c r="Y85" s="63"/>
      <c r="Z85" s="63"/>
      <c r="AA85" s="63"/>
      <c r="AB85" s="63"/>
    </row>
    <row r="86" spans="1:28" s="61" customFormat="1" ht="11.25" customHeight="1">
      <c r="A86" s="120"/>
      <c r="E86" s="65"/>
      <c r="F86" s="65"/>
      <c r="G86" s="65"/>
      <c r="H86" s="65"/>
      <c r="I86" s="63"/>
      <c r="J86" s="63"/>
      <c r="K86" s="63"/>
      <c r="L86" s="63"/>
      <c r="M86" s="63"/>
      <c r="N86" s="63"/>
      <c r="O86" s="63"/>
      <c r="P86" s="63"/>
      <c r="Q86" s="63"/>
      <c r="R86" s="63"/>
      <c r="S86" s="63"/>
      <c r="T86" s="63"/>
      <c r="U86" s="63"/>
      <c r="V86" s="63"/>
      <c r="W86" s="63"/>
      <c r="X86" s="63"/>
      <c r="Y86" s="63"/>
      <c r="Z86" s="63"/>
      <c r="AA86" s="63"/>
      <c r="AB86" s="63"/>
    </row>
    <row r="87" spans="1:28" s="61" customFormat="1" ht="11.25" customHeight="1">
      <c r="A87" s="120"/>
      <c r="B87" s="631" t="s">
        <v>226</v>
      </c>
      <c r="C87" s="631" t="s">
        <v>227</v>
      </c>
      <c r="D87" s="631" t="s">
        <v>228</v>
      </c>
      <c r="E87" s="628" t="s">
        <v>229</v>
      </c>
      <c r="F87" s="623" t="s">
        <v>230</v>
      </c>
      <c r="G87" s="628" t="s">
        <v>231</v>
      </c>
      <c r="H87" s="623" t="s">
        <v>232</v>
      </c>
      <c r="I87" s="623"/>
      <c r="J87" s="623"/>
      <c r="K87" s="623"/>
      <c r="L87" s="623"/>
      <c r="M87" s="623"/>
      <c r="N87" s="623"/>
      <c r="O87" s="625" t="s">
        <v>233</v>
      </c>
      <c r="P87" s="625" t="s">
        <v>234</v>
      </c>
      <c r="Q87" s="625" t="s">
        <v>235</v>
      </c>
      <c r="R87" s="626"/>
      <c r="S87" s="627" t="s">
        <v>236</v>
      </c>
      <c r="T87" s="623" t="s">
        <v>237</v>
      </c>
      <c r="U87" s="623" t="s">
        <v>238</v>
      </c>
      <c r="V87" s="626"/>
      <c r="W87" s="626"/>
      <c r="X87" s="623" t="s">
        <v>239</v>
      </c>
      <c r="Y87" s="623" t="s">
        <v>240</v>
      </c>
      <c r="Z87" s="623" t="s">
        <v>241</v>
      </c>
      <c r="AA87" s="624"/>
    </row>
    <row r="88" spans="1:28" s="61" customFormat="1" ht="11.25" customHeight="1">
      <c r="A88" s="120"/>
      <c r="B88" s="631"/>
      <c r="C88" s="631"/>
      <c r="D88" s="631"/>
      <c r="E88" s="628"/>
      <c r="F88" s="623"/>
      <c r="G88" s="628"/>
      <c r="H88" s="623"/>
      <c r="I88" s="623"/>
      <c r="J88" s="623"/>
      <c r="K88" s="623"/>
      <c r="L88" s="623"/>
      <c r="M88" s="623"/>
      <c r="N88" s="623"/>
      <c r="O88" s="625"/>
      <c r="P88" s="625"/>
      <c r="Q88" s="626"/>
      <c r="R88" s="626"/>
      <c r="S88" s="627"/>
      <c r="T88" s="623"/>
      <c r="U88" s="626"/>
      <c r="V88" s="626"/>
      <c r="W88" s="626"/>
      <c r="X88" s="623"/>
      <c r="Y88" s="624"/>
      <c r="Z88" s="624"/>
      <c r="AA88" s="624"/>
    </row>
    <row r="89" spans="1:28" s="61" customFormat="1" ht="11.25" customHeight="1">
      <c r="A89" s="120"/>
      <c r="B89" s="631"/>
      <c r="C89" s="631"/>
      <c r="D89" s="631"/>
      <c r="E89" s="628"/>
      <c r="F89" s="623"/>
      <c r="G89" s="628"/>
      <c r="H89" s="623"/>
      <c r="I89" s="623"/>
      <c r="J89" s="623"/>
      <c r="K89" s="623"/>
      <c r="L89" s="623"/>
      <c r="M89" s="623"/>
      <c r="N89" s="623"/>
      <c r="O89" s="625"/>
      <c r="P89" s="625"/>
      <c r="Q89" s="626"/>
      <c r="R89" s="626"/>
      <c r="S89" s="627"/>
      <c r="T89" s="623"/>
      <c r="U89" s="626"/>
      <c r="V89" s="626"/>
      <c r="W89" s="626"/>
      <c r="X89" s="623"/>
      <c r="Y89" s="624"/>
      <c r="Z89" s="624"/>
      <c r="AA89" s="624"/>
    </row>
    <row r="90" spans="1:28" s="61" customFormat="1" ht="11.25" customHeight="1">
      <c r="A90" s="120"/>
      <c r="B90" s="631"/>
      <c r="C90" s="631"/>
      <c r="D90" s="631"/>
      <c r="E90" s="628"/>
      <c r="F90" s="623"/>
      <c r="G90" s="628"/>
      <c r="H90" s="623"/>
      <c r="I90" s="623"/>
      <c r="J90" s="623"/>
      <c r="K90" s="623"/>
      <c r="L90" s="623"/>
      <c r="M90" s="623"/>
      <c r="N90" s="623"/>
      <c r="O90" s="625"/>
      <c r="P90" s="625"/>
      <c r="Q90" s="626"/>
      <c r="R90" s="626"/>
      <c r="S90" s="627"/>
      <c r="T90" s="623"/>
      <c r="U90" s="626"/>
      <c r="V90" s="626"/>
      <c r="W90" s="626"/>
      <c r="X90" s="623"/>
      <c r="Y90" s="624"/>
      <c r="Z90" s="624"/>
      <c r="AA90" s="624"/>
    </row>
    <row r="91" spans="1:28" s="61" customFormat="1" ht="11.25" customHeight="1">
      <c r="A91" s="120"/>
      <c r="B91" s="631"/>
      <c r="C91" s="631"/>
      <c r="D91" s="631"/>
      <c r="E91" s="628"/>
      <c r="F91" s="623"/>
      <c r="G91" s="628"/>
      <c r="H91" s="623"/>
      <c r="I91" s="623"/>
      <c r="J91" s="623"/>
      <c r="K91" s="623"/>
      <c r="L91" s="623"/>
      <c r="M91" s="623"/>
      <c r="N91" s="623"/>
      <c r="O91" s="625"/>
      <c r="P91" s="625"/>
      <c r="Q91" s="625" t="s">
        <v>242</v>
      </c>
      <c r="R91" s="625" t="s">
        <v>243</v>
      </c>
      <c r="S91" s="627"/>
      <c r="T91" s="623"/>
      <c r="U91" s="623" t="s">
        <v>244</v>
      </c>
      <c r="V91" s="623" t="s">
        <v>245</v>
      </c>
      <c r="W91" s="623" t="s">
        <v>246</v>
      </c>
      <c r="X91" s="623"/>
      <c r="Y91" s="624"/>
      <c r="Z91" s="623" t="s">
        <v>247</v>
      </c>
      <c r="AA91" s="623" t="s">
        <v>248</v>
      </c>
    </row>
    <row r="92" spans="1:28" s="61" customFormat="1" ht="11.25" customHeight="1">
      <c r="A92" s="120"/>
      <c r="B92" s="631"/>
      <c r="C92" s="631"/>
      <c r="D92" s="631"/>
      <c r="E92" s="628"/>
      <c r="F92" s="623"/>
      <c r="G92" s="628"/>
      <c r="H92" s="623"/>
      <c r="I92" s="623"/>
      <c r="J92" s="623"/>
      <c r="K92" s="623"/>
      <c r="L92" s="623"/>
      <c r="M92" s="623"/>
      <c r="N92" s="623"/>
      <c r="O92" s="625"/>
      <c r="P92" s="625"/>
      <c r="Q92" s="626"/>
      <c r="R92" s="626"/>
      <c r="S92" s="627"/>
      <c r="T92" s="623"/>
      <c r="U92" s="626"/>
      <c r="V92" s="626"/>
      <c r="W92" s="626"/>
      <c r="X92" s="623"/>
      <c r="Y92" s="624"/>
      <c r="Z92" s="624"/>
      <c r="AA92" s="624"/>
    </row>
    <row r="93" spans="1:28" s="61" customFormat="1" ht="11.25" customHeight="1">
      <c r="A93" s="120"/>
      <c r="B93" s="631"/>
      <c r="C93" s="631"/>
      <c r="D93" s="631"/>
      <c r="E93" s="628"/>
      <c r="F93" s="623"/>
      <c r="G93" s="628"/>
      <c r="H93" s="623"/>
      <c r="I93" s="623"/>
      <c r="J93" s="623"/>
      <c r="K93" s="623"/>
      <c r="L93" s="623"/>
      <c r="M93" s="623"/>
      <c r="N93" s="623"/>
      <c r="O93" s="625"/>
      <c r="P93" s="625"/>
      <c r="Q93" s="626"/>
      <c r="R93" s="626"/>
      <c r="S93" s="627"/>
      <c r="T93" s="623"/>
      <c r="U93" s="626"/>
      <c r="V93" s="626"/>
      <c r="W93" s="626"/>
      <c r="X93" s="623"/>
      <c r="Y93" s="624"/>
      <c r="Z93" s="624"/>
      <c r="AA93" s="624"/>
    </row>
    <row r="94" spans="1:28" s="61" customFormat="1" ht="11.25" customHeight="1">
      <c r="A94" s="120"/>
      <c r="B94" s="631"/>
      <c r="C94" s="631"/>
      <c r="D94" s="631"/>
      <c r="E94" s="628"/>
      <c r="F94" s="623"/>
      <c r="G94" s="628"/>
      <c r="H94" s="623"/>
      <c r="I94" s="623"/>
      <c r="J94" s="623"/>
      <c r="K94" s="623"/>
      <c r="L94" s="623"/>
      <c r="M94" s="623"/>
      <c r="N94" s="623"/>
      <c r="O94" s="625"/>
      <c r="P94" s="625"/>
      <c r="Q94" s="626"/>
      <c r="R94" s="626"/>
      <c r="S94" s="627"/>
      <c r="T94" s="623"/>
      <c r="U94" s="626"/>
      <c r="V94" s="626"/>
      <c r="W94" s="626"/>
      <c r="X94" s="623"/>
      <c r="Y94" s="624"/>
      <c r="Z94" s="624"/>
      <c r="AA94" s="624"/>
    </row>
    <row r="95" spans="1:28" s="61" customFormat="1" ht="11.25" customHeight="1">
      <c r="A95" s="120"/>
      <c r="B95" s="631"/>
      <c r="C95" s="631"/>
      <c r="D95" s="631"/>
      <c r="E95" s="628"/>
      <c r="F95" s="623"/>
      <c r="G95" s="628"/>
      <c r="H95" s="623"/>
      <c r="I95" s="623"/>
      <c r="J95" s="623"/>
      <c r="K95" s="623"/>
      <c r="L95" s="623"/>
      <c r="M95" s="623"/>
      <c r="N95" s="623"/>
      <c r="O95" s="625"/>
      <c r="P95" s="625"/>
      <c r="Q95" s="626"/>
      <c r="R95" s="626"/>
      <c r="S95" s="627"/>
      <c r="T95" s="623"/>
      <c r="U95" s="626"/>
      <c r="V95" s="626"/>
      <c r="W95" s="626"/>
      <c r="X95" s="623"/>
      <c r="Y95" s="624"/>
      <c r="Z95" s="624"/>
      <c r="AA95" s="624"/>
    </row>
    <row r="96" spans="1:28" ht="24">
      <c r="A96" s="118"/>
      <c r="B96" s="100"/>
      <c r="C96" s="100"/>
      <c r="D96" s="100"/>
      <c r="E96" s="157">
        <v>1</v>
      </c>
      <c r="F96" s="158" t="s">
        <v>690</v>
      </c>
      <c r="G96" s="159" t="s">
        <v>654</v>
      </c>
      <c r="H96" s="160" t="s">
        <v>691</v>
      </c>
      <c r="I96" s="161"/>
      <c r="J96" s="162"/>
      <c r="K96" s="162"/>
      <c r="L96" s="162"/>
      <c r="M96" s="162"/>
      <c r="N96" s="163"/>
      <c r="O96" s="164" t="s">
        <v>600</v>
      </c>
      <c r="P96" s="164" t="s">
        <v>600</v>
      </c>
      <c r="Q96" s="165" t="s">
        <v>600</v>
      </c>
      <c r="R96" s="166" t="s">
        <v>600</v>
      </c>
      <c r="S96" s="166" t="s">
        <v>600</v>
      </c>
      <c r="T96" s="167" t="s">
        <v>692</v>
      </c>
      <c r="U96" s="167" t="s">
        <v>600</v>
      </c>
      <c r="V96" s="167" t="s">
        <v>600</v>
      </c>
      <c r="W96" s="167" t="s">
        <v>600</v>
      </c>
      <c r="X96" s="168" t="s">
        <v>602</v>
      </c>
      <c r="Y96" s="168" t="s">
        <v>602</v>
      </c>
      <c r="Z96" s="169">
        <v>39814</v>
      </c>
      <c r="AA96" s="169" t="s">
        <v>600</v>
      </c>
      <c r="AB96" s="63"/>
    </row>
    <row r="97" spans="1:28" ht="36">
      <c r="A97" s="118"/>
      <c r="B97" s="100"/>
      <c r="C97" s="100"/>
      <c r="D97" s="100"/>
      <c r="E97" s="157">
        <v>2</v>
      </c>
      <c r="F97" s="158" t="s">
        <v>693</v>
      </c>
      <c r="G97" s="159" t="s">
        <v>654</v>
      </c>
      <c r="H97" s="160"/>
      <c r="I97" s="161" t="s">
        <v>694</v>
      </c>
      <c r="J97" s="162"/>
      <c r="K97" s="162"/>
      <c r="L97" s="162"/>
      <c r="M97" s="162"/>
      <c r="N97" s="163"/>
      <c r="O97" s="164" t="s">
        <v>641</v>
      </c>
      <c r="P97" s="164" t="s">
        <v>600</v>
      </c>
      <c r="Q97" s="165" t="s">
        <v>642</v>
      </c>
      <c r="R97" s="166" t="s">
        <v>613</v>
      </c>
      <c r="S97" s="166" t="s">
        <v>600</v>
      </c>
      <c r="T97" s="167" t="s">
        <v>695</v>
      </c>
      <c r="U97" s="167" t="s">
        <v>615</v>
      </c>
      <c r="V97" s="167" t="s">
        <v>600</v>
      </c>
      <c r="W97" s="167" t="s">
        <v>696</v>
      </c>
      <c r="X97" s="168" t="s">
        <v>602</v>
      </c>
      <c r="Y97" s="168" t="s">
        <v>602</v>
      </c>
      <c r="Z97" s="169">
        <v>39814</v>
      </c>
      <c r="AA97" s="169" t="s">
        <v>600</v>
      </c>
      <c r="AB97" s="63"/>
    </row>
    <row r="98" spans="1:28" ht="60">
      <c r="A98" s="118"/>
      <c r="B98" s="100"/>
      <c r="C98" s="100"/>
      <c r="D98" s="100"/>
      <c r="E98" s="157">
        <v>3</v>
      </c>
      <c r="F98" s="158" t="s">
        <v>697</v>
      </c>
      <c r="G98" s="159" t="s">
        <v>698</v>
      </c>
      <c r="H98" s="160"/>
      <c r="I98" s="161" t="s">
        <v>699</v>
      </c>
      <c r="J98" s="162"/>
      <c r="K98" s="162"/>
      <c r="L98" s="162"/>
      <c r="M98" s="162"/>
      <c r="N98" s="163"/>
      <c r="O98" s="164" t="s">
        <v>610</v>
      </c>
      <c r="P98" s="164" t="s">
        <v>611</v>
      </c>
      <c r="Q98" s="165" t="s">
        <v>485</v>
      </c>
      <c r="R98" s="166" t="s">
        <v>613</v>
      </c>
      <c r="S98" s="166" t="s">
        <v>600</v>
      </c>
      <c r="T98" s="167" t="s">
        <v>700</v>
      </c>
      <c r="U98" s="167" t="s">
        <v>615</v>
      </c>
      <c r="V98" s="167" t="s">
        <v>600</v>
      </c>
      <c r="W98" s="167" t="s">
        <v>696</v>
      </c>
      <c r="X98" s="168" t="s">
        <v>602</v>
      </c>
      <c r="Y98" s="168" t="s">
        <v>701</v>
      </c>
      <c r="Z98" s="169">
        <v>45095</v>
      </c>
      <c r="AA98" s="169" t="s">
        <v>600</v>
      </c>
      <c r="AB98" s="63"/>
    </row>
    <row r="99" spans="1:28" ht="60">
      <c r="A99" s="118"/>
      <c r="B99" s="100"/>
      <c r="C99" s="100"/>
      <c r="D99" s="100"/>
      <c r="E99" s="157">
        <v>4</v>
      </c>
      <c r="F99" s="158" t="s">
        <v>702</v>
      </c>
      <c r="G99" s="159" t="s">
        <v>698</v>
      </c>
      <c r="H99" s="160"/>
      <c r="I99" s="161" t="s">
        <v>703</v>
      </c>
      <c r="J99" s="162"/>
      <c r="K99" s="162"/>
      <c r="L99" s="162"/>
      <c r="M99" s="162"/>
      <c r="N99" s="163"/>
      <c r="O99" s="164" t="s">
        <v>610</v>
      </c>
      <c r="P99" s="164" t="s">
        <v>611</v>
      </c>
      <c r="Q99" s="165" t="s">
        <v>485</v>
      </c>
      <c r="R99" s="166" t="s">
        <v>613</v>
      </c>
      <c r="S99" s="166" t="s">
        <v>600</v>
      </c>
      <c r="T99" s="167" t="s">
        <v>700</v>
      </c>
      <c r="U99" s="167" t="s">
        <v>615</v>
      </c>
      <c r="V99" s="167" t="s">
        <v>600</v>
      </c>
      <c r="W99" s="167" t="s">
        <v>696</v>
      </c>
      <c r="X99" s="168" t="s">
        <v>602</v>
      </c>
      <c r="Y99" s="168" t="s">
        <v>704</v>
      </c>
      <c r="Z99" s="169">
        <v>45095</v>
      </c>
      <c r="AA99" s="169" t="s">
        <v>600</v>
      </c>
      <c r="AB99" s="63"/>
    </row>
    <row r="100" spans="1:28" ht="60">
      <c r="A100" s="118"/>
      <c r="B100" s="100"/>
      <c r="C100" s="100"/>
      <c r="D100" s="100"/>
      <c r="E100" s="157">
        <v>5</v>
      </c>
      <c r="F100" s="158" t="s">
        <v>705</v>
      </c>
      <c r="G100" s="159" t="s">
        <v>698</v>
      </c>
      <c r="H100" s="160"/>
      <c r="I100" s="161" t="s">
        <v>706</v>
      </c>
      <c r="J100" s="162"/>
      <c r="K100" s="162"/>
      <c r="L100" s="162"/>
      <c r="M100" s="162"/>
      <c r="N100" s="163"/>
      <c r="O100" s="164" t="s">
        <v>610</v>
      </c>
      <c r="P100" s="164" t="s">
        <v>611</v>
      </c>
      <c r="Q100" s="165" t="s">
        <v>485</v>
      </c>
      <c r="R100" s="166" t="s">
        <v>613</v>
      </c>
      <c r="S100" s="166" t="s">
        <v>600</v>
      </c>
      <c r="T100" s="167" t="s">
        <v>700</v>
      </c>
      <c r="U100" s="167" t="s">
        <v>615</v>
      </c>
      <c r="V100" s="167" t="s">
        <v>600</v>
      </c>
      <c r="W100" s="167" t="s">
        <v>696</v>
      </c>
      <c r="X100" s="168" t="s">
        <v>602</v>
      </c>
      <c r="Y100" s="168" t="s">
        <v>707</v>
      </c>
      <c r="Z100" s="169">
        <v>45095</v>
      </c>
      <c r="AA100" s="169" t="s">
        <v>600</v>
      </c>
      <c r="AB100" s="63"/>
    </row>
    <row r="101" spans="1:28" ht="60">
      <c r="A101" s="118"/>
      <c r="B101" s="100"/>
      <c r="C101" s="100"/>
      <c r="D101" s="100"/>
      <c r="E101" s="157">
        <v>6</v>
      </c>
      <c r="F101" s="158" t="s">
        <v>708</v>
      </c>
      <c r="G101" s="159" t="s">
        <v>698</v>
      </c>
      <c r="H101" s="160"/>
      <c r="I101" s="161" t="s">
        <v>709</v>
      </c>
      <c r="J101" s="162"/>
      <c r="K101" s="162"/>
      <c r="L101" s="162"/>
      <c r="M101" s="162"/>
      <c r="N101" s="163"/>
      <c r="O101" s="164" t="s">
        <v>610</v>
      </c>
      <c r="P101" s="164" t="s">
        <v>611</v>
      </c>
      <c r="Q101" s="165" t="s">
        <v>485</v>
      </c>
      <c r="R101" s="166" t="s">
        <v>613</v>
      </c>
      <c r="S101" s="166" t="s">
        <v>600</v>
      </c>
      <c r="T101" s="167" t="s">
        <v>700</v>
      </c>
      <c r="U101" s="167" t="s">
        <v>615</v>
      </c>
      <c r="V101" s="167" t="s">
        <v>600</v>
      </c>
      <c r="W101" s="167" t="s">
        <v>696</v>
      </c>
      <c r="X101" s="168" t="s">
        <v>602</v>
      </c>
      <c r="Y101" s="168" t="s">
        <v>710</v>
      </c>
      <c r="Z101" s="169">
        <v>45095</v>
      </c>
      <c r="AA101" s="169" t="s">
        <v>600</v>
      </c>
      <c r="AB101" s="63"/>
    </row>
    <row r="102" spans="1:28" ht="60">
      <c r="A102" s="118"/>
      <c r="B102" s="100"/>
      <c r="C102" s="100"/>
      <c r="D102" s="100"/>
      <c r="E102" s="157">
        <v>7</v>
      </c>
      <c r="F102" s="158" t="s">
        <v>711</v>
      </c>
      <c r="G102" s="159" t="s">
        <v>698</v>
      </c>
      <c r="H102" s="160"/>
      <c r="I102" s="161" t="s">
        <v>712</v>
      </c>
      <c r="J102" s="162"/>
      <c r="K102" s="162"/>
      <c r="L102" s="162"/>
      <c r="M102" s="162"/>
      <c r="N102" s="163"/>
      <c r="O102" s="164" t="s">
        <v>610</v>
      </c>
      <c r="P102" s="164" t="s">
        <v>611</v>
      </c>
      <c r="Q102" s="165" t="s">
        <v>485</v>
      </c>
      <c r="R102" s="166" t="s">
        <v>613</v>
      </c>
      <c r="S102" s="166" t="s">
        <v>600</v>
      </c>
      <c r="T102" s="167" t="s">
        <v>700</v>
      </c>
      <c r="U102" s="167" t="s">
        <v>615</v>
      </c>
      <c r="V102" s="167" t="s">
        <v>600</v>
      </c>
      <c r="W102" s="167" t="s">
        <v>696</v>
      </c>
      <c r="X102" s="168" t="s">
        <v>602</v>
      </c>
      <c r="Y102" s="168" t="s">
        <v>713</v>
      </c>
      <c r="Z102" s="169">
        <v>45095</v>
      </c>
      <c r="AA102" s="169" t="s">
        <v>600</v>
      </c>
      <c r="AB102" s="63"/>
    </row>
    <row r="103" spans="1:28" ht="60">
      <c r="A103" s="118"/>
      <c r="B103" s="100"/>
      <c r="C103" s="100"/>
      <c r="D103" s="100"/>
      <c r="E103" s="157">
        <v>8</v>
      </c>
      <c r="F103" s="158" t="s">
        <v>714</v>
      </c>
      <c r="G103" s="159" t="s">
        <v>698</v>
      </c>
      <c r="H103" s="160"/>
      <c r="I103" s="161" t="s">
        <v>715</v>
      </c>
      <c r="J103" s="162"/>
      <c r="K103" s="162"/>
      <c r="L103" s="162"/>
      <c r="M103" s="162"/>
      <c r="N103" s="163"/>
      <c r="O103" s="164" t="s">
        <v>610</v>
      </c>
      <c r="P103" s="164" t="s">
        <v>611</v>
      </c>
      <c r="Q103" s="165" t="s">
        <v>485</v>
      </c>
      <c r="R103" s="166" t="s">
        <v>613</v>
      </c>
      <c r="S103" s="166" t="s">
        <v>600</v>
      </c>
      <c r="T103" s="167" t="s">
        <v>700</v>
      </c>
      <c r="U103" s="167" t="s">
        <v>615</v>
      </c>
      <c r="V103" s="167" t="s">
        <v>600</v>
      </c>
      <c r="W103" s="167" t="s">
        <v>696</v>
      </c>
      <c r="X103" s="168" t="s">
        <v>602</v>
      </c>
      <c r="Y103" s="168" t="s">
        <v>716</v>
      </c>
      <c r="Z103" s="169">
        <v>45095</v>
      </c>
      <c r="AA103" s="169" t="s">
        <v>600</v>
      </c>
    </row>
    <row r="104" spans="1:28" ht="60">
      <c r="A104" s="118"/>
      <c r="B104" s="100"/>
      <c r="C104" s="100"/>
      <c r="D104" s="100"/>
      <c r="E104" s="157">
        <v>9</v>
      </c>
      <c r="F104" s="158" t="s">
        <v>717</v>
      </c>
      <c r="G104" s="159" t="s">
        <v>698</v>
      </c>
      <c r="H104" s="160"/>
      <c r="I104" s="161" t="s">
        <v>718</v>
      </c>
      <c r="J104" s="162"/>
      <c r="K104" s="162"/>
      <c r="L104" s="162"/>
      <c r="M104" s="162"/>
      <c r="N104" s="163"/>
      <c r="O104" s="164" t="s">
        <v>610</v>
      </c>
      <c r="P104" s="164" t="s">
        <v>611</v>
      </c>
      <c r="Q104" s="165" t="s">
        <v>485</v>
      </c>
      <c r="R104" s="166" t="s">
        <v>613</v>
      </c>
      <c r="S104" s="166" t="s">
        <v>600</v>
      </c>
      <c r="T104" s="167" t="s">
        <v>719</v>
      </c>
      <c r="U104" s="167" t="s">
        <v>615</v>
      </c>
      <c r="V104" s="167" t="s">
        <v>600</v>
      </c>
      <c r="W104" s="167" t="s">
        <v>696</v>
      </c>
      <c r="X104" s="168" t="s">
        <v>602</v>
      </c>
      <c r="Y104" s="168" t="s">
        <v>720</v>
      </c>
      <c r="Z104" s="169">
        <v>45095</v>
      </c>
      <c r="AA104" s="169" t="s">
        <v>600</v>
      </c>
    </row>
    <row r="105" spans="1:28" ht="60">
      <c r="A105" s="118"/>
      <c r="B105" s="100"/>
      <c r="C105" s="100"/>
      <c r="D105" s="100"/>
      <c r="E105" s="157">
        <v>10</v>
      </c>
      <c r="F105" s="158" t="s">
        <v>721</v>
      </c>
      <c r="G105" s="159" t="s">
        <v>698</v>
      </c>
      <c r="H105" s="160"/>
      <c r="I105" s="161" t="s">
        <v>722</v>
      </c>
      <c r="J105" s="162"/>
      <c r="K105" s="162"/>
      <c r="L105" s="162"/>
      <c r="M105" s="162"/>
      <c r="N105" s="163"/>
      <c r="O105" s="164" t="s">
        <v>610</v>
      </c>
      <c r="P105" s="164" t="s">
        <v>611</v>
      </c>
      <c r="Q105" s="165" t="s">
        <v>485</v>
      </c>
      <c r="R105" s="166" t="s">
        <v>613</v>
      </c>
      <c r="S105" s="166" t="s">
        <v>600</v>
      </c>
      <c r="T105" s="167" t="s">
        <v>719</v>
      </c>
      <c r="U105" s="167" t="s">
        <v>615</v>
      </c>
      <c r="V105" s="167" t="s">
        <v>600</v>
      </c>
      <c r="W105" s="167" t="s">
        <v>696</v>
      </c>
      <c r="X105" s="168" t="s">
        <v>602</v>
      </c>
      <c r="Y105" s="168" t="s">
        <v>723</v>
      </c>
      <c r="Z105" s="169">
        <v>45095</v>
      </c>
      <c r="AA105" s="169" t="s">
        <v>600</v>
      </c>
    </row>
    <row r="106" spans="1:28" ht="60">
      <c r="A106" s="118"/>
      <c r="B106" s="100"/>
      <c r="C106" s="100"/>
      <c r="D106" s="100"/>
      <c r="E106" s="157">
        <v>11</v>
      </c>
      <c r="F106" s="158" t="s">
        <v>724</v>
      </c>
      <c r="G106" s="159" t="s">
        <v>698</v>
      </c>
      <c r="H106" s="160"/>
      <c r="I106" s="161" t="s">
        <v>725</v>
      </c>
      <c r="J106" s="162"/>
      <c r="K106" s="162"/>
      <c r="L106" s="162"/>
      <c r="M106" s="162"/>
      <c r="N106" s="163"/>
      <c r="O106" s="164" t="s">
        <v>610</v>
      </c>
      <c r="P106" s="164" t="s">
        <v>611</v>
      </c>
      <c r="Q106" s="165" t="s">
        <v>485</v>
      </c>
      <c r="R106" s="166" t="s">
        <v>613</v>
      </c>
      <c r="S106" s="166" t="s">
        <v>600</v>
      </c>
      <c r="T106" s="167" t="s">
        <v>719</v>
      </c>
      <c r="U106" s="167" t="s">
        <v>615</v>
      </c>
      <c r="V106" s="167" t="s">
        <v>600</v>
      </c>
      <c r="W106" s="167" t="s">
        <v>696</v>
      </c>
      <c r="X106" s="168" t="s">
        <v>602</v>
      </c>
      <c r="Y106" s="168" t="s">
        <v>726</v>
      </c>
      <c r="Z106" s="169">
        <v>45095</v>
      </c>
      <c r="AA106" s="169" t="s">
        <v>600</v>
      </c>
    </row>
    <row r="107" spans="1:28" ht="48">
      <c r="A107" s="118"/>
      <c r="B107" s="100"/>
      <c r="C107" s="100"/>
      <c r="D107" s="100"/>
      <c r="E107" s="157">
        <v>12</v>
      </c>
      <c r="F107" s="158" t="s">
        <v>727</v>
      </c>
      <c r="G107" s="159" t="s">
        <v>598</v>
      </c>
      <c r="H107" s="160"/>
      <c r="I107" s="161" t="s">
        <v>728</v>
      </c>
      <c r="J107" s="162"/>
      <c r="K107" s="162"/>
      <c r="L107" s="162"/>
      <c r="M107" s="162"/>
      <c r="N107" s="163"/>
      <c r="O107" s="164" t="s">
        <v>610</v>
      </c>
      <c r="P107" s="164" t="s">
        <v>611</v>
      </c>
      <c r="Q107" s="165" t="s">
        <v>729</v>
      </c>
      <c r="R107" s="166" t="s">
        <v>613</v>
      </c>
      <c r="S107" s="166" t="s">
        <v>600</v>
      </c>
      <c r="T107" s="167" t="s">
        <v>730</v>
      </c>
      <c r="U107" s="167" t="s">
        <v>615</v>
      </c>
      <c r="V107" s="167" t="s">
        <v>600</v>
      </c>
      <c r="W107" s="167" t="s">
        <v>696</v>
      </c>
      <c r="X107" s="168" t="s">
        <v>602</v>
      </c>
      <c r="Y107" s="168" t="s">
        <v>602</v>
      </c>
      <c r="Z107" s="169">
        <v>45095</v>
      </c>
      <c r="AA107" s="169" t="s">
        <v>600</v>
      </c>
    </row>
    <row r="108" spans="1:28" ht="60">
      <c r="A108" s="118"/>
      <c r="B108" s="100"/>
      <c r="C108" s="100"/>
      <c r="D108" s="100"/>
      <c r="E108" s="157">
        <v>13</v>
      </c>
      <c r="F108" s="158" t="s">
        <v>731</v>
      </c>
      <c r="G108" s="159" t="s">
        <v>698</v>
      </c>
      <c r="H108" s="160"/>
      <c r="I108" s="161" t="s">
        <v>732</v>
      </c>
      <c r="J108" s="162"/>
      <c r="K108" s="162"/>
      <c r="L108" s="162"/>
      <c r="M108" s="162"/>
      <c r="N108" s="163"/>
      <c r="O108" s="164" t="s">
        <v>610</v>
      </c>
      <c r="P108" s="164" t="s">
        <v>611</v>
      </c>
      <c r="Q108" s="165" t="s">
        <v>485</v>
      </c>
      <c r="R108" s="166" t="s">
        <v>613</v>
      </c>
      <c r="S108" s="166" t="s">
        <v>600</v>
      </c>
      <c r="T108" s="167" t="s">
        <v>719</v>
      </c>
      <c r="U108" s="167" t="s">
        <v>615</v>
      </c>
      <c r="V108" s="167" t="s">
        <v>600</v>
      </c>
      <c r="W108" s="167" t="s">
        <v>696</v>
      </c>
      <c r="X108" s="168" t="s">
        <v>602</v>
      </c>
      <c r="Y108" s="168" t="s">
        <v>733</v>
      </c>
      <c r="Z108" s="169">
        <v>45095</v>
      </c>
      <c r="AA108" s="169" t="s">
        <v>600</v>
      </c>
    </row>
    <row r="109" spans="1:28" ht="60">
      <c r="A109" s="118"/>
      <c r="B109" s="100"/>
      <c r="C109" s="100"/>
      <c r="D109" s="100"/>
      <c r="E109" s="157">
        <v>14</v>
      </c>
      <c r="F109" s="158" t="s">
        <v>734</v>
      </c>
      <c r="G109" s="159" t="s">
        <v>698</v>
      </c>
      <c r="H109" s="160"/>
      <c r="I109" s="161" t="s">
        <v>735</v>
      </c>
      <c r="J109" s="162"/>
      <c r="K109" s="162"/>
      <c r="L109" s="162"/>
      <c r="M109" s="162"/>
      <c r="N109" s="163"/>
      <c r="O109" s="164" t="s">
        <v>610</v>
      </c>
      <c r="P109" s="164" t="s">
        <v>611</v>
      </c>
      <c r="Q109" s="165" t="s">
        <v>485</v>
      </c>
      <c r="R109" s="166" t="s">
        <v>613</v>
      </c>
      <c r="S109" s="166" t="s">
        <v>600</v>
      </c>
      <c r="T109" s="167" t="s">
        <v>719</v>
      </c>
      <c r="U109" s="167" t="s">
        <v>615</v>
      </c>
      <c r="V109" s="167" t="s">
        <v>600</v>
      </c>
      <c r="W109" s="167" t="s">
        <v>696</v>
      </c>
      <c r="X109" s="168" t="s">
        <v>602</v>
      </c>
      <c r="Y109" s="168" t="s">
        <v>736</v>
      </c>
      <c r="Z109" s="169">
        <v>45095</v>
      </c>
      <c r="AA109" s="169" t="s">
        <v>600</v>
      </c>
    </row>
    <row r="110" spans="1:28" ht="48">
      <c r="A110" s="118"/>
      <c r="B110" s="100"/>
      <c r="C110" s="100"/>
      <c r="D110" s="100"/>
      <c r="E110" s="157">
        <v>15</v>
      </c>
      <c r="F110" s="158" t="s">
        <v>737</v>
      </c>
      <c r="G110" s="159" t="s">
        <v>698</v>
      </c>
      <c r="H110" s="160"/>
      <c r="I110" s="161" t="s">
        <v>738</v>
      </c>
      <c r="J110" s="162"/>
      <c r="K110" s="162"/>
      <c r="L110" s="162"/>
      <c r="M110" s="162"/>
      <c r="N110" s="163"/>
      <c r="O110" s="164" t="s">
        <v>610</v>
      </c>
      <c r="P110" s="164" t="s">
        <v>611</v>
      </c>
      <c r="Q110" s="165" t="s">
        <v>739</v>
      </c>
      <c r="R110" s="166" t="s">
        <v>621</v>
      </c>
      <c r="S110" s="166" t="s">
        <v>600</v>
      </c>
      <c r="T110" s="167" t="s">
        <v>740</v>
      </c>
      <c r="U110" s="167" t="s">
        <v>615</v>
      </c>
      <c r="V110" s="167" t="s">
        <v>600</v>
      </c>
      <c r="W110" s="167" t="s">
        <v>696</v>
      </c>
      <c r="X110" s="168" t="s">
        <v>602</v>
      </c>
      <c r="Y110" s="168" t="s">
        <v>602</v>
      </c>
      <c r="Z110" s="169">
        <v>45095</v>
      </c>
      <c r="AA110" s="169" t="s">
        <v>600</v>
      </c>
    </row>
    <row r="111" spans="1:28" ht="60">
      <c r="A111" s="118"/>
      <c r="B111" s="100"/>
      <c r="C111" s="100"/>
      <c r="D111" s="100"/>
      <c r="E111" s="157">
        <v>16</v>
      </c>
      <c r="F111" s="158" t="s">
        <v>741</v>
      </c>
      <c r="G111" s="159" t="s">
        <v>598</v>
      </c>
      <c r="H111" s="160"/>
      <c r="I111" s="161" t="s">
        <v>742</v>
      </c>
      <c r="J111" s="162"/>
      <c r="K111" s="162"/>
      <c r="L111" s="162"/>
      <c r="M111" s="162"/>
      <c r="N111" s="163"/>
      <c r="O111" s="164" t="s">
        <v>610</v>
      </c>
      <c r="P111" s="164" t="s">
        <v>743</v>
      </c>
      <c r="Q111" s="165" t="s">
        <v>739</v>
      </c>
      <c r="R111" s="166" t="s">
        <v>621</v>
      </c>
      <c r="S111" s="166" t="s">
        <v>600</v>
      </c>
      <c r="T111" s="167" t="s">
        <v>744</v>
      </c>
      <c r="U111" s="167" t="s">
        <v>615</v>
      </c>
      <c r="V111" s="167" t="s">
        <v>600</v>
      </c>
      <c r="W111" s="167" t="s">
        <v>696</v>
      </c>
      <c r="X111" s="168" t="s">
        <v>602</v>
      </c>
      <c r="Y111" s="168" t="s">
        <v>602</v>
      </c>
      <c r="Z111" s="169">
        <v>45095</v>
      </c>
      <c r="AA111" s="169" t="s">
        <v>600</v>
      </c>
    </row>
    <row r="112" spans="1:28" ht="60">
      <c r="A112" s="118"/>
      <c r="B112" s="100"/>
      <c r="C112" s="100"/>
      <c r="D112" s="100"/>
      <c r="E112" s="157">
        <v>17</v>
      </c>
      <c r="F112" s="158" t="s">
        <v>745</v>
      </c>
      <c r="G112" s="159" t="s">
        <v>598</v>
      </c>
      <c r="H112" s="160"/>
      <c r="I112" s="161" t="s">
        <v>746</v>
      </c>
      <c r="J112" s="162"/>
      <c r="K112" s="162"/>
      <c r="L112" s="162"/>
      <c r="M112" s="162"/>
      <c r="N112" s="163"/>
      <c r="O112" s="164" t="s">
        <v>610</v>
      </c>
      <c r="P112" s="164" t="s">
        <v>743</v>
      </c>
      <c r="Q112" s="165" t="s">
        <v>739</v>
      </c>
      <c r="R112" s="166" t="s">
        <v>621</v>
      </c>
      <c r="S112" s="166" t="s">
        <v>600</v>
      </c>
      <c r="T112" s="167" t="s">
        <v>747</v>
      </c>
      <c r="U112" s="167" t="s">
        <v>615</v>
      </c>
      <c r="V112" s="167" t="s">
        <v>600</v>
      </c>
      <c r="W112" s="167" t="s">
        <v>696</v>
      </c>
      <c r="X112" s="168" t="s">
        <v>602</v>
      </c>
      <c r="Y112" s="168" t="s">
        <v>602</v>
      </c>
      <c r="Z112" s="169">
        <v>45095</v>
      </c>
      <c r="AA112" s="169" t="s">
        <v>600</v>
      </c>
    </row>
    <row r="113" spans="1:27" ht="60">
      <c r="A113" s="118"/>
      <c r="B113" s="100"/>
      <c r="C113" s="100"/>
      <c r="D113" s="100"/>
      <c r="E113" s="157">
        <v>18</v>
      </c>
      <c r="F113" s="158" t="s">
        <v>748</v>
      </c>
      <c r="G113" s="159" t="s">
        <v>598</v>
      </c>
      <c r="H113" s="160"/>
      <c r="I113" s="161" t="s">
        <v>749</v>
      </c>
      <c r="J113" s="162"/>
      <c r="K113" s="162"/>
      <c r="L113" s="162"/>
      <c r="M113" s="162"/>
      <c r="N113" s="163"/>
      <c r="O113" s="164" t="s">
        <v>610</v>
      </c>
      <c r="P113" s="164" t="s">
        <v>743</v>
      </c>
      <c r="Q113" s="165" t="s">
        <v>739</v>
      </c>
      <c r="R113" s="166" t="s">
        <v>621</v>
      </c>
      <c r="S113" s="166" t="s">
        <v>600</v>
      </c>
      <c r="T113" s="167" t="s">
        <v>750</v>
      </c>
      <c r="U113" s="167" t="s">
        <v>615</v>
      </c>
      <c r="V113" s="167" t="s">
        <v>600</v>
      </c>
      <c r="W113" s="167" t="s">
        <v>696</v>
      </c>
      <c r="X113" s="168" t="s">
        <v>602</v>
      </c>
      <c r="Y113" s="168" t="s">
        <v>602</v>
      </c>
      <c r="Z113" s="169">
        <v>45095</v>
      </c>
      <c r="AA113" s="169" t="s">
        <v>600</v>
      </c>
    </row>
    <row r="114" spans="1:27" ht="60">
      <c r="A114" s="118"/>
      <c r="B114" s="100"/>
      <c r="C114" s="100"/>
      <c r="D114" s="100"/>
      <c r="E114" s="157">
        <v>19</v>
      </c>
      <c r="F114" s="158" t="s">
        <v>751</v>
      </c>
      <c r="G114" s="159" t="s">
        <v>698</v>
      </c>
      <c r="H114" s="160"/>
      <c r="I114" s="161" t="s">
        <v>752</v>
      </c>
      <c r="J114" s="162"/>
      <c r="K114" s="162"/>
      <c r="L114" s="162"/>
      <c r="M114" s="162"/>
      <c r="N114" s="163"/>
      <c r="O114" s="164" t="s">
        <v>610</v>
      </c>
      <c r="P114" s="164" t="s">
        <v>611</v>
      </c>
      <c r="Q114" s="165" t="s">
        <v>485</v>
      </c>
      <c r="R114" s="166" t="s">
        <v>613</v>
      </c>
      <c r="S114" s="166" t="s">
        <v>600</v>
      </c>
      <c r="T114" s="167" t="s">
        <v>753</v>
      </c>
      <c r="U114" s="167" t="s">
        <v>615</v>
      </c>
      <c r="V114" s="167" t="s">
        <v>600</v>
      </c>
      <c r="W114" s="167" t="s">
        <v>696</v>
      </c>
      <c r="X114" s="168" t="s">
        <v>602</v>
      </c>
      <c r="Y114" s="168" t="s">
        <v>754</v>
      </c>
      <c r="Z114" s="169">
        <v>45095</v>
      </c>
      <c r="AA114" s="169" t="s">
        <v>600</v>
      </c>
    </row>
    <row r="115" spans="1:27" ht="72">
      <c r="A115" s="118"/>
      <c r="B115" s="100"/>
      <c r="C115" s="100"/>
      <c r="D115" s="100"/>
      <c r="E115" s="157">
        <v>20</v>
      </c>
      <c r="F115" s="158" t="s">
        <v>755</v>
      </c>
      <c r="G115" s="159" t="s">
        <v>698</v>
      </c>
      <c r="H115" s="160"/>
      <c r="I115" s="161" t="s">
        <v>756</v>
      </c>
      <c r="J115" s="162"/>
      <c r="K115" s="162"/>
      <c r="L115" s="162"/>
      <c r="M115" s="162"/>
      <c r="N115" s="163"/>
      <c r="O115" s="164" t="s">
        <v>610</v>
      </c>
      <c r="P115" s="164" t="s">
        <v>611</v>
      </c>
      <c r="Q115" s="165" t="s">
        <v>485</v>
      </c>
      <c r="R115" s="166" t="s">
        <v>613</v>
      </c>
      <c r="S115" s="166" t="s">
        <v>600</v>
      </c>
      <c r="T115" s="167" t="s">
        <v>757</v>
      </c>
      <c r="U115" s="167" t="s">
        <v>615</v>
      </c>
      <c r="V115" s="167" t="s">
        <v>600</v>
      </c>
      <c r="W115" s="167" t="s">
        <v>696</v>
      </c>
      <c r="X115" s="168" t="s">
        <v>602</v>
      </c>
      <c r="Y115" s="168" t="s">
        <v>758</v>
      </c>
      <c r="Z115" s="169">
        <v>45095</v>
      </c>
      <c r="AA115" s="169" t="s">
        <v>600</v>
      </c>
    </row>
    <row r="116" spans="1:27" ht="24">
      <c r="A116" s="118"/>
      <c r="B116" s="114" t="s">
        <v>481</v>
      </c>
      <c r="C116" s="100"/>
      <c r="D116" s="100"/>
      <c r="E116" s="157">
        <v>21</v>
      </c>
      <c r="F116" s="158" t="s">
        <v>759</v>
      </c>
      <c r="G116" s="159" t="s">
        <v>654</v>
      </c>
      <c r="H116" s="160"/>
      <c r="I116" s="161" t="s">
        <v>760</v>
      </c>
      <c r="J116" s="162"/>
      <c r="K116" s="162"/>
      <c r="L116" s="162"/>
      <c r="M116" s="162"/>
      <c r="N116" s="163"/>
      <c r="O116" s="164" t="s">
        <v>641</v>
      </c>
      <c r="P116" s="164" t="s">
        <v>600</v>
      </c>
      <c r="Q116" s="165" t="s">
        <v>642</v>
      </c>
      <c r="R116" s="166" t="s">
        <v>613</v>
      </c>
      <c r="S116" s="166" t="s">
        <v>600</v>
      </c>
      <c r="T116" s="167" t="s">
        <v>761</v>
      </c>
      <c r="U116" s="167" t="s">
        <v>615</v>
      </c>
      <c r="V116" s="167" t="s">
        <v>762</v>
      </c>
      <c r="W116" s="167" t="s">
        <v>696</v>
      </c>
      <c r="X116" s="168" t="s">
        <v>602</v>
      </c>
      <c r="Y116" s="168" t="s">
        <v>602</v>
      </c>
      <c r="Z116" s="169">
        <v>45823</v>
      </c>
      <c r="AA116" s="169" t="s">
        <v>600</v>
      </c>
    </row>
    <row r="117" spans="1:27" ht="48">
      <c r="A117" s="118"/>
      <c r="B117" s="100"/>
      <c r="C117" s="100"/>
      <c r="D117" s="100"/>
      <c r="E117" s="157">
        <v>22</v>
      </c>
      <c r="F117" s="158" t="s">
        <v>763</v>
      </c>
      <c r="G117" s="159" t="s">
        <v>654</v>
      </c>
      <c r="H117" s="160"/>
      <c r="I117" s="161" t="s">
        <v>764</v>
      </c>
      <c r="J117" s="162"/>
      <c r="K117" s="162"/>
      <c r="L117" s="162"/>
      <c r="M117" s="162"/>
      <c r="N117" s="163"/>
      <c r="O117" s="164" t="s">
        <v>610</v>
      </c>
      <c r="P117" s="164" t="s">
        <v>611</v>
      </c>
      <c r="Q117" s="165" t="s">
        <v>485</v>
      </c>
      <c r="R117" s="166" t="s">
        <v>613</v>
      </c>
      <c r="S117" s="166" t="s">
        <v>600</v>
      </c>
      <c r="T117" s="167" t="s">
        <v>765</v>
      </c>
      <c r="U117" s="167" t="s">
        <v>615</v>
      </c>
      <c r="V117" s="167" t="s">
        <v>600</v>
      </c>
      <c r="W117" s="167" t="s">
        <v>696</v>
      </c>
      <c r="X117" s="168" t="s">
        <v>602</v>
      </c>
      <c r="Y117" s="168" t="s">
        <v>766</v>
      </c>
      <c r="Z117" s="169">
        <v>39814</v>
      </c>
      <c r="AA117" s="169" t="s">
        <v>600</v>
      </c>
    </row>
    <row r="118" spans="1:27" ht="60">
      <c r="A118" s="118"/>
      <c r="B118" s="100"/>
      <c r="C118" s="100"/>
      <c r="D118" s="100"/>
      <c r="E118" s="157">
        <v>23</v>
      </c>
      <c r="F118" s="158" t="s">
        <v>767</v>
      </c>
      <c r="G118" s="159" t="s">
        <v>698</v>
      </c>
      <c r="H118" s="160"/>
      <c r="I118" s="161" t="s">
        <v>768</v>
      </c>
      <c r="J118" s="162"/>
      <c r="K118" s="162"/>
      <c r="L118" s="162"/>
      <c r="M118" s="162"/>
      <c r="N118" s="163"/>
      <c r="O118" s="164" t="s">
        <v>610</v>
      </c>
      <c r="P118" s="164" t="s">
        <v>611</v>
      </c>
      <c r="Q118" s="165" t="s">
        <v>485</v>
      </c>
      <c r="R118" s="166" t="s">
        <v>613</v>
      </c>
      <c r="S118" s="166" t="s">
        <v>600</v>
      </c>
      <c r="T118" s="167" t="s">
        <v>769</v>
      </c>
      <c r="U118" s="167" t="s">
        <v>615</v>
      </c>
      <c r="V118" s="167" t="s">
        <v>600</v>
      </c>
      <c r="W118" s="167" t="s">
        <v>696</v>
      </c>
      <c r="X118" s="168" t="s">
        <v>602</v>
      </c>
      <c r="Y118" s="168" t="s">
        <v>770</v>
      </c>
      <c r="Z118" s="169">
        <v>45095</v>
      </c>
      <c r="AA118" s="169" t="s">
        <v>600</v>
      </c>
    </row>
    <row r="119" spans="1:27" ht="24">
      <c r="A119" s="118"/>
      <c r="B119" s="114" t="s">
        <v>481</v>
      </c>
      <c r="C119" s="100"/>
      <c r="D119" s="100"/>
      <c r="E119" s="157">
        <v>24</v>
      </c>
      <c r="F119" s="158" t="s">
        <v>771</v>
      </c>
      <c r="G119" s="159" t="s">
        <v>654</v>
      </c>
      <c r="H119" s="160"/>
      <c r="I119" s="161" t="s">
        <v>772</v>
      </c>
      <c r="J119" s="162"/>
      <c r="K119" s="162"/>
      <c r="L119" s="162"/>
      <c r="M119" s="162"/>
      <c r="N119" s="163"/>
      <c r="O119" s="164" t="s">
        <v>641</v>
      </c>
      <c r="P119" s="164" t="s">
        <v>600</v>
      </c>
      <c r="Q119" s="165" t="s">
        <v>642</v>
      </c>
      <c r="R119" s="166" t="s">
        <v>613</v>
      </c>
      <c r="S119" s="166" t="s">
        <v>600</v>
      </c>
      <c r="T119" s="167" t="s">
        <v>773</v>
      </c>
      <c r="U119" s="167" t="s">
        <v>615</v>
      </c>
      <c r="V119" s="167" t="s">
        <v>762</v>
      </c>
      <c r="W119" s="167" t="s">
        <v>696</v>
      </c>
      <c r="X119" s="168" t="s">
        <v>602</v>
      </c>
      <c r="Y119" s="168" t="s">
        <v>602</v>
      </c>
      <c r="Z119" s="169">
        <v>45823</v>
      </c>
      <c r="AA119" s="169" t="s">
        <v>600</v>
      </c>
    </row>
    <row r="120" spans="1:27" ht="48">
      <c r="A120" s="118"/>
      <c r="B120" s="100"/>
      <c r="C120" s="100"/>
      <c r="D120" s="100"/>
      <c r="E120" s="157">
        <v>25</v>
      </c>
      <c r="F120" s="158" t="s">
        <v>774</v>
      </c>
      <c r="G120" s="159" t="s">
        <v>654</v>
      </c>
      <c r="H120" s="160"/>
      <c r="I120" s="161" t="s">
        <v>775</v>
      </c>
      <c r="J120" s="162"/>
      <c r="K120" s="162"/>
      <c r="L120" s="162"/>
      <c r="M120" s="162"/>
      <c r="N120" s="163"/>
      <c r="O120" s="164" t="s">
        <v>610</v>
      </c>
      <c r="P120" s="164" t="s">
        <v>611</v>
      </c>
      <c r="Q120" s="165" t="s">
        <v>485</v>
      </c>
      <c r="R120" s="166" t="s">
        <v>613</v>
      </c>
      <c r="S120" s="166" t="s">
        <v>600</v>
      </c>
      <c r="T120" s="167" t="s">
        <v>765</v>
      </c>
      <c r="U120" s="167" t="s">
        <v>615</v>
      </c>
      <c r="V120" s="167" t="s">
        <v>600</v>
      </c>
      <c r="W120" s="167" t="s">
        <v>696</v>
      </c>
      <c r="X120" s="168" t="s">
        <v>602</v>
      </c>
      <c r="Y120" s="168" t="s">
        <v>776</v>
      </c>
      <c r="Z120" s="169">
        <v>39814</v>
      </c>
      <c r="AA120" s="169" t="s">
        <v>600</v>
      </c>
    </row>
    <row r="121" spans="1:27" ht="60">
      <c r="A121" s="118"/>
      <c r="B121" s="100"/>
      <c r="C121" s="100"/>
      <c r="D121" s="100"/>
      <c r="E121" s="157">
        <v>26</v>
      </c>
      <c r="F121" s="158" t="s">
        <v>777</v>
      </c>
      <c r="G121" s="159" t="s">
        <v>698</v>
      </c>
      <c r="H121" s="160"/>
      <c r="I121" s="161" t="s">
        <v>778</v>
      </c>
      <c r="J121" s="162"/>
      <c r="K121" s="162"/>
      <c r="L121" s="162"/>
      <c r="M121" s="162"/>
      <c r="N121" s="163"/>
      <c r="O121" s="164" t="s">
        <v>610</v>
      </c>
      <c r="P121" s="164" t="s">
        <v>611</v>
      </c>
      <c r="Q121" s="165" t="s">
        <v>485</v>
      </c>
      <c r="R121" s="166" t="s">
        <v>613</v>
      </c>
      <c r="S121" s="166" t="s">
        <v>600</v>
      </c>
      <c r="T121" s="167" t="s">
        <v>779</v>
      </c>
      <c r="U121" s="167" t="s">
        <v>615</v>
      </c>
      <c r="V121" s="167" t="s">
        <v>600</v>
      </c>
      <c r="W121" s="167" t="s">
        <v>696</v>
      </c>
      <c r="X121" s="168" t="s">
        <v>602</v>
      </c>
      <c r="Y121" s="168" t="s">
        <v>780</v>
      </c>
      <c r="Z121" s="169">
        <v>45095</v>
      </c>
      <c r="AA121" s="169" t="s">
        <v>600</v>
      </c>
    </row>
    <row r="122" spans="1:27" ht="24">
      <c r="A122" s="118"/>
      <c r="B122" s="114" t="s">
        <v>481</v>
      </c>
      <c r="C122" s="100"/>
      <c r="D122" s="100"/>
      <c r="E122" s="157">
        <v>27</v>
      </c>
      <c r="F122" s="158" t="s">
        <v>781</v>
      </c>
      <c r="G122" s="159" t="s">
        <v>654</v>
      </c>
      <c r="H122" s="160"/>
      <c r="I122" s="161" t="s">
        <v>782</v>
      </c>
      <c r="J122" s="162"/>
      <c r="K122" s="162"/>
      <c r="L122" s="162"/>
      <c r="M122" s="162"/>
      <c r="N122" s="163"/>
      <c r="O122" s="164" t="s">
        <v>641</v>
      </c>
      <c r="P122" s="164" t="s">
        <v>600</v>
      </c>
      <c r="Q122" s="165" t="s">
        <v>642</v>
      </c>
      <c r="R122" s="166" t="s">
        <v>613</v>
      </c>
      <c r="S122" s="166" t="s">
        <v>600</v>
      </c>
      <c r="T122" s="167" t="s">
        <v>783</v>
      </c>
      <c r="U122" s="167" t="s">
        <v>615</v>
      </c>
      <c r="V122" s="167" t="s">
        <v>762</v>
      </c>
      <c r="W122" s="167" t="s">
        <v>696</v>
      </c>
      <c r="X122" s="168" t="s">
        <v>602</v>
      </c>
      <c r="Y122" s="168" t="s">
        <v>602</v>
      </c>
      <c r="Z122" s="169">
        <v>45823</v>
      </c>
      <c r="AA122" s="169" t="s">
        <v>600</v>
      </c>
    </row>
    <row r="123" spans="1:27" ht="60">
      <c r="A123" s="118"/>
      <c r="B123" s="100"/>
      <c r="C123" s="100"/>
      <c r="D123" s="100"/>
      <c r="E123" s="157">
        <v>28</v>
      </c>
      <c r="F123" s="158" t="s">
        <v>784</v>
      </c>
      <c r="G123" s="159" t="s">
        <v>698</v>
      </c>
      <c r="H123" s="160"/>
      <c r="I123" s="161" t="s">
        <v>785</v>
      </c>
      <c r="J123" s="162"/>
      <c r="K123" s="162"/>
      <c r="L123" s="162"/>
      <c r="M123" s="162"/>
      <c r="N123" s="163"/>
      <c r="O123" s="164" t="s">
        <v>610</v>
      </c>
      <c r="P123" s="164" t="s">
        <v>611</v>
      </c>
      <c r="Q123" s="165" t="s">
        <v>485</v>
      </c>
      <c r="R123" s="166" t="s">
        <v>613</v>
      </c>
      <c r="S123" s="166" t="s">
        <v>600</v>
      </c>
      <c r="T123" s="167" t="s">
        <v>786</v>
      </c>
      <c r="U123" s="167" t="s">
        <v>615</v>
      </c>
      <c r="V123" s="167" t="s">
        <v>600</v>
      </c>
      <c r="W123" s="167" t="s">
        <v>696</v>
      </c>
      <c r="X123" s="168" t="s">
        <v>602</v>
      </c>
      <c r="Y123" s="168" t="s">
        <v>787</v>
      </c>
      <c r="Z123" s="169">
        <v>45095</v>
      </c>
      <c r="AA123" s="169" t="s">
        <v>600</v>
      </c>
    </row>
    <row r="124" spans="1:27">
      <c r="A124" s="118"/>
    </row>
  </sheetData>
  <mergeCells count="100">
    <mergeCell ref="B11:F11"/>
    <mergeCell ref="G11:T11"/>
    <mergeCell ref="B12:F12"/>
    <mergeCell ref="G12:T12"/>
    <mergeCell ref="B19:B27"/>
    <mergeCell ref="C19:C27"/>
    <mergeCell ref="B16:F16"/>
    <mergeCell ref="G16:T16"/>
    <mergeCell ref="B13:F14"/>
    <mergeCell ref="G13:T14"/>
    <mergeCell ref="B15:F15"/>
    <mergeCell ref="G15:T15"/>
    <mergeCell ref="E19:E27"/>
    <mergeCell ref="F19:F27"/>
    <mergeCell ref="G19:G27"/>
    <mergeCell ref="H19:N27"/>
    <mergeCell ref="T19:T27"/>
    <mergeCell ref="U19:W22"/>
    <mergeCell ref="X19:X27"/>
    <mergeCell ref="R23:R27"/>
    <mergeCell ref="U23:U27"/>
    <mergeCell ref="V23:V27"/>
    <mergeCell ref="W23:W27"/>
    <mergeCell ref="D19:D27"/>
    <mergeCell ref="B49:F49"/>
    <mergeCell ref="G49:T49"/>
    <mergeCell ref="B50:F50"/>
    <mergeCell ref="G50:T50"/>
    <mergeCell ref="B46:F46"/>
    <mergeCell ref="G46:T46"/>
    <mergeCell ref="B47:F48"/>
    <mergeCell ref="G47:T48"/>
    <mergeCell ref="O19:O27"/>
    <mergeCell ref="B45:F45"/>
    <mergeCell ref="G45:T45"/>
    <mergeCell ref="Q23:Q27"/>
    <mergeCell ref="P19:P27"/>
    <mergeCell ref="Q19:R22"/>
    <mergeCell ref="S19:S27"/>
    <mergeCell ref="U53:W56"/>
    <mergeCell ref="X53:X61"/>
    <mergeCell ref="R57:R61"/>
    <mergeCell ref="U57:U61"/>
    <mergeCell ref="V57:V61"/>
    <mergeCell ref="W57:W61"/>
    <mergeCell ref="Q57:Q61"/>
    <mergeCell ref="P53:P61"/>
    <mergeCell ref="Q53:R56"/>
    <mergeCell ref="S53:S61"/>
    <mergeCell ref="T53:T61"/>
    <mergeCell ref="B80:F80"/>
    <mergeCell ref="G80:T80"/>
    <mergeCell ref="B81:F82"/>
    <mergeCell ref="G81:T82"/>
    <mergeCell ref="Z57:Z61"/>
    <mergeCell ref="D53:D61"/>
    <mergeCell ref="E53:E61"/>
    <mergeCell ref="F53:F61"/>
    <mergeCell ref="G53:G61"/>
    <mergeCell ref="H53:N61"/>
    <mergeCell ref="O53:O61"/>
    <mergeCell ref="B53:B61"/>
    <mergeCell ref="C53:C61"/>
    <mergeCell ref="B79:F79"/>
    <mergeCell ref="G79:T79"/>
    <mergeCell ref="Y53:Y61"/>
    <mergeCell ref="O87:O95"/>
    <mergeCell ref="B87:B95"/>
    <mergeCell ref="C87:C95"/>
    <mergeCell ref="B83:F83"/>
    <mergeCell ref="G83:T83"/>
    <mergeCell ref="B84:F84"/>
    <mergeCell ref="G84:T84"/>
    <mergeCell ref="D87:D95"/>
    <mergeCell ref="E87:E95"/>
    <mergeCell ref="F87:F95"/>
    <mergeCell ref="G87:G95"/>
    <mergeCell ref="H87:N95"/>
    <mergeCell ref="P87:P95"/>
    <mergeCell ref="Q87:R90"/>
    <mergeCell ref="S87:S95"/>
    <mergeCell ref="T87:T95"/>
    <mergeCell ref="Q91:Q95"/>
    <mergeCell ref="X87:X95"/>
    <mergeCell ref="U87:W90"/>
    <mergeCell ref="R91:R95"/>
    <mergeCell ref="U91:U95"/>
    <mergeCell ref="V91:V95"/>
    <mergeCell ref="W91:W95"/>
    <mergeCell ref="X2:X3"/>
    <mergeCell ref="Z91:Z95"/>
    <mergeCell ref="AA91:AA95"/>
    <mergeCell ref="Y87:Y95"/>
    <mergeCell ref="Z87:AA90"/>
    <mergeCell ref="AA57:AA61"/>
    <mergeCell ref="Z53:AA56"/>
    <mergeCell ref="Z23:Z27"/>
    <mergeCell ref="AA23:AA27"/>
    <mergeCell ref="Y19:Y27"/>
    <mergeCell ref="Z19:AA22"/>
  </mergeCells>
  <phoneticPr fontId="1"/>
  <dataValidations count="5">
    <dataValidation type="list" allowBlank="1" showInputMessage="1" showErrorMessage="1" sqref="S96 S62 S28" xr:uid="{23110930-55A9-4BC6-A3A4-0FB24708F424}">
      <formula1>繰り返し</formula1>
    </dataValidation>
    <dataValidation type="list" allowBlank="1" showInputMessage="1" showErrorMessage="1" sqref="R96 R62 R28" xr:uid="{5BF6E9F1-2F24-4436-B7D8-BE543A998C2B}">
      <formula1>データ長</formula1>
    </dataValidation>
    <dataValidation type="list" allowBlank="1" showInputMessage="1" showErrorMessage="1" sqref="P96 P62 P28" xr:uid="{904E17C8-3CAE-4EAD-8318-DE4277AA703C}">
      <formula1>構成文字種</formula1>
    </dataValidation>
    <dataValidation type="list" allowBlank="1" showInputMessage="1" showErrorMessage="1" sqref="O96 O62 O28" xr:uid="{850AB5DA-0896-44E1-9F32-53534A7ED913}">
      <formula1>データ型</formula1>
    </dataValidation>
    <dataValidation type="list" allowBlank="1" showInputMessage="1" showErrorMessage="1" sqref="Y8:AB8 Y4:Z7" xr:uid="{7BE2FB6B-9C2E-403E-95BE-EA98856C128A}">
      <formula1>"○,対象外"</formula1>
    </dataValidation>
  </dataValidations>
  <hyperlinks>
    <hyperlink ref="P4" r:id="rId1" xr:uid="{E6A3B7B4-0138-48A6-81B3-43933C9968E7}"/>
    <hyperlink ref="N2" location="'8 APIを利用して取得する自己情報や医療保険情報等_自己情報'!A1" display="【記入用シートはこちら】" xr:uid="{DE087F03-24CD-4D1E-B1C1-958A38259A30}"/>
  </hyperlinks>
  <pageMargins left="0.7" right="0.7" top="0.75" bottom="0.75" header="0.3" footer="0.3"/>
  <pageSetup paperSize="9"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DA28-4210-4CE6-861F-D3ED3B831782}">
  <dimension ref="A1:M61"/>
  <sheetViews>
    <sheetView showGridLines="0" zoomScale="40" zoomScaleNormal="40" zoomScaleSheetLayoutView="71" workbookViewId="0">
      <selection activeCell="F3" sqref="F3"/>
    </sheetView>
  </sheetViews>
  <sheetFormatPr defaultColWidth="8.83203125" defaultRowHeight="18"/>
  <cols>
    <col min="1" max="1" width="3" customWidth="1"/>
    <col min="2" max="2" width="20.5" customWidth="1"/>
    <col min="3" max="3" width="46" customWidth="1"/>
    <col min="4" max="4" width="43.08203125" customWidth="1"/>
    <col min="5" max="5" width="39" customWidth="1"/>
    <col min="6" max="6" width="15.5" customWidth="1"/>
    <col min="7" max="7" width="2.58203125" customWidth="1"/>
    <col min="8" max="8" width="70.5" customWidth="1"/>
    <col min="9" max="12" width="20.5" customWidth="1"/>
    <col min="13" max="13" width="3" customWidth="1"/>
  </cols>
  <sheetData>
    <row r="1" spans="1:13">
      <c r="A1" s="124"/>
      <c r="B1" s="125"/>
      <c r="C1" s="125"/>
      <c r="D1" s="125"/>
      <c r="E1" s="125"/>
      <c r="F1" s="125"/>
      <c r="G1" s="125"/>
      <c r="H1" s="125"/>
      <c r="I1" s="125"/>
      <c r="J1" s="125"/>
      <c r="K1" s="125"/>
      <c r="L1" s="125"/>
      <c r="M1" s="125"/>
    </row>
    <row r="2" spans="1:13" s="1" customFormat="1" ht="27" customHeight="1">
      <c r="A2" s="97"/>
      <c r="B2" s="87" t="s">
        <v>788</v>
      </c>
      <c r="E2" s="494" t="s">
        <v>533</v>
      </c>
      <c r="F2" s="3"/>
      <c r="H2" s="569" t="s">
        <v>25</v>
      </c>
      <c r="I2" s="328" t="s">
        <v>26</v>
      </c>
      <c r="J2" s="329" t="s">
        <v>27</v>
      </c>
    </row>
    <row r="3" spans="1:13" ht="19.5">
      <c r="A3" s="126"/>
      <c r="B3" s="24" t="s">
        <v>250</v>
      </c>
      <c r="F3" s="780" t="s">
        <v>213</v>
      </c>
      <c r="H3" s="570"/>
      <c r="I3" s="245" t="s">
        <v>28</v>
      </c>
      <c r="J3" s="245" t="s">
        <v>28</v>
      </c>
    </row>
    <row r="4" spans="1:13" ht="36" customHeight="1">
      <c r="A4" s="126"/>
      <c r="B4" s="24" t="s">
        <v>215</v>
      </c>
      <c r="H4" s="5" t="s">
        <v>214</v>
      </c>
      <c r="I4" s="90"/>
      <c r="J4" s="90"/>
    </row>
    <row r="5" spans="1:13" ht="36" customHeight="1">
      <c r="A5" s="126"/>
      <c r="B5" s="1"/>
      <c r="H5" s="34" t="s">
        <v>252</v>
      </c>
      <c r="I5" s="90"/>
      <c r="J5" s="90"/>
    </row>
    <row r="6" spans="1:13" s="1" customFormat="1" ht="49.5" customHeight="1">
      <c r="A6" s="97"/>
      <c r="B6" s="56"/>
      <c r="H6" s="34" t="s">
        <v>253</v>
      </c>
      <c r="I6" s="90"/>
      <c r="J6" s="90"/>
    </row>
    <row r="7" spans="1:13" s="1" customFormat="1" ht="19.5">
      <c r="A7" s="97"/>
      <c r="B7" s="56"/>
      <c r="H7" s="86"/>
      <c r="I7" s="3"/>
      <c r="J7" s="3"/>
      <c r="K7" s="3"/>
      <c r="L7" s="3"/>
    </row>
    <row r="8" spans="1:13" s="1" customFormat="1" ht="27" customHeight="1">
      <c r="A8" s="97"/>
      <c r="B8" s="87" t="s">
        <v>254</v>
      </c>
      <c r="C8" s="127" t="s">
        <v>789</v>
      </c>
      <c r="D8" s="140" t="s">
        <v>255</v>
      </c>
      <c r="E8" s="141" t="s">
        <v>790</v>
      </c>
      <c r="H8" s="86"/>
      <c r="I8" s="3"/>
      <c r="J8" s="3"/>
      <c r="K8" s="3"/>
      <c r="L8" s="3"/>
    </row>
    <row r="9" spans="1:13" s="1" customFormat="1" ht="35.25" customHeight="1">
      <c r="A9" s="97"/>
      <c r="B9" s="88" t="s">
        <v>256</v>
      </c>
      <c r="C9" s="88" t="s">
        <v>257</v>
      </c>
      <c r="D9" s="84" t="s">
        <v>258</v>
      </c>
      <c r="E9" s="85" t="s">
        <v>259</v>
      </c>
      <c r="F9" s="146"/>
    </row>
    <row r="10" spans="1:13" s="1" customFormat="1" ht="15">
      <c r="A10" s="97"/>
      <c r="B10" s="152" t="s">
        <v>791</v>
      </c>
      <c r="C10" s="150">
        <v>1</v>
      </c>
      <c r="D10" s="121" t="s">
        <v>609</v>
      </c>
      <c r="E10" s="121" t="s">
        <v>792</v>
      </c>
      <c r="F10" s="147"/>
    </row>
    <row r="11" spans="1:13" s="1" customFormat="1" ht="15">
      <c r="A11" s="97"/>
      <c r="B11" s="153"/>
      <c r="C11" s="150">
        <v>2</v>
      </c>
      <c r="D11" s="121" t="s">
        <v>793</v>
      </c>
      <c r="E11" s="121" t="s">
        <v>794</v>
      </c>
      <c r="F11" s="147"/>
    </row>
    <row r="12" spans="1:13" s="1" customFormat="1" ht="15">
      <c r="A12" s="97"/>
      <c r="B12" s="153"/>
      <c r="C12" s="150">
        <v>3</v>
      </c>
      <c r="D12" s="121" t="s">
        <v>795</v>
      </c>
      <c r="E12" s="121" t="s">
        <v>796</v>
      </c>
      <c r="F12" s="147"/>
    </row>
    <row r="13" spans="1:13" s="1" customFormat="1" ht="15">
      <c r="A13" s="97"/>
      <c r="B13" s="153"/>
      <c r="C13" s="150">
        <v>4</v>
      </c>
      <c r="D13" s="121" t="s">
        <v>797</v>
      </c>
      <c r="E13" s="121" t="s">
        <v>798</v>
      </c>
      <c r="F13" s="147"/>
    </row>
    <row r="14" spans="1:13" s="1" customFormat="1" ht="15">
      <c r="A14" s="97"/>
      <c r="B14" s="153"/>
      <c r="C14" s="150">
        <v>5</v>
      </c>
      <c r="D14" s="121" t="s">
        <v>799</v>
      </c>
      <c r="E14" s="121" t="s">
        <v>800</v>
      </c>
      <c r="F14" s="147"/>
    </row>
    <row r="15" spans="1:13" s="1" customFormat="1" ht="15">
      <c r="A15" s="97"/>
      <c r="B15" s="153"/>
      <c r="C15" s="150">
        <v>6</v>
      </c>
      <c r="D15" s="121" t="s">
        <v>801</v>
      </c>
      <c r="E15" s="121" t="s">
        <v>802</v>
      </c>
      <c r="F15" s="147"/>
    </row>
    <row r="16" spans="1:13" s="1" customFormat="1" ht="15">
      <c r="A16" s="97"/>
      <c r="B16" s="149" t="s">
        <v>803</v>
      </c>
      <c r="C16" s="150">
        <v>29</v>
      </c>
      <c r="D16" s="121" t="s">
        <v>804</v>
      </c>
      <c r="E16" s="121" t="s">
        <v>805</v>
      </c>
      <c r="F16" s="147"/>
    </row>
    <row r="17" spans="1:12" s="1" customFormat="1" ht="15">
      <c r="A17" s="97"/>
      <c r="B17" s="151"/>
      <c r="C17" s="150">
        <v>30</v>
      </c>
      <c r="D17" s="121" t="s">
        <v>806</v>
      </c>
      <c r="E17" s="121" t="s">
        <v>807</v>
      </c>
      <c r="F17" s="147"/>
    </row>
    <row r="18" spans="1:12" s="1" customFormat="1" ht="15">
      <c r="A18" s="97"/>
      <c r="B18" s="151"/>
      <c r="C18" s="150">
        <v>31</v>
      </c>
      <c r="D18" s="121" t="s">
        <v>808</v>
      </c>
      <c r="E18" s="121" t="s">
        <v>809</v>
      </c>
      <c r="F18" s="147"/>
    </row>
    <row r="19" spans="1:12" s="1" customFormat="1" ht="15">
      <c r="A19" s="97"/>
      <c r="B19" s="151"/>
      <c r="C19" s="150">
        <v>32</v>
      </c>
      <c r="D19" s="121" t="s">
        <v>810</v>
      </c>
      <c r="E19" s="121" t="s">
        <v>811</v>
      </c>
      <c r="F19" s="147"/>
    </row>
    <row r="20" spans="1:12" s="1" customFormat="1" ht="15">
      <c r="A20" s="97"/>
      <c r="B20" s="151"/>
      <c r="C20" s="150">
        <v>33</v>
      </c>
      <c r="D20" s="121" t="s">
        <v>812</v>
      </c>
      <c r="E20" s="121" t="s">
        <v>813</v>
      </c>
      <c r="F20" s="147"/>
    </row>
    <row r="21" spans="1:12" s="1" customFormat="1" ht="15">
      <c r="A21" s="97"/>
      <c r="B21" s="151"/>
      <c r="C21" s="150">
        <v>34</v>
      </c>
      <c r="D21" s="121" t="s">
        <v>814</v>
      </c>
      <c r="E21" s="121" t="s">
        <v>815</v>
      </c>
      <c r="F21" s="147"/>
    </row>
    <row r="22" spans="1:12" s="1" customFormat="1" ht="15">
      <c r="A22" s="97"/>
      <c r="B22" s="151"/>
      <c r="C22" s="150">
        <v>35</v>
      </c>
      <c r="D22" s="121" t="s">
        <v>816</v>
      </c>
      <c r="E22" s="121" t="s">
        <v>817</v>
      </c>
      <c r="F22" s="147"/>
    </row>
    <row r="23" spans="1:12" s="1" customFormat="1" ht="15">
      <c r="A23" s="97"/>
      <c r="B23" s="151"/>
      <c r="C23" s="150">
        <v>36</v>
      </c>
      <c r="D23" s="121" t="s">
        <v>818</v>
      </c>
      <c r="E23" s="121" t="s">
        <v>819</v>
      </c>
      <c r="F23" s="147"/>
    </row>
    <row r="24" spans="1:12" s="1" customFormat="1" ht="15">
      <c r="A24" s="97"/>
      <c r="B24" s="154"/>
      <c r="C24" s="150">
        <v>37</v>
      </c>
      <c r="D24" s="121" t="s">
        <v>820</v>
      </c>
      <c r="E24" s="121" t="s">
        <v>821</v>
      </c>
      <c r="F24" s="147"/>
    </row>
    <row r="25" spans="1:12">
      <c r="A25" s="126"/>
    </row>
    <row r="26" spans="1:12" s="1" customFormat="1" ht="27" customHeight="1">
      <c r="A26" s="97"/>
      <c r="B26" s="87" t="s">
        <v>254</v>
      </c>
      <c r="C26" s="128"/>
      <c r="D26" s="140" t="s">
        <v>255</v>
      </c>
      <c r="E26" s="141"/>
      <c r="H26" s="86"/>
      <c r="I26" s="3"/>
      <c r="J26" s="3"/>
      <c r="K26" s="3"/>
      <c r="L26" s="3"/>
    </row>
    <row r="27" spans="1:12" s="1" customFormat="1" ht="35.25" customHeight="1">
      <c r="A27" s="97"/>
      <c r="B27" s="88" t="s">
        <v>256</v>
      </c>
      <c r="C27" s="88" t="s">
        <v>257</v>
      </c>
      <c r="D27" s="84" t="s">
        <v>258</v>
      </c>
      <c r="E27" s="85" t="s">
        <v>259</v>
      </c>
      <c r="F27" s="146"/>
    </row>
    <row r="28" spans="1:12" s="1" customFormat="1" ht="15">
      <c r="A28" s="97"/>
      <c r="B28" s="11"/>
      <c r="C28" s="11"/>
      <c r="D28" s="6"/>
      <c r="E28" s="8"/>
      <c r="F28" s="147"/>
    </row>
    <row r="29" spans="1:12" s="1" customFormat="1" ht="15">
      <c r="A29" s="97"/>
      <c r="B29" s="10"/>
      <c r="C29" s="10"/>
      <c r="D29" s="10"/>
      <c r="E29" s="8"/>
      <c r="F29" s="147"/>
    </row>
    <row r="30" spans="1:12" s="1" customFormat="1" ht="15">
      <c r="A30" s="97"/>
      <c r="B30" s="10"/>
      <c r="C30" s="10"/>
      <c r="D30" s="10"/>
      <c r="E30" s="8"/>
      <c r="F30" s="147"/>
    </row>
    <row r="31" spans="1:12" s="1" customFormat="1" ht="15">
      <c r="A31" s="97"/>
      <c r="B31" s="10"/>
      <c r="C31" s="10"/>
      <c r="D31" s="10"/>
      <c r="E31" s="8"/>
      <c r="F31" s="147"/>
    </row>
    <row r="32" spans="1:12" s="1" customFormat="1" ht="15">
      <c r="A32" s="97"/>
      <c r="B32" s="10"/>
      <c r="C32" s="10"/>
      <c r="D32" s="10"/>
      <c r="E32" s="8"/>
      <c r="F32" s="147"/>
    </row>
    <row r="33" spans="1:12" s="1" customFormat="1" ht="15">
      <c r="A33" s="97"/>
      <c r="B33" s="10"/>
      <c r="C33" s="10"/>
      <c r="D33" s="10"/>
      <c r="E33" s="8"/>
      <c r="F33" s="147"/>
    </row>
    <row r="34" spans="1:12" s="1" customFormat="1" ht="15">
      <c r="A34" s="97"/>
      <c r="B34" s="10"/>
      <c r="C34" s="10"/>
      <c r="D34" s="10"/>
      <c r="E34" s="8"/>
      <c r="F34" s="147"/>
    </row>
    <row r="35" spans="1:12" s="1" customFormat="1" ht="15">
      <c r="A35" s="97"/>
      <c r="B35" s="10"/>
      <c r="C35" s="10"/>
      <c r="D35" s="10"/>
      <c r="E35" s="8"/>
      <c r="F35" s="147"/>
    </row>
    <row r="36" spans="1:12" s="1" customFormat="1" ht="15">
      <c r="A36" s="97"/>
      <c r="B36" s="10"/>
      <c r="C36" s="10"/>
      <c r="D36" s="10"/>
      <c r="E36" s="8"/>
      <c r="F36" s="147"/>
    </row>
    <row r="37" spans="1:12" s="1" customFormat="1" ht="15">
      <c r="A37" s="97"/>
      <c r="B37" s="10"/>
      <c r="C37" s="10"/>
      <c r="D37" s="10"/>
      <c r="E37" s="8"/>
      <c r="F37" s="147"/>
    </row>
    <row r="38" spans="1:12" s="1" customFormat="1" ht="15">
      <c r="A38" s="97"/>
      <c r="B38" s="10"/>
      <c r="C38" s="10"/>
      <c r="D38" s="10"/>
      <c r="E38" s="8"/>
      <c r="F38" s="147"/>
    </row>
    <row r="39" spans="1:12" s="1" customFormat="1" ht="15">
      <c r="A39" s="97"/>
      <c r="B39" s="10"/>
      <c r="C39" s="10"/>
      <c r="D39" s="10"/>
      <c r="E39" s="8"/>
      <c r="F39" s="147"/>
    </row>
    <row r="40" spans="1:12" s="1" customFormat="1" ht="15">
      <c r="A40" s="97"/>
      <c r="B40" s="10"/>
      <c r="C40" s="10"/>
      <c r="D40" s="10"/>
      <c r="E40" s="8"/>
      <c r="F40" s="147"/>
    </row>
    <row r="41" spans="1:12" s="1" customFormat="1" ht="15">
      <c r="A41" s="97"/>
      <c r="B41" s="10"/>
      <c r="C41" s="10"/>
      <c r="D41" s="10"/>
      <c r="E41" s="8"/>
      <c r="F41" s="147"/>
    </row>
    <row r="42" spans="1:12" s="1" customFormat="1" ht="15">
      <c r="A42" s="97"/>
      <c r="B42" s="10"/>
      <c r="C42" s="10"/>
      <c r="D42" s="10"/>
      <c r="E42" s="8"/>
      <c r="F42" s="147"/>
    </row>
    <row r="43" spans="1:12">
      <c r="A43" s="126"/>
    </row>
    <row r="44" spans="1:12" s="1" customFormat="1" ht="27" customHeight="1">
      <c r="A44" s="97"/>
      <c r="B44" s="87" t="s">
        <v>254</v>
      </c>
      <c r="D44" s="140" t="s">
        <v>255</v>
      </c>
      <c r="E44" s="141"/>
      <c r="H44" s="86"/>
      <c r="I44" s="3"/>
      <c r="J44" s="3"/>
      <c r="K44" s="3"/>
      <c r="L44" s="3"/>
    </row>
    <row r="45" spans="1:12" s="1" customFormat="1" ht="35.25" customHeight="1">
      <c r="A45" s="97"/>
      <c r="B45" s="88" t="s">
        <v>256</v>
      </c>
      <c r="C45" s="88" t="s">
        <v>257</v>
      </c>
      <c r="D45" s="84" t="s">
        <v>258</v>
      </c>
      <c r="E45" s="85" t="s">
        <v>259</v>
      </c>
      <c r="F45" s="146"/>
    </row>
    <row r="46" spans="1:12" s="1" customFormat="1" ht="15">
      <c r="A46" s="97"/>
      <c r="B46" s="11"/>
      <c r="C46" s="11"/>
      <c r="D46" s="6"/>
      <c r="E46" s="8"/>
      <c r="F46" s="147"/>
    </row>
    <row r="47" spans="1:12" s="1" customFormat="1" ht="15">
      <c r="A47" s="97"/>
      <c r="B47" s="10"/>
      <c r="C47" s="10"/>
      <c r="D47" s="10"/>
      <c r="E47" s="8"/>
      <c r="F47" s="147"/>
    </row>
    <row r="48" spans="1:12" s="1" customFormat="1" ht="15">
      <c r="A48" s="97"/>
      <c r="B48" s="10"/>
      <c r="C48" s="10"/>
      <c r="D48" s="10"/>
      <c r="E48" s="8"/>
      <c r="F48" s="147"/>
    </row>
    <row r="49" spans="1:6" s="1" customFormat="1" ht="15">
      <c r="A49" s="97"/>
      <c r="B49" s="10"/>
      <c r="C49" s="10"/>
      <c r="D49" s="10"/>
      <c r="E49" s="8"/>
      <c r="F49" s="147"/>
    </row>
    <row r="50" spans="1:6" s="1" customFormat="1" ht="15">
      <c r="A50" s="97"/>
      <c r="B50" s="10"/>
      <c r="C50" s="10"/>
      <c r="D50" s="10"/>
      <c r="E50" s="8"/>
      <c r="F50" s="147"/>
    </row>
    <row r="51" spans="1:6" s="1" customFormat="1" ht="15">
      <c r="A51" s="97"/>
      <c r="B51" s="10"/>
      <c r="C51" s="10"/>
      <c r="D51" s="10"/>
      <c r="E51" s="8"/>
      <c r="F51" s="147"/>
    </row>
    <row r="52" spans="1:6" s="1" customFormat="1" ht="15">
      <c r="A52" s="97"/>
      <c r="B52" s="10"/>
      <c r="C52" s="10"/>
      <c r="D52" s="10"/>
      <c r="E52" s="8"/>
      <c r="F52" s="147"/>
    </row>
    <row r="53" spans="1:6" s="1" customFormat="1" ht="15">
      <c r="A53" s="97"/>
      <c r="B53" s="10"/>
      <c r="C53" s="10"/>
      <c r="D53" s="10"/>
      <c r="E53" s="8"/>
      <c r="F53" s="147"/>
    </row>
    <row r="54" spans="1:6" s="1" customFormat="1" ht="15">
      <c r="A54" s="97"/>
      <c r="B54" s="10"/>
      <c r="C54" s="10"/>
      <c r="D54" s="10"/>
      <c r="E54" s="8"/>
      <c r="F54" s="147"/>
    </row>
    <row r="55" spans="1:6" s="1" customFormat="1" ht="15">
      <c r="A55" s="97"/>
      <c r="B55" s="10"/>
      <c r="C55" s="10"/>
      <c r="D55" s="10"/>
      <c r="E55" s="8"/>
      <c r="F55" s="147"/>
    </row>
    <row r="56" spans="1:6" s="1" customFormat="1" ht="15">
      <c r="A56" s="97"/>
      <c r="B56" s="10"/>
      <c r="C56" s="10"/>
      <c r="D56" s="10"/>
      <c r="E56" s="8"/>
      <c r="F56" s="147"/>
    </row>
    <row r="57" spans="1:6" s="1" customFormat="1" ht="15">
      <c r="A57" s="97"/>
      <c r="B57" s="10"/>
      <c r="C57" s="10"/>
      <c r="D57" s="10"/>
      <c r="E57" s="8"/>
      <c r="F57" s="147"/>
    </row>
    <row r="58" spans="1:6" s="1" customFormat="1" ht="15">
      <c r="A58" s="97"/>
      <c r="B58" s="10"/>
      <c r="C58" s="10"/>
      <c r="D58" s="10"/>
      <c r="E58" s="8"/>
      <c r="F58" s="147"/>
    </row>
    <row r="59" spans="1:6" s="1" customFormat="1" ht="15">
      <c r="A59" s="97"/>
      <c r="B59" s="10"/>
      <c r="C59" s="10"/>
      <c r="D59" s="10"/>
      <c r="E59" s="8"/>
      <c r="F59" s="147"/>
    </row>
    <row r="60" spans="1:6" s="1" customFormat="1" ht="15">
      <c r="A60" s="97"/>
      <c r="B60" s="10"/>
      <c r="C60" s="10"/>
      <c r="D60" s="10"/>
      <c r="E60" s="8"/>
      <c r="F60" s="147"/>
    </row>
    <row r="61" spans="1:6">
      <c r="A61" s="126"/>
    </row>
  </sheetData>
  <mergeCells count="1">
    <mergeCell ref="H2:H3"/>
  </mergeCells>
  <phoneticPr fontId="1"/>
  <dataValidations count="2">
    <dataValidation type="list" allowBlank="1" showInputMessage="1" showErrorMessage="1" sqref="E8 E26 E44" xr:uid="{E6EC93FC-CB08-4526-BACF-F32721905011}">
      <formula1>"取得対象,取得対象外"</formula1>
    </dataValidation>
    <dataValidation type="list" allowBlank="1" showInputMessage="1" showErrorMessage="1" sqref="I26:L26 I44:L44 I7:L8 I4:J6" xr:uid="{94ABA36F-DB99-4F64-94C1-1B55C583772F}">
      <formula1>"○,対象外"</formula1>
    </dataValidation>
  </dataValidations>
  <hyperlinks>
    <hyperlink ref="F3" r:id="rId1" xr:uid="{4F18071A-FC8E-400D-8FC4-9C2C768088A9}"/>
    <hyperlink ref="E2" location="'8 APIを利用して取得する自己情報や医療保険情報等_医療情報'!A1" display="【記入用シートはこちら】" xr:uid="{96E18F23-70C9-4A67-8D6A-1703D9385B71}"/>
  </hyperlinks>
  <pageMargins left="0.7" right="0.7" top="0.75" bottom="0.75" header="0.3" footer="0.3"/>
  <pageSetup paperSize="9" scale="24"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77B48-C05B-4671-8B38-35356AC1C3B9}">
  <dimension ref="A1:M60"/>
  <sheetViews>
    <sheetView showGridLines="0" zoomScale="80" zoomScaleNormal="80" zoomScaleSheetLayoutView="71" workbookViewId="0"/>
  </sheetViews>
  <sheetFormatPr defaultColWidth="8.83203125" defaultRowHeight="18"/>
  <cols>
    <col min="1" max="1" width="3" customWidth="1"/>
    <col min="2" max="2" width="20.5" customWidth="1"/>
    <col min="3" max="3" width="10.5" customWidth="1"/>
    <col min="4" max="4" width="20.5" customWidth="1"/>
    <col min="5" max="5" width="50.5" customWidth="1"/>
    <col min="6" max="7" width="40.5" customWidth="1"/>
    <col min="8" max="8" width="67.5" customWidth="1"/>
    <col min="9" max="12" width="20.5" customWidth="1"/>
    <col min="13" max="13" width="3" customWidth="1"/>
  </cols>
  <sheetData>
    <row r="1" spans="1:13">
      <c r="A1" s="124"/>
      <c r="B1" s="125"/>
      <c r="C1" s="125"/>
      <c r="D1" s="125"/>
      <c r="E1" s="125"/>
      <c r="F1" s="125"/>
      <c r="G1" s="125"/>
      <c r="H1" s="125"/>
      <c r="I1" s="125"/>
      <c r="J1" s="125"/>
      <c r="K1" s="125"/>
      <c r="L1" s="125"/>
      <c r="M1" s="125"/>
    </row>
    <row r="2" spans="1:13" s="1" customFormat="1" ht="27" customHeight="1">
      <c r="A2" s="97"/>
      <c r="B2" s="87" t="s">
        <v>822</v>
      </c>
      <c r="E2" s="3"/>
      <c r="F2" s="454" t="s">
        <v>533</v>
      </c>
      <c r="H2" s="569" t="s">
        <v>25</v>
      </c>
      <c r="I2" s="328" t="s">
        <v>26</v>
      </c>
      <c r="J2" s="329" t="s">
        <v>27</v>
      </c>
    </row>
    <row r="3" spans="1:13" ht="19.5">
      <c r="A3" s="126"/>
      <c r="B3" s="24" t="s">
        <v>261</v>
      </c>
      <c r="G3" s="780" t="s">
        <v>213</v>
      </c>
      <c r="H3" s="570"/>
      <c r="I3" s="245" t="s">
        <v>28</v>
      </c>
      <c r="J3" s="245" t="s">
        <v>28</v>
      </c>
    </row>
    <row r="4" spans="1:13" ht="36" customHeight="1">
      <c r="A4" s="126"/>
      <c r="B4" s="24" t="s">
        <v>215</v>
      </c>
      <c r="H4" s="5" t="s">
        <v>214</v>
      </c>
      <c r="I4" s="90"/>
      <c r="J4" s="90"/>
    </row>
    <row r="5" spans="1:13" s="1" customFormat="1" ht="43.5" customHeight="1">
      <c r="A5" s="97"/>
      <c r="B5" s="56"/>
      <c r="H5" s="34" t="s">
        <v>262</v>
      </c>
      <c r="I5" s="90"/>
      <c r="J5" s="90"/>
    </row>
    <row r="6" spans="1:13" s="1" customFormat="1" ht="19.5">
      <c r="A6" s="97"/>
      <c r="B6" s="56"/>
      <c r="G6" s="86"/>
      <c r="H6" s="3"/>
    </row>
    <row r="7" spans="1:13" s="1" customFormat="1" ht="27" customHeight="1">
      <c r="A7" s="97"/>
      <c r="B7" s="87" t="s">
        <v>254</v>
      </c>
      <c r="C7" s="129" t="s">
        <v>823</v>
      </c>
      <c r="G7" s="86"/>
      <c r="H7" s="3"/>
    </row>
    <row r="8" spans="1:13" s="1" customFormat="1" ht="35.25" customHeight="1">
      <c r="A8" s="97"/>
      <c r="B8" s="83" t="s">
        <v>263</v>
      </c>
      <c r="C8" s="83" t="s">
        <v>264</v>
      </c>
      <c r="D8" s="89" t="s">
        <v>257</v>
      </c>
      <c r="E8" s="84" t="s">
        <v>258</v>
      </c>
      <c r="F8" s="85" t="s">
        <v>259</v>
      </c>
      <c r="G8" s="83" t="s">
        <v>265</v>
      </c>
    </row>
    <row r="9" spans="1:13" s="1" customFormat="1" ht="30">
      <c r="A9" s="97"/>
      <c r="B9" s="122" t="s">
        <v>824</v>
      </c>
      <c r="C9" s="130" t="s">
        <v>825</v>
      </c>
      <c r="D9" s="131">
        <v>1</v>
      </c>
      <c r="E9" s="132" t="s">
        <v>826</v>
      </c>
      <c r="F9" s="132" t="s">
        <v>827</v>
      </c>
      <c r="G9" s="133"/>
    </row>
    <row r="10" spans="1:13" s="1" customFormat="1" ht="15">
      <c r="A10" s="97"/>
      <c r="B10" s="123"/>
      <c r="C10" s="130"/>
      <c r="D10" s="131">
        <v>2</v>
      </c>
      <c r="E10" s="132" t="s">
        <v>828</v>
      </c>
      <c r="F10" s="132" t="s">
        <v>829</v>
      </c>
      <c r="G10" s="133"/>
    </row>
    <row r="11" spans="1:13" s="1" customFormat="1" ht="15">
      <c r="A11" s="97"/>
      <c r="B11" s="123"/>
      <c r="C11" s="130"/>
      <c r="D11" s="131">
        <v>3</v>
      </c>
      <c r="E11" s="132" t="s">
        <v>830</v>
      </c>
      <c r="F11" s="132" t="s">
        <v>831</v>
      </c>
      <c r="G11" s="133"/>
    </row>
    <row r="12" spans="1:13" s="1" customFormat="1" ht="30">
      <c r="A12" s="97"/>
      <c r="B12" s="123"/>
      <c r="C12" s="130"/>
      <c r="D12" s="131">
        <v>4</v>
      </c>
      <c r="E12" s="121" t="s">
        <v>832</v>
      </c>
      <c r="F12" s="121" t="s">
        <v>833</v>
      </c>
      <c r="G12" s="133"/>
    </row>
    <row r="13" spans="1:13" s="1" customFormat="1" ht="15">
      <c r="A13" s="97"/>
      <c r="B13" s="123"/>
      <c r="C13" s="130"/>
      <c r="D13" s="131">
        <v>5</v>
      </c>
      <c r="E13" s="121" t="s">
        <v>834</v>
      </c>
      <c r="F13" s="121" t="s">
        <v>835</v>
      </c>
      <c r="G13" s="133" t="s">
        <v>836</v>
      </c>
    </row>
    <row r="14" spans="1:13" s="1" customFormat="1" ht="15">
      <c r="A14" s="97"/>
      <c r="B14" s="123"/>
      <c r="C14" s="130"/>
      <c r="D14" s="131">
        <v>6</v>
      </c>
      <c r="E14" s="121" t="s">
        <v>837</v>
      </c>
      <c r="F14" s="121" t="s">
        <v>838</v>
      </c>
      <c r="G14" s="133" t="s">
        <v>836</v>
      </c>
    </row>
    <row r="15" spans="1:13" s="1" customFormat="1" ht="15">
      <c r="A15" s="97"/>
      <c r="B15" s="123"/>
      <c r="C15" s="130"/>
      <c r="D15" s="131">
        <v>7</v>
      </c>
      <c r="E15" s="132" t="s">
        <v>839</v>
      </c>
      <c r="F15" s="132" t="s">
        <v>840</v>
      </c>
      <c r="G15" s="133"/>
    </row>
    <row r="16" spans="1:13" s="1" customFormat="1" ht="15">
      <c r="A16" s="97"/>
      <c r="B16" s="123"/>
      <c r="C16" s="130"/>
      <c r="D16" s="131">
        <v>8</v>
      </c>
      <c r="E16" s="132" t="s">
        <v>841</v>
      </c>
      <c r="F16" s="132" t="s">
        <v>842</v>
      </c>
      <c r="G16" s="133"/>
    </row>
    <row r="17" spans="1:11" s="1" customFormat="1" ht="15">
      <c r="A17" s="97"/>
      <c r="B17" s="123"/>
      <c r="C17" s="130"/>
      <c r="D17" s="131">
        <v>9</v>
      </c>
      <c r="E17" s="132" t="s">
        <v>843</v>
      </c>
      <c r="F17" s="132" t="s">
        <v>844</v>
      </c>
      <c r="G17" s="133"/>
    </row>
    <row r="18" spans="1:11" s="1" customFormat="1" ht="15">
      <c r="A18" s="97"/>
      <c r="B18" s="123"/>
      <c r="C18" s="130"/>
      <c r="D18" s="131">
        <v>10</v>
      </c>
      <c r="E18" s="132" t="s">
        <v>845</v>
      </c>
      <c r="F18" s="132" t="s">
        <v>846</v>
      </c>
      <c r="G18" s="133"/>
    </row>
    <row r="19" spans="1:11" s="1" customFormat="1" ht="15">
      <c r="A19" s="97"/>
      <c r="B19" s="123"/>
      <c r="C19" s="130"/>
      <c r="D19" s="131">
        <v>11</v>
      </c>
      <c r="E19" s="132" t="s">
        <v>847</v>
      </c>
      <c r="F19" s="132" t="s">
        <v>848</v>
      </c>
      <c r="G19" s="133"/>
    </row>
    <row r="20" spans="1:11" s="1" customFormat="1" ht="15">
      <c r="A20" s="97"/>
      <c r="B20" s="123"/>
      <c r="C20" s="130"/>
      <c r="D20" s="131">
        <v>12</v>
      </c>
      <c r="E20" s="132" t="s">
        <v>849</v>
      </c>
      <c r="F20" s="132" t="s">
        <v>850</v>
      </c>
      <c r="G20" s="133"/>
    </row>
    <row r="21" spans="1:11" s="1" customFormat="1" ht="15">
      <c r="A21" s="97"/>
      <c r="B21" s="123"/>
      <c r="C21" s="130"/>
      <c r="D21" s="131">
        <v>13</v>
      </c>
      <c r="E21" s="132" t="s">
        <v>851</v>
      </c>
      <c r="F21" s="132" t="s">
        <v>852</v>
      </c>
      <c r="G21" s="133"/>
    </row>
    <row r="22" spans="1:11" s="1" customFormat="1" ht="15">
      <c r="A22" s="97"/>
      <c r="B22" s="123"/>
      <c r="C22" s="130"/>
      <c r="D22" s="131">
        <v>14</v>
      </c>
      <c r="E22" s="132" t="s">
        <v>853</v>
      </c>
      <c r="F22" s="121" t="s">
        <v>854</v>
      </c>
      <c r="G22" s="133" t="s">
        <v>836</v>
      </c>
    </row>
    <row r="23" spans="1:11" s="1" customFormat="1" ht="15">
      <c r="A23" s="97"/>
      <c r="B23" s="134"/>
      <c r="C23" s="134"/>
      <c r="D23" s="131">
        <v>15</v>
      </c>
      <c r="E23" s="132" t="s">
        <v>855</v>
      </c>
      <c r="F23" s="121" t="s">
        <v>856</v>
      </c>
      <c r="G23" s="133" t="s">
        <v>836</v>
      </c>
    </row>
    <row r="24" spans="1:11">
      <c r="A24" s="126"/>
    </row>
    <row r="25" spans="1:11" s="1" customFormat="1" ht="27" customHeight="1">
      <c r="A25" s="97"/>
      <c r="B25" s="87" t="s">
        <v>254</v>
      </c>
      <c r="C25" s="129" t="s">
        <v>857</v>
      </c>
      <c r="G25" s="86"/>
      <c r="H25" s="3"/>
      <c r="I25" s="3"/>
      <c r="J25" s="3"/>
      <c r="K25" s="3"/>
    </row>
    <row r="26" spans="1:11" s="1" customFormat="1" ht="35.25" customHeight="1">
      <c r="A26" s="97"/>
      <c r="B26" s="83" t="s">
        <v>263</v>
      </c>
      <c r="C26" s="83" t="s">
        <v>264</v>
      </c>
      <c r="D26" s="89" t="s">
        <v>257</v>
      </c>
      <c r="E26" s="84" t="s">
        <v>258</v>
      </c>
      <c r="F26" s="85" t="s">
        <v>259</v>
      </c>
      <c r="G26" s="83" t="s">
        <v>265</v>
      </c>
    </row>
    <row r="27" spans="1:11" s="1" customFormat="1" ht="30">
      <c r="A27" s="97"/>
      <c r="B27" s="122" t="s">
        <v>858</v>
      </c>
      <c r="C27" s="135" t="s">
        <v>859</v>
      </c>
      <c r="D27" s="136">
        <v>1</v>
      </c>
      <c r="E27" s="137" t="s">
        <v>860</v>
      </c>
      <c r="F27" s="132" t="s">
        <v>861</v>
      </c>
      <c r="G27" s="133"/>
    </row>
    <row r="28" spans="1:11" s="1" customFormat="1" ht="15">
      <c r="A28" s="97"/>
      <c r="B28" s="123"/>
      <c r="C28" s="130"/>
      <c r="D28" s="136">
        <v>2</v>
      </c>
      <c r="E28" s="137" t="s">
        <v>862</v>
      </c>
      <c r="F28" s="132" t="s">
        <v>862</v>
      </c>
      <c r="G28" s="133"/>
    </row>
    <row r="29" spans="1:11" s="1" customFormat="1" ht="15">
      <c r="A29" s="97"/>
      <c r="B29" s="123"/>
      <c r="C29" s="130"/>
      <c r="D29" s="136">
        <v>3</v>
      </c>
      <c r="E29" s="137" t="s">
        <v>863</v>
      </c>
      <c r="F29" s="132" t="s">
        <v>864</v>
      </c>
      <c r="G29" s="133"/>
    </row>
    <row r="30" spans="1:11" s="1" customFormat="1" ht="15">
      <c r="A30" s="97"/>
      <c r="B30" s="123"/>
      <c r="C30" s="130"/>
      <c r="D30" s="136">
        <v>4</v>
      </c>
      <c r="E30" s="137" t="s">
        <v>865</v>
      </c>
      <c r="F30" s="132" t="s">
        <v>866</v>
      </c>
      <c r="G30" s="133"/>
    </row>
    <row r="31" spans="1:11" s="1" customFormat="1" ht="30">
      <c r="A31" s="97"/>
      <c r="B31" s="123"/>
      <c r="C31" s="130"/>
      <c r="D31" s="136">
        <v>5</v>
      </c>
      <c r="E31" s="137" t="s">
        <v>867</v>
      </c>
      <c r="F31" s="132" t="s">
        <v>868</v>
      </c>
      <c r="G31" s="133"/>
    </row>
    <row r="32" spans="1:11" s="1" customFormat="1" ht="30">
      <c r="A32" s="97"/>
      <c r="B32" s="123"/>
      <c r="C32" s="130"/>
      <c r="D32" s="136">
        <v>6</v>
      </c>
      <c r="E32" s="137" t="s">
        <v>869</v>
      </c>
      <c r="F32" s="132" t="s">
        <v>870</v>
      </c>
      <c r="G32" s="133" t="s">
        <v>871</v>
      </c>
    </row>
    <row r="33" spans="1:11" s="1" customFormat="1" ht="15">
      <c r="A33" s="97"/>
      <c r="B33" s="138"/>
      <c r="C33" s="135"/>
      <c r="D33" s="136">
        <v>7</v>
      </c>
      <c r="E33" s="137" t="s">
        <v>872</v>
      </c>
      <c r="F33" s="132" t="s">
        <v>873</v>
      </c>
      <c r="G33" s="133" t="s">
        <v>874</v>
      </c>
    </row>
    <row r="34" spans="1:11" s="1" customFormat="1" ht="15">
      <c r="A34" s="97"/>
      <c r="B34" s="138"/>
      <c r="C34" s="135"/>
      <c r="D34" s="136">
        <v>8</v>
      </c>
      <c r="E34" s="137" t="s">
        <v>875</v>
      </c>
      <c r="F34" s="132" t="s">
        <v>876</v>
      </c>
      <c r="G34" s="133" t="s">
        <v>874</v>
      </c>
    </row>
    <row r="35" spans="1:11" s="1" customFormat="1" ht="15">
      <c r="A35" s="97"/>
      <c r="B35" s="138"/>
      <c r="C35" s="138"/>
      <c r="D35" s="136">
        <v>9</v>
      </c>
      <c r="E35" s="137" t="s">
        <v>875</v>
      </c>
      <c r="F35" s="132" t="s">
        <v>877</v>
      </c>
      <c r="G35" s="133" t="s">
        <v>874</v>
      </c>
    </row>
    <row r="36" spans="1:11" s="1" customFormat="1" ht="15">
      <c r="A36" s="97"/>
      <c r="B36" s="138"/>
      <c r="C36" s="139"/>
      <c r="D36" s="136">
        <v>10</v>
      </c>
      <c r="E36" s="137" t="s">
        <v>878</v>
      </c>
      <c r="F36" s="132" t="s">
        <v>879</v>
      </c>
      <c r="G36" s="133" t="s">
        <v>874</v>
      </c>
    </row>
    <row r="37" spans="1:11" s="1" customFormat="1" ht="15">
      <c r="A37" s="97"/>
      <c r="B37" s="10"/>
      <c r="C37" s="10"/>
      <c r="D37" s="10"/>
      <c r="E37" s="10"/>
      <c r="F37" s="10"/>
      <c r="G37" s="22"/>
    </row>
    <row r="38" spans="1:11" s="1" customFormat="1" ht="15">
      <c r="A38" s="97"/>
      <c r="B38" s="10"/>
      <c r="C38" s="10"/>
      <c r="D38" s="10"/>
      <c r="E38" s="10"/>
      <c r="F38" s="10"/>
      <c r="G38" s="22"/>
    </row>
    <row r="39" spans="1:11" s="1" customFormat="1" ht="15">
      <c r="A39" s="97"/>
      <c r="B39" s="10"/>
      <c r="C39" s="10"/>
      <c r="D39" s="10"/>
      <c r="E39" s="10"/>
      <c r="F39" s="10"/>
      <c r="G39" s="22"/>
    </row>
    <row r="40" spans="1:11" s="1" customFormat="1" ht="15">
      <c r="A40" s="97"/>
      <c r="B40" s="10"/>
      <c r="C40" s="10"/>
      <c r="D40" s="10"/>
      <c r="E40" s="10"/>
      <c r="F40" s="10"/>
      <c r="G40" s="22"/>
    </row>
    <row r="41" spans="1:11" s="1" customFormat="1" ht="15">
      <c r="A41" s="97"/>
      <c r="B41" s="10"/>
      <c r="C41" s="10"/>
      <c r="D41" s="10"/>
      <c r="E41" s="10"/>
      <c r="F41" s="10"/>
      <c r="G41" s="22"/>
    </row>
    <row r="42" spans="1:11">
      <c r="A42" s="126"/>
    </row>
    <row r="43" spans="1:11" s="1" customFormat="1" ht="27" customHeight="1">
      <c r="A43" s="97"/>
      <c r="B43" s="87" t="s">
        <v>254</v>
      </c>
      <c r="G43" s="86"/>
      <c r="H43" s="3"/>
      <c r="I43" s="3"/>
      <c r="J43" s="3"/>
      <c r="K43" s="3"/>
    </row>
    <row r="44" spans="1:11" s="1" customFormat="1" ht="35.25" customHeight="1">
      <c r="A44" s="97"/>
      <c r="B44" s="83" t="s">
        <v>263</v>
      </c>
      <c r="C44" s="83" t="s">
        <v>264</v>
      </c>
      <c r="D44" s="89" t="s">
        <v>257</v>
      </c>
      <c r="E44" s="84" t="s">
        <v>258</v>
      </c>
      <c r="F44" s="85" t="s">
        <v>259</v>
      </c>
      <c r="G44" s="83" t="s">
        <v>265</v>
      </c>
    </row>
    <row r="45" spans="1:11" s="1" customFormat="1" ht="15">
      <c r="A45" s="97"/>
      <c r="B45" s="11"/>
      <c r="C45" s="6"/>
      <c r="D45" s="6"/>
      <c r="E45" s="6"/>
      <c r="F45" s="6"/>
      <c r="G45" s="4"/>
    </row>
    <row r="46" spans="1:11" s="1" customFormat="1" ht="15">
      <c r="A46" s="97"/>
      <c r="B46" s="10"/>
      <c r="C46" s="10"/>
      <c r="D46" s="10"/>
      <c r="E46" s="10"/>
      <c r="F46" s="10"/>
      <c r="G46" s="22"/>
    </row>
    <row r="47" spans="1:11" s="1" customFormat="1" ht="15">
      <c r="A47" s="97"/>
      <c r="B47" s="10"/>
      <c r="C47" s="10"/>
      <c r="D47" s="10"/>
      <c r="E47" s="10"/>
      <c r="F47" s="10"/>
      <c r="G47" s="22"/>
    </row>
    <row r="48" spans="1:11" s="1" customFormat="1" ht="15">
      <c r="A48" s="97"/>
      <c r="B48" s="10"/>
      <c r="C48" s="10"/>
      <c r="D48" s="10"/>
      <c r="E48" s="10"/>
      <c r="F48" s="10"/>
      <c r="G48" s="22"/>
    </row>
    <row r="49" spans="1:7" s="1" customFormat="1" ht="15">
      <c r="A49" s="97"/>
      <c r="B49" s="10"/>
      <c r="C49" s="10"/>
      <c r="D49" s="10"/>
      <c r="E49" s="10"/>
      <c r="F49" s="10"/>
      <c r="G49" s="22"/>
    </row>
    <row r="50" spans="1:7" s="1" customFormat="1" ht="15">
      <c r="A50" s="97"/>
      <c r="B50" s="10"/>
      <c r="C50" s="10"/>
      <c r="D50" s="10"/>
      <c r="E50" s="10"/>
      <c r="F50" s="10"/>
      <c r="G50" s="22"/>
    </row>
    <row r="51" spans="1:7" s="1" customFormat="1" ht="15">
      <c r="A51" s="97"/>
      <c r="B51" s="10"/>
      <c r="C51" s="10"/>
      <c r="D51" s="10"/>
      <c r="E51" s="10"/>
      <c r="F51" s="10"/>
      <c r="G51" s="22"/>
    </row>
    <row r="52" spans="1:7" s="1" customFormat="1" ht="15">
      <c r="A52" s="97"/>
      <c r="B52" s="10"/>
      <c r="C52" s="10"/>
      <c r="D52" s="10"/>
      <c r="E52" s="10"/>
      <c r="F52" s="10"/>
      <c r="G52" s="22"/>
    </row>
    <row r="53" spans="1:7" s="1" customFormat="1" ht="15">
      <c r="A53" s="97"/>
      <c r="B53" s="10"/>
      <c r="C53" s="10"/>
      <c r="D53" s="10"/>
      <c r="E53" s="10"/>
      <c r="F53" s="10"/>
      <c r="G53" s="22"/>
    </row>
    <row r="54" spans="1:7" s="1" customFormat="1" ht="15">
      <c r="A54" s="97"/>
      <c r="B54" s="10"/>
      <c r="C54" s="10"/>
      <c r="D54" s="10"/>
      <c r="E54" s="10"/>
      <c r="F54" s="10"/>
      <c r="G54" s="22"/>
    </row>
    <row r="55" spans="1:7" s="1" customFormat="1" ht="15">
      <c r="A55" s="97"/>
      <c r="B55" s="10"/>
      <c r="C55" s="10"/>
      <c r="D55" s="10"/>
      <c r="E55" s="10"/>
      <c r="F55" s="10"/>
      <c r="G55" s="22"/>
    </row>
    <row r="56" spans="1:7" s="1" customFormat="1" ht="15">
      <c r="A56" s="97"/>
      <c r="B56" s="10"/>
      <c r="C56" s="10"/>
      <c r="D56" s="10"/>
      <c r="E56" s="10"/>
      <c r="F56" s="10"/>
      <c r="G56" s="22"/>
    </row>
    <row r="57" spans="1:7" s="1" customFormat="1" ht="15">
      <c r="A57" s="97"/>
      <c r="B57" s="10"/>
      <c r="C57" s="10"/>
      <c r="D57" s="10"/>
      <c r="E57" s="10"/>
      <c r="F57" s="10"/>
      <c r="G57" s="22"/>
    </row>
    <row r="58" spans="1:7" s="1" customFormat="1" ht="15">
      <c r="A58" s="97"/>
      <c r="B58" s="10"/>
      <c r="C58" s="10"/>
      <c r="D58" s="10"/>
      <c r="E58" s="10"/>
      <c r="F58" s="10"/>
      <c r="G58" s="22"/>
    </row>
    <row r="59" spans="1:7" s="1" customFormat="1" ht="15">
      <c r="A59" s="97"/>
      <c r="B59" s="10"/>
      <c r="C59" s="10"/>
      <c r="D59" s="10"/>
      <c r="E59" s="10"/>
      <c r="F59" s="10"/>
      <c r="G59" s="22"/>
    </row>
    <row r="60" spans="1:7">
      <c r="A60" s="126"/>
    </row>
  </sheetData>
  <mergeCells count="1">
    <mergeCell ref="H2:H3"/>
  </mergeCells>
  <phoneticPr fontId="1"/>
  <dataValidations count="1">
    <dataValidation type="list" allowBlank="1" showInputMessage="1" showErrorMessage="1" sqref="I43:K43 I25:K25 H6:H7 I4:J5" xr:uid="{8087D989-9E61-487A-A0B1-EAB6ED179D10}">
      <formula1>"○,対象外"</formula1>
    </dataValidation>
  </dataValidations>
  <hyperlinks>
    <hyperlink ref="G3" r:id="rId1" xr:uid="{B9D98F69-D7A0-40A8-920E-8DE97222CD1C}"/>
    <hyperlink ref="F2" location="'8 APIを利用して取得する自己情報や医療保険情報等_PMH'!A1" display="【記入用シートはこちら】" xr:uid="{A98C5066-2E8D-4ECA-AC22-F208B2EA432F}"/>
  </hyperlinks>
  <pageMargins left="0.7" right="0.7" top="0.75" bottom="0.75" header="0.3" footer="0.3"/>
  <pageSetup paperSize="9" scale="26"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2917D-0E1E-4200-BBF5-ED98AA033E79}">
  <sheetPr>
    <pageSetUpPr fitToPage="1"/>
  </sheetPr>
  <dimension ref="A3:APL29"/>
  <sheetViews>
    <sheetView showGridLines="0" zoomScale="80" zoomScaleNormal="80" workbookViewId="0"/>
  </sheetViews>
  <sheetFormatPr defaultColWidth="8.5" defaultRowHeight="15" outlineLevelCol="1"/>
  <cols>
    <col min="1" max="1" width="3" style="1" customWidth="1"/>
    <col min="2" max="2" width="65.08203125" style="1" customWidth="1"/>
    <col min="3" max="6" width="20.5" style="1" customWidth="1"/>
    <col min="7" max="7" width="13.33203125" style="1" hidden="1" customWidth="1"/>
    <col min="8" max="8" width="17.83203125" style="1" hidden="1" customWidth="1"/>
    <col min="9" max="9" width="2.83203125" style="1" customWidth="1"/>
    <col min="10" max="10" width="3.5" style="1" customWidth="1"/>
    <col min="11" max="39" width="3.5" style="1" customWidth="1" outlineLevel="1"/>
    <col min="40" max="40" width="3.5" style="1" customWidth="1"/>
    <col min="41" max="69" width="3.5" style="1" customWidth="1" outlineLevel="1"/>
    <col min="70" max="70" width="3.5" style="1" customWidth="1"/>
    <col min="71" max="99" width="3.5" style="1" customWidth="1" outlineLevel="1"/>
    <col min="100" max="100" width="3.5" style="1" customWidth="1"/>
    <col min="101" max="129" width="3.5" style="1" customWidth="1" outlineLevel="1"/>
    <col min="130" max="130" width="3.5" style="1" customWidth="1"/>
    <col min="131" max="159" width="3.5" style="1" customWidth="1" outlineLevel="1"/>
    <col min="160" max="160" width="3.5" style="1" customWidth="1"/>
    <col min="161" max="189" width="3.5" style="1" customWidth="1" outlineLevel="1"/>
    <col min="190" max="190" width="3.5" style="1" customWidth="1"/>
    <col min="191" max="219" width="3.5" style="1" customWidth="1" outlineLevel="1"/>
    <col min="220" max="220" width="3.5" style="1" customWidth="1"/>
    <col min="221" max="249" width="3.5" style="1" customWidth="1" outlineLevel="1"/>
    <col min="250" max="250" width="3.5" style="1" customWidth="1"/>
    <col min="251" max="279" width="3.5" style="1" customWidth="1" outlineLevel="1"/>
    <col min="280" max="280" width="3.5" style="1" customWidth="1"/>
    <col min="281" max="309" width="3.5" style="1" customWidth="1" outlineLevel="1"/>
    <col min="310" max="310" width="3.5" style="1" customWidth="1"/>
    <col min="311" max="339" width="3.5" style="1" customWidth="1" outlineLevel="1"/>
    <col min="340" max="340" width="3.5" style="1" customWidth="1"/>
    <col min="341" max="369" width="3.5" style="1" customWidth="1" outlineLevel="1"/>
    <col min="370" max="370" width="3.5" style="1" customWidth="1"/>
    <col min="371" max="399" width="3.5" style="1" hidden="1" customWidth="1" outlineLevel="1"/>
    <col min="400" max="400" width="3.5" style="1" customWidth="1" collapsed="1"/>
    <col min="401" max="429" width="3.5" style="1" hidden="1" customWidth="1" outlineLevel="1"/>
    <col min="430" max="430" width="3.5" style="1" customWidth="1" collapsed="1"/>
    <col min="431" max="459" width="3.5" style="1" hidden="1" customWidth="1" outlineLevel="1"/>
    <col min="460" max="460" width="3.5" style="1" customWidth="1" collapsed="1"/>
    <col min="461" max="489" width="3.5" style="1" hidden="1" customWidth="1" outlineLevel="1"/>
    <col min="490" max="490" width="3.5" style="1" customWidth="1" collapsed="1"/>
    <col min="491" max="519" width="3.5" style="1" hidden="1" customWidth="1" outlineLevel="1"/>
    <col min="520" max="520" width="3.5" style="1" customWidth="1" collapsed="1"/>
    <col min="521" max="549" width="3.5" style="1" hidden="1" customWidth="1" outlineLevel="1"/>
    <col min="550" max="550" width="3.5" style="1" customWidth="1" collapsed="1"/>
    <col min="551" max="579" width="3.5" style="1" hidden="1" customWidth="1" outlineLevel="1"/>
    <col min="580" max="580" width="3.5" style="1" customWidth="1" collapsed="1"/>
    <col min="581" max="609" width="3.5" style="1" hidden="1" customWidth="1" outlineLevel="1"/>
    <col min="610" max="610" width="3.5" style="1" customWidth="1" collapsed="1"/>
    <col min="611" max="639" width="3.5" style="1" hidden="1" customWidth="1" outlineLevel="1"/>
    <col min="640" max="640" width="3.5" style="1" customWidth="1" collapsed="1"/>
    <col min="641" max="669" width="3.5" style="1" hidden="1" customWidth="1" outlineLevel="1"/>
    <col min="670" max="670" width="3.5" style="1" customWidth="1" collapsed="1"/>
    <col min="671" max="699" width="3.5" style="1" hidden="1" customWidth="1" outlineLevel="1"/>
    <col min="700" max="700" width="3.5" style="1" customWidth="1" collapsed="1"/>
    <col min="701" max="729" width="3.5" style="1" hidden="1" customWidth="1" outlineLevel="1"/>
    <col min="730" max="730" width="3.5" style="1" customWidth="1" collapsed="1"/>
    <col min="731" max="759" width="3.5" style="1" hidden="1" customWidth="1" outlineLevel="1"/>
    <col min="760" max="760" width="3.5" style="1" customWidth="1" collapsed="1"/>
    <col min="761" max="789" width="3.5" style="1" hidden="1" customWidth="1" outlineLevel="1"/>
    <col min="790" max="790" width="3.5" style="1" customWidth="1" collapsed="1"/>
    <col min="791" max="819" width="3.5" style="1" hidden="1" customWidth="1" outlineLevel="1"/>
    <col min="820" max="820" width="3.5" style="1" customWidth="1" collapsed="1"/>
    <col min="821" max="849" width="3.5" style="1" hidden="1" customWidth="1" outlineLevel="1"/>
    <col min="850" max="850" width="3.5" style="1" customWidth="1" collapsed="1"/>
    <col min="851" max="879" width="3.5" style="1" hidden="1" customWidth="1" outlineLevel="1"/>
    <col min="880" max="880" width="3.5" style="1" customWidth="1" collapsed="1"/>
    <col min="881" max="909" width="3.5" style="1" hidden="1" customWidth="1" outlineLevel="1"/>
    <col min="910" max="910" width="3.5" style="1" customWidth="1" collapsed="1"/>
    <col min="911" max="939" width="3.5" style="1" hidden="1" customWidth="1" outlineLevel="1"/>
    <col min="940" max="940" width="3.5" style="1" customWidth="1" collapsed="1"/>
    <col min="941" max="969" width="3.5" style="1" hidden="1" customWidth="1" outlineLevel="1"/>
    <col min="970" max="970" width="3.5" style="1" customWidth="1" collapsed="1"/>
    <col min="971" max="999" width="3.5" style="1" hidden="1" customWidth="1" outlineLevel="1"/>
    <col min="1000" max="1000" width="3.5" style="1" customWidth="1" collapsed="1"/>
    <col min="1001" max="1029" width="3.5" style="1" hidden="1" customWidth="1" outlineLevel="1"/>
    <col min="1030" max="1030" width="3.5" style="1" customWidth="1" collapsed="1"/>
    <col min="1031" max="1059" width="3.5" style="1" hidden="1" customWidth="1" outlineLevel="1"/>
    <col min="1060" max="1060" width="3.5" style="1" customWidth="1" collapsed="1"/>
    <col min="1061" max="1089" width="3.5" style="1" hidden="1" customWidth="1" outlineLevel="1"/>
    <col min="1090" max="1090" width="3.5" style="1" customWidth="1" collapsed="1"/>
    <col min="1091" max="1104" width="3.5" style="1" customWidth="1"/>
    <col min="1105" max="1105" width="4.83203125" style="1" customWidth="1"/>
    <col min="1106" max="16384" width="8.5" style="1"/>
  </cols>
  <sheetData>
    <row r="3" spans="1:1104" ht="19.5">
      <c r="A3" s="2"/>
      <c r="B3" s="12" t="s">
        <v>1121</v>
      </c>
      <c r="C3" s="454" t="s">
        <v>533</v>
      </c>
    </row>
    <row r="4" spans="1:1104">
      <c r="B4" s="20" t="s">
        <v>880</v>
      </c>
    </row>
    <row r="5" spans="1:1104">
      <c r="B5" s="20" t="s">
        <v>881</v>
      </c>
    </row>
    <row r="6" spans="1:1104">
      <c r="B6" s="20"/>
    </row>
    <row r="7" spans="1:1104" ht="19.5">
      <c r="B7" s="456" t="s">
        <v>268</v>
      </c>
      <c r="C7" s="332" t="s">
        <v>24</v>
      </c>
    </row>
    <row r="8" spans="1:1104" ht="19.5">
      <c r="B8" s="323" t="s">
        <v>269</v>
      </c>
      <c r="C8" s="321" t="s">
        <v>882</v>
      </c>
    </row>
    <row r="9" spans="1:1104">
      <c r="B9" s="20"/>
    </row>
    <row r="10" spans="1:1104">
      <c r="A10" s="2"/>
      <c r="B10" s="634" t="s">
        <v>270</v>
      </c>
      <c r="C10" s="331" t="s">
        <v>271</v>
      </c>
      <c r="D10" s="333"/>
      <c r="E10" s="602" t="s">
        <v>272</v>
      </c>
      <c r="F10" s="603"/>
      <c r="I10" s="335" t="s">
        <v>273</v>
      </c>
      <c r="J10" s="336">
        <f>G12</f>
        <v>45775</v>
      </c>
      <c r="K10" s="337">
        <f t="shared" ref="K10:Z11" si="0">J10+1</f>
        <v>45776</v>
      </c>
      <c r="L10" s="337">
        <f t="shared" si="0"/>
        <v>45777</v>
      </c>
      <c r="M10" s="337">
        <f t="shared" si="0"/>
        <v>45778</v>
      </c>
      <c r="N10" s="337">
        <f t="shared" si="0"/>
        <v>45779</v>
      </c>
      <c r="O10" s="337">
        <f t="shared" si="0"/>
        <v>45780</v>
      </c>
      <c r="P10" s="337">
        <f t="shared" si="0"/>
        <v>45781</v>
      </c>
      <c r="Q10" s="337">
        <f t="shared" si="0"/>
        <v>45782</v>
      </c>
      <c r="R10" s="337">
        <f t="shared" si="0"/>
        <v>45783</v>
      </c>
      <c r="S10" s="337">
        <f t="shared" si="0"/>
        <v>45784</v>
      </c>
      <c r="T10" s="337">
        <f t="shared" si="0"/>
        <v>45785</v>
      </c>
      <c r="U10" s="337">
        <f t="shared" si="0"/>
        <v>45786</v>
      </c>
      <c r="V10" s="337">
        <f t="shared" si="0"/>
        <v>45787</v>
      </c>
      <c r="W10" s="337">
        <f t="shared" si="0"/>
        <v>45788</v>
      </c>
      <c r="X10" s="337">
        <f t="shared" si="0"/>
        <v>45789</v>
      </c>
      <c r="Y10" s="337">
        <f t="shared" si="0"/>
        <v>45790</v>
      </c>
      <c r="Z10" s="337">
        <f t="shared" si="0"/>
        <v>45791</v>
      </c>
      <c r="AA10" s="337">
        <f t="shared" ref="AA10:AP11" si="1">Z10+1</f>
        <v>45792</v>
      </c>
      <c r="AB10" s="337">
        <f t="shared" si="1"/>
        <v>45793</v>
      </c>
      <c r="AC10" s="337">
        <f t="shared" si="1"/>
        <v>45794</v>
      </c>
      <c r="AD10" s="337">
        <f t="shared" si="1"/>
        <v>45795</v>
      </c>
      <c r="AE10" s="337">
        <f t="shared" si="1"/>
        <v>45796</v>
      </c>
      <c r="AF10" s="337">
        <f t="shared" si="1"/>
        <v>45797</v>
      </c>
      <c r="AG10" s="337">
        <f t="shared" si="1"/>
        <v>45798</v>
      </c>
      <c r="AH10" s="337">
        <f t="shared" si="1"/>
        <v>45799</v>
      </c>
      <c r="AI10" s="337">
        <f t="shared" si="1"/>
        <v>45800</v>
      </c>
      <c r="AJ10" s="337">
        <f t="shared" si="1"/>
        <v>45801</v>
      </c>
      <c r="AK10" s="337">
        <f t="shared" si="1"/>
        <v>45802</v>
      </c>
      <c r="AL10" s="337">
        <f t="shared" si="1"/>
        <v>45803</v>
      </c>
      <c r="AM10" s="337">
        <f t="shared" si="1"/>
        <v>45804</v>
      </c>
      <c r="AN10" s="337">
        <f t="shared" si="1"/>
        <v>45805</v>
      </c>
      <c r="AO10" s="337">
        <f t="shared" si="1"/>
        <v>45806</v>
      </c>
      <c r="AP10" s="337">
        <f t="shared" si="1"/>
        <v>45807</v>
      </c>
      <c r="AQ10" s="337">
        <f t="shared" ref="AQ10:BF11" si="2">AP10+1</f>
        <v>45808</v>
      </c>
      <c r="AR10" s="337">
        <f t="shared" si="2"/>
        <v>45809</v>
      </c>
      <c r="AS10" s="337">
        <f t="shared" si="2"/>
        <v>45810</v>
      </c>
      <c r="AT10" s="337">
        <f t="shared" si="2"/>
        <v>45811</v>
      </c>
      <c r="AU10" s="337">
        <f t="shared" si="2"/>
        <v>45812</v>
      </c>
      <c r="AV10" s="337">
        <f t="shared" si="2"/>
        <v>45813</v>
      </c>
      <c r="AW10" s="337">
        <f t="shared" si="2"/>
        <v>45814</v>
      </c>
      <c r="AX10" s="337">
        <f t="shared" si="2"/>
        <v>45815</v>
      </c>
      <c r="AY10" s="337">
        <f t="shared" si="2"/>
        <v>45816</v>
      </c>
      <c r="AZ10" s="337">
        <f t="shared" si="2"/>
        <v>45817</v>
      </c>
      <c r="BA10" s="337">
        <f t="shared" si="2"/>
        <v>45818</v>
      </c>
      <c r="BB10" s="337">
        <f t="shared" si="2"/>
        <v>45819</v>
      </c>
      <c r="BC10" s="337">
        <f t="shared" si="2"/>
        <v>45820</v>
      </c>
      <c r="BD10" s="337">
        <f t="shared" si="2"/>
        <v>45821</v>
      </c>
      <c r="BE10" s="337">
        <f t="shared" si="2"/>
        <v>45822</v>
      </c>
      <c r="BF10" s="337">
        <f t="shared" si="2"/>
        <v>45823</v>
      </c>
      <c r="BG10" s="337">
        <f t="shared" ref="BG10:BV11" si="3">BF10+1</f>
        <v>45824</v>
      </c>
      <c r="BH10" s="337">
        <f t="shared" si="3"/>
        <v>45825</v>
      </c>
      <c r="BI10" s="337">
        <f t="shared" si="3"/>
        <v>45826</v>
      </c>
      <c r="BJ10" s="337">
        <f t="shared" si="3"/>
        <v>45827</v>
      </c>
      <c r="BK10" s="337">
        <f t="shared" si="3"/>
        <v>45828</v>
      </c>
      <c r="BL10" s="337">
        <f t="shared" si="3"/>
        <v>45829</v>
      </c>
      <c r="BM10" s="337">
        <f t="shared" si="3"/>
        <v>45830</v>
      </c>
      <c r="BN10" s="337">
        <f t="shared" si="3"/>
        <v>45831</v>
      </c>
      <c r="BO10" s="337">
        <f t="shared" si="3"/>
        <v>45832</v>
      </c>
      <c r="BP10" s="337">
        <f t="shared" si="3"/>
        <v>45833</v>
      </c>
      <c r="BQ10" s="337">
        <f t="shared" si="3"/>
        <v>45834</v>
      </c>
      <c r="BR10" s="337">
        <f t="shared" si="3"/>
        <v>45835</v>
      </c>
      <c r="BS10" s="337">
        <f t="shared" si="3"/>
        <v>45836</v>
      </c>
      <c r="BT10" s="337">
        <f t="shared" si="3"/>
        <v>45837</v>
      </c>
      <c r="BU10" s="337">
        <f t="shared" si="3"/>
        <v>45838</v>
      </c>
      <c r="BV10" s="337">
        <f t="shared" si="3"/>
        <v>45839</v>
      </c>
      <c r="BW10" s="337">
        <f t="shared" ref="BW10:CL11" si="4">BV10+1</f>
        <v>45840</v>
      </c>
      <c r="BX10" s="337">
        <f t="shared" si="4"/>
        <v>45841</v>
      </c>
      <c r="BY10" s="337">
        <f t="shared" si="4"/>
        <v>45842</v>
      </c>
      <c r="BZ10" s="337">
        <f t="shared" si="4"/>
        <v>45843</v>
      </c>
      <c r="CA10" s="337">
        <f t="shared" si="4"/>
        <v>45844</v>
      </c>
      <c r="CB10" s="337">
        <f t="shared" si="4"/>
        <v>45845</v>
      </c>
      <c r="CC10" s="337">
        <f t="shared" si="4"/>
        <v>45846</v>
      </c>
      <c r="CD10" s="337">
        <f t="shared" si="4"/>
        <v>45847</v>
      </c>
      <c r="CE10" s="337">
        <f t="shared" si="4"/>
        <v>45848</v>
      </c>
      <c r="CF10" s="337">
        <f t="shared" si="4"/>
        <v>45849</v>
      </c>
      <c r="CG10" s="337">
        <f t="shared" si="4"/>
        <v>45850</v>
      </c>
      <c r="CH10" s="337">
        <f t="shared" si="4"/>
        <v>45851</v>
      </c>
      <c r="CI10" s="337">
        <f t="shared" si="4"/>
        <v>45852</v>
      </c>
      <c r="CJ10" s="337">
        <f t="shared" si="4"/>
        <v>45853</v>
      </c>
      <c r="CK10" s="337">
        <f t="shared" si="4"/>
        <v>45854</v>
      </c>
      <c r="CL10" s="337">
        <f t="shared" si="4"/>
        <v>45855</v>
      </c>
      <c r="CM10" s="337">
        <f t="shared" ref="CM10:DB11" si="5">CL10+1</f>
        <v>45856</v>
      </c>
      <c r="CN10" s="337">
        <f t="shared" si="5"/>
        <v>45857</v>
      </c>
      <c r="CO10" s="337">
        <f t="shared" si="5"/>
        <v>45858</v>
      </c>
      <c r="CP10" s="337">
        <f t="shared" si="5"/>
        <v>45859</v>
      </c>
      <c r="CQ10" s="337">
        <f t="shared" si="5"/>
        <v>45860</v>
      </c>
      <c r="CR10" s="337">
        <f t="shared" si="5"/>
        <v>45861</v>
      </c>
      <c r="CS10" s="337">
        <f t="shared" si="5"/>
        <v>45862</v>
      </c>
      <c r="CT10" s="337">
        <f t="shared" si="5"/>
        <v>45863</v>
      </c>
      <c r="CU10" s="337">
        <f t="shared" si="5"/>
        <v>45864</v>
      </c>
      <c r="CV10" s="337">
        <f t="shared" si="5"/>
        <v>45865</v>
      </c>
      <c r="CW10" s="337">
        <f t="shared" si="5"/>
        <v>45866</v>
      </c>
      <c r="CX10" s="337">
        <f t="shared" si="5"/>
        <v>45867</v>
      </c>
      <c r="CY10" s="337">
        <f t="shared" si="5"/>
        <v>45868</v>
      </c>
      <c r="CZ10" s="337">
        <f t="shared" si="5"/>
        <v>45869</v>
      </c>
      <c r="DA10" s="337">
        <f t="shared" si="5"/>
        <v>45870</v>
      </c>
      <c r="DB10" s="337">
        <f t="shared" si="5"/>
        <v>45871</v>
      </c>
      <c r="DC10" s="337">
        <f t="shared" ref="DC10:DR11" si="6">DB10+1</f>
        <v>45872</v>
      </c>
      <c r="DD10" s="337">
        <f t="shared" si="6"/>
        <v>45873</v>
      </c>
      <c r="DE10" s="337">
        <f t="shared" si="6"/>
        <v>45874</v>
      </c>
      <c r="DF10" s="337">
        <f t="shared" si="6"/>
        <v>45875</v>
      </c>
      <c r="DG10" s="337">
        <f t="shared" si="6"/>
        <v>45876</v>
      </c>
      <c r="DH10" s="337">
        <f t="shared" si="6"/>
        <v>45877</v>
      </c>
      <c r="DI10" s="337">
        <f t="shared" si="6"/>
        <v>45878</v>
      </c>
      <c r="DJ10" s="337">
        <f t="shared" si="6"/>
        <v>45879</v>
      </c>
      <c r="DK10" s="337">
        <f t="shared" si="6"/>
        <v>45880</v>
      </c>
      <c r="DL10" s="337">
        <f t="shared" si="6"/>
        <v>45881</v>
      </c>
      <c r="DM10" s="337">
        <f t="shared" si="6"/>
        <v>45882</v>
      </c>
      <c r="DN10" s="337">
        <f t="shared" si="6"/>
        <v>45883</v>
      </c>
      <c r="DO10" s="337">
        <f t="shared" si="6"/>
        <v>45884</v>
      </c>
      <c r="DP10" s="337">
        <f t="shared" si="6"/>
        <v>45885</v>
      </c>
      <c r="DQ10" s="337">
        <f t="shared" si="6"/>
        <v>45886</v>
      </c>
      <c r="DR10" s="337">
        <f t="shared" si="6"/>
        <v>45887</v>
      </c>
      <c r="DS10" s="337">
        <f t="shared" ref="DS10:EH11" si="7">DR10+1</f>
        <v>45888</v>
      </c>
      <c r="DT10" s="337">
        <f t="shared" si="7"/>
        <v>45889</v>
      </c>
      <c r="DU10" s="337">
        <f t="shared" si="7"/>
        <v>45890</v>
      </c>
      <c r="DV10" s="337">
        <f t="shared" si="7"/>
        <v>45891</v>
      </c>
      <c r="DW10" s="337">
        <f t="shared" si="7"/>
        <v>45892</v>
      </c>
      <c r="DX10" s="337">
        <f t="shared" si="7"/>
        <v>45893</v>
      </c>
      <c r="DY10" s="337">
        <f t="shared" si="7"/>
        <v>45894</v>
      </c>
      <c r="DZ10" s="337">
        <f t="shared" si="7"/>
        <v>45895</v>
      </c>
      <c r="EA10" s="337">
        <f t="shared" si="7"/>
        <v>45896</v>
      </c>
      <c r="EB10" s="337">
        <f t="shared" si="7"/>
        <v>45897</v>
      </c>
      <c r="EC10" s="337">
        <f t="shared" si="7"/>
        <v>45898</v>
      </c>
      <c r="ED10" s="337">
        <f t="shared" si="7"/>
        <v>45899</v>
      </c>
      <c r="EE10" s="337">
        <f t="shared" si="7"/>
        <v>45900</v>
      </c>
      <c r="EF10" s="337">
        <f t="shared" si="7"/>
        <v>45901</v>
      </c>
      <c r="EG10" s="337">
        <f t="shared" si="7"/>
        <v>45902</v>
      </c>
      <c r="EH10" s="337">
        <f t="shared" si="7"/>
        <v>45903</v>
      </c>
      <c r="EI10" s="337">
        <f t="shared" ref="EI10:EX11" si="8">EH10+1</f>
        <v>45904</v>
      </c>
      <c r="EJ10" s="337">
        <f t="shared" si="8"/>
        <v>45905</v>
      </c>
      <c r="EK10" s="337">
        <f t="shared" si="8"/>
        <v>45906</v>
      </c>
      <c r="EL10" s="337">
        <f t="shared" si="8"/>
        <v>45907</v>
      </c>
      <c r="EM10" s="337">
        <f t="shared" si="8"/>
        <v>45908</v>
      </c>
      <c r="EN10" s="337">
        <f t="shared" si="8"/>
        <v>45909</v>
      </c>
      <c r="EO10" s="337">
        <f t="shared" si="8"/>
        <v>45910</v>
      </c>
      <c r="EP10" s="337">
        <f t="shared" si="8"/>
        <v>45911</v>
      </c>
      <c r="EQ10" s="337">
        <f t="shared" si="8"/>
        <v>45912</v>
      </c>
      <c r="ER10" s="337">
        <f t="shared" si="8"/>
        <v>45913</v>
      </c>
      <c r="ES10" s="337">
        <f t="shared" si="8"/>
        <v>45914</v>
      </c>
      <c r="ET10" s="337">
        <f t="shared" si="8"/>
        <v>45915</v>
      </c>
      <c r="EU10" s="337">
        <f t="shared" si="8"/>
        <v>45916</v>
      </c>
      <c r="EV10" s="337">
        <f t="shared" si="8"/>
        <v>45917</v>
      </c>
      <c r="EW10" s="337">
        <f t="shared" si="8"/>
        <v>45918</v>
      </c>
      <c r="EX10" s="337">
        <f t="shared" si="8"/>
        <v>45919</v>
      </c>
      <c r="EY10" s="337">
        <f t="shared" ref="EY10:FN11" si="9">EX10+1</f>
        <v>45920</v>
      </c>
      <c r="EZ10" s="337">
        <f t="shared" si="9"/>
        <v>45921</v>
      </c>
      <c r="FA10" s="337">
        <f t="shared" si="9"/>
        <v>45922</v>
      </c>
      <c r="FB10" s="337">
        <f t="shared" si="9"/>
        <v>45923</v>
      </c>
      <c r="FC10" s="337">
        <f t="shared" si="9"/>
        <v>45924</v>
      </c>
      <c r="FD10" s="337">
        <f t="shared" si="9"/>
        <v>45925</v>
      </c>
      <c r="FE10" s="337">
        <f t="shared" si="9"/>
        <v>45926</v>
      </c>
      <c r="FF10" s="337">
        <f t="shared" si="9"/>
        <v>45927</v>
      </c>
      <c r="FG10" s="337">
        <f t="shared" si="9"/>
        <v>45928</v>
      </c>
      <c r="FH10" s="337">
        <f t="shared" si="9"/>
        <v>45929</v>
      </c>
      <c r="FI10" s="337">
        <f t="shared" si="9"/>
        <v>45930</v>
      </c>
      <c r="FJ10" s="337">
        <f t="shared" si="9"/>
        <v>45931</v>
      </c>
      <c r="FK10" s="337">
        <f t="shared" si="9"/>
        <v>45932</v>
      </c>
      <c r="FL10" s="337">
        <f t="shared" si="9"/>
        <v>45933</v>
      </c>
      <c r="FM10" s="337">
        <f t="shared" si="9"/>
        <v>45934</v>
      </c>
      <c r="FN10" s="337">
        <f t="shared" si="9"/>
        <v>45935</v>
      </c>
      <c r="FO10" s="337">
        <f t="shared" ref="FO10:GD11" si="10">FN10+1</f>
        <v>45936</v>
      </c>
      <c r="FP10" s="337">
        <f t="shared" si="10"/>
        <v>45937</v>
      </c>
      <c r="FQ10" s="337">
        <f t="shared" si="10"/>
        <v>45938</v>
      </c>
      <c r="FR10" s="337">
        <f t="shared" si="10"/>
        <v>45939</v>
      </c>
      <c r="FS10" s="337">
        <f t="shared" si="10"/>
        <v>45940</v>
      </c>
      <c r="FT10" s="337">
        <f t="shared" si="10"/>
        <v>45941</v>
      </c>
      <c r="FU10" s="337">
        <f t="shared" si="10"/>
        <v>45942</v>
      </c>
      <c r="FV10" s="337">
        <f t="shared" si="10"/>
        <v>45943</v>
      </c>
      <c r="FW10" s="337">
        <f t="shared" si="10"/>
        <v>45944</v>
      </c>
      <c r="FX10" s="337">
        <f t="shared" si="10"/>
        <v>45945</v>
      </c>
      <c r="FY10" s="337">
        <f t="shared" si="10"/>
        <v>45946</v>
      </c>
      <c r="FZ10" s="337">
        <f t="shared" si="10"/>
        <v>45947</v>
      </c>
      <c r="GA10" s="337">
        <f t="shared" si="10"/>
        <v>45948</v>
      </c>
      <c r="GB10" s="337">
        <f t="shared" si="10"/>
        <v>45949</v>
      </c>
      <c r="GC10" s="337">
        <f t="shared" si="10"/>
        <v>45950</v>
      </c>
      <c r="GD10" s="337">
        <f t="shared" si="10"/>
        <v>45951</v>
      </c>
      <c r="GE10" s="337">
        <f t="shared" ref="GE10:GT11" si="11">GD10+1</f>
        <v>45952</v>
      </c>
      <c r="GF10" s="337">
        <f t="shared" si="11"/>
        <v>45953</v>
      </c>
      <c r="GG10" s="337">
        <f t="shared" si="11"/>
        <v>45954</v>
      </c>
      <c r="GH10" s="337">
        <f t="shared" si="11"/>
        <v>45955</v>
      </c>
      <c r="GI10" s="337">
        <f t="shared" si="11"/>
        <v>45956</v>
      </c>
      <c r="GJ10" s="337">
        <f t="shared" si="11"/>
        <v>45957</v>
      </c>
      <c r="GK10" s="337">
        <f t="shared" si="11"/>
        <v>45958</v>
      </c>
      <c r="GL10" s="337">
        <f t="shared" si="11"/>
        <v>45959</v>
      </c>
      <c r="GM10" s="337">
        <f t="shared" si="11"/>
        <v>45960</v>
      </c>
      <c r="GN10" s="337">
        <f t="shared" si="11"/>
        <v>45961</v>
      </c>
      <c r="GO10" s="337">
        <f t="shared" si="11"/>
        <v>45962</v>
      </c>
      <c r="GP10" s="337">
        <f t="shared" si="11"/>
        <v>45963</v>
      </c>
      <c r="GQ10" s="337">
        <f t="shared" si="11"/>
        <v>45964</v>
      </c>
      <c r="GR10" s="337">
        <f t="shared" si="11"/>
        <v>45965</v>
      </c>
      <c r="GS10" s="337">
        <f t="shared" si="11"/>
        <v>45966</v>
      </c>
      <c r="GT10" s="337">
        <f t="shared" si="11"/>
        <v>45967</v>
      </c>
      <c r="GU10" s="337">
        <f t="shared" ref="GU10:HJ11" si="12">GT10+1</f>
        <v>45968</v>
      </c>
      <c r="GV10" s="337">
        <f t="shared" si="12"/>
        <v>45969</v>
      </c>
      <c r="GW10" s="337">
        <f t="shared" si="12"/>
        <v>45970</v>
      </c>
      <c r="GX10" s="337">
        <f t="shared" si="12"/>
        <v>45971</v>
      </c>
      <c r="GY10" s="337">
        <f t="shared" si="12"/>
        <v>45972</v>
      </c>
      <c r="GZ10" s="337">
        <f t="shared" si="12"/>
        <v>45973</v>
      </c>
      <c r="HA10" s="337">
        <f t="shared" si="12"/>
        <v>45974</v>
      </c>
      <c r="HB10" s="337">
        <f t="shared" si="12"/>
        <v>45975</v>
      </c>
      <c r="HC10" s="337">
        <f t="shared" si="12"/>
        <v>45976</v>
      </c>
      <c r="HD10" s="337">
        <f t="shared" si="12"/>
        <v>45977</v>
      </c>
      <c r="HE10" s="337">
        <f t="shared" si="12"/>
        <v>45978</v>
      </c>
      <c r="HF10" s="337">
        <f t="shared" si="12"/>
        <v>45979</v>
      </c>
      <c r="HG10" s="337">
        <f t="shared" si="12"/>
        <v>45980</v>
      </c>
      <c r="HH10" s="337">
        <f t="shared" si="12"/>
        <v>45981</v>
      </c>
      <c r="HI10" s="337">
        <f t="shared" si="12"/>
        <v>45982</v>
      </c>
      <c r="HJ10" s="337">
        <f t="shared" si="12"/>
        <v>45983</v>
      </c>
      <c r="HK10" s="337">
        <f t="shared" ref="HK10:HZ11" si="13">HJ10+1</f>
        <v>45984</v>
      </c>
      <c r="HL10" s="337">
        <f t="shared" si="13"/>
        <v>45985</v>
      </c>
      <c r="HM10" s="337">
        <f t="shared" si="13"/>
        <v>45986</v>
      </c>
      <c r="HN10" s="337">
        <f t="shared" si="13"/>
        <v>45987</v>
      </c>
      <c r="HO10" s="337">
        <f t="shared" si="13"/>
        <v>45988</v>
      </c>
      <c r="HP10" s="337">
        <f t="shared" si="13"/>
        <v>45989</v>
      </c>
      <c r="HQ10" s="337">
        <f t="shared" si="13"/>
        <v>45990</v>
      </c>
      <c r="HR10" s="337">
        <f t="shared" si="13"/>
        <v>45991</v>
      </c>
      <c r="HS10" s="337">
        <f t="shared" si="13"/>
        <v>45992</v>
      </c>
      <c r="HT10" s="337">
        <f t="shared" si="13"/>
        <v>45993</v>
      </c>
      <c r="HU10" s="337">
        <f t="shared" si="13"/>
        <v>45994</v>
      </c>
      <c r="HV10" s="337">
        <f t="shared" si="13"/>
        <v>45995</v>
      </c>
      <c r="HW10" s="337">
        <f t="shared" si="13"/>
        <v>45996</v>
      </c>
      <c r="HX10" s="337">
        <f t="shared" si="13"/>
        <v>45997</v>
      </c>
      <c r="HY10" s="337">
        <f t="shared" si="13"/>
        <v>45998</v>
      </c>
      <c r="HZ10" s="337">
        <f t="shared" si="13"/>
        <v>45999</v>
      </c>
      <c r="IA10" s="337">
        <f t="shared" ref="IA10:IP11" si="14">HZ10+1</f>
        <v>46000</v>
      </c>
      <c r="IB10" s="337">
        <f t="shared" si="14"/>
        <v>46001</v>
      </c>
      <c r="IC10" s="337">
        <f t="shared" si="14"/>
        <v>46002</v>
      </c>
      <c r="ID10" s="337">
        <f t="shared" si="14"/>
        <v>46003</v>
      </c>
      <c r="IE10" s="337">
        <f t="shared" si="14"/>
        <v>46004</v>
      </c>
      <c r="IF10" s="337">
        <f t="shared" si="14"/>
        <v>46005</v>
      </c>
      <c r="IG10" s="337">
        <f t="shared" si="14"/>
        <v>46006</v>
      </c>
      <c r="IH10" s="337">
        <f t="shared" si="14"/>
        <v>46007</v>
      </c>
      <c r="II10" s="337">
        <f t="shared" si="14"/>
        <v>46008</v>
      </c>
      <c r="IJ10" s="337">
        <f t="shared" si="14"/>
        <v>46009</v>
      </c>
      <c r="IK10" s="337">
        <f t="shared" si="14"/>
        <v>46010</v>
      </c>
      <c r="IL10" s="337">
        <f t="shared" si="14"/>
        <v>46011</v>
      </c>
      <c r="IM10" s="337">
        <f t="shared" si="14"/>
        <v>46012</v>
      </c>
      <c r="IN10" s="337">
        <f t="shared" si="14"/>
        <v>46013</v>
      </c>
      <c r="IO10" s="337">
        <f t="shared" si="14"/>
        <v>46014</v>
      </c>
      <c r="IP10" s="337">
        <f t="shared" si="14"/>
        <v>46015</v>
      </c>
      <c r="IQ10" s="337">
        <f t="shared" ref="IQ10:JF11" si="15">IP10+1</f>
        <v>46016</v>
      </c>
      <c r="IR10" s="337">
        <f t="shared" si="15"/>
        <v>46017</v>
      </c>
      <c r="IS10" s="337">
        <f t="shared" si="15"/>
        <v>46018</v>
      </c>
      <c r="IT10" s="337">
        <f t="shared" si="15"/>
        <v>46019</v>
      </c>
      <c r="IU10" s="337">
        <f t="shared" si="15"/>
        <v>46020</v>
      </c>
      <c r="IV10" s="337">
        <f t="shared" si="15"/>
        <v>46021</v>
      </c>
      <c r="IW10" s="337">
        <f t="shared" si="15"/>
        <v>46022</v>
      </c>
      <c r="IX10" s="337">
        <f t="shared" si="15"/>
        <v>46023</v>
      </c>
      <c r="IY10" s="337">
        <f t="shared" si="15"/>
        <v>46024</v>
      </c>
      <c r="IZ10" s="337">
        <f t="shared" si="15"/>
        <v>46025</v>
      </c>
      <c r="JA10" s="337">
        <f t="shared" si="15"/>
        <v>46026</v>
      </c>
      <c r="JB10" s="337">
        <f t="shared" si="15"/>
        <v>46027</v>
      </c>
      <c r="JC10" s="337">
        <f t="shared" si="15"/>
        <v>46028</v>
      </c>
      <c r="JD10" s="337">
        <f t="shared" si="15"/>
        <v>46029</v>
      </c>
      <c r="JE10" s="337">
        <f t="shared" si="15"/>
        <v>46030</v>
      </c>
      <c r="JF10" s="337">
        <f t="shared" si="15"/>
        <v>46031</v>
      </c>
      <c r="JG10" s="337">
        <f t="shared" ref="JG10:JV11" si="16">JF10+1</f>
        <v>46032</v>
      </c>
      <c r="JH10" s="337">
        <f t="shared" si="16"/>
        <v>46033</v>
      </c>
      <c r="JI10" s="337">
        <f t="shared" si="16"/>
        <v>46034</v>
      </c>
      <c r="JJ10" s="337">
        <f t="shared" si="16"/>
        <v>46035</v>
      </c>
      <c r="JK10" s="337">
        <f t="shared" si="16"/>
        <v>46036</v>
      </c>
      <c r="JL10" s="337">
        <f t="shared" si="16"/>
        <v>46037</v>
      </c>
      <c r="JM10" s="337">
        <f t="shared" si="16"/>
        <v>46038</v>
      </c>
      <c r="JN10" s="337">
        <f t="shared" si="16"/>
        <v>46039</v>
      </c>
      <c r="JO10" s="337">
        <f t="shared" si="16"/>
        <v>46040</v>
      </c>
      <c r="JP10" s="337">
        <f t="shared" si="16"/>
        <v>46041</v>
      </c>
      <c r="JQ10" s="337">
        <f t="shared" si="16"/>
        <v>46042</v>
      </c>
      <c r="JR10" s="337">
        <f t="shared" si="16"/>
        <v>46043</v>
      </c>
      <c r="JS10" s="337">
        <f t="shared" si="16"/>
        <v>46044</v>
      </c>
      <c r="JT10" s="337">
        <f t="shared" si="16"/>
        <v>46045</v>
      </c>
      <c r="JU10" s="337">
        <f t="shared" si="16"/>
        <v>46046</v>
      </c>
      <c r="JV10" s="337">
        <f t="shared" si="16"/>
        <v>46047</v>
      </c>
      <c r="JW10" s="337">
        <f t="shared" ref="JW10:KL11" si="17">JV10+1</f>
        <v>46048</v>
      </c>
      <c r="JX10" s="337">
        <f t="shared" si="17"/>
        <v>46049</v>
      </c>
      <c r="JY10" s="337">
        <f t="shared" si="17"/>
        <v>46050</v>
      </c>
      <c r="JZ10" s="337">
        <f t="shared" si="17"/>
        <v>46051</v>
      </c>
      <c r="KA10" s="337">
        <f t="shared" si="17"/>
        <v>46052</v>
      </c>
      <c r="KB10" s="337">
        <f t="shared" si="17"/>
        <v>46053</v>
      </c>
      <c r="KC10" s="337">
        <f t="shared" si="17"/>
        <v>46054</v>
      </c>
      <c r="KD10" s="337">
        <f t="shared" si="17"/>
        <v>46055</v>
      </c>
      <c r="KE10" s="337">
        <f t="shared" si="17"/>
        <v>46056</v>
      </c>
      <c r="KF10" s="337">
        <f t="shared" si="17"/>
        <v>46057</v>
      </c>
      <c r="KG10" s="337">
        <f t="shared" si="17"/>
        <v>46058</v>
      </c>
      <c r="KH10" s="337">
        <f t="shared" si="17"/>
        <v>46059</v>
      </c>
      <c r="KI10" s="337">
        <f t="shared" si="17"/>
        <v>46060</v>
      </c>
      <c r="KJ10" s="337">
        <f t="shared" si="17"/>
        <v>46061</v>
      </c>
      <c r="KK10" s="337">
        <f t="shared" si="17"/>
        <v>46062</v>
      </c>
      <c r="KL10" s="337">
        <f t="shared" si="17"/>
        <v>46063</v>
      </c>
      <c r="KM10" s="337">
        <f t="shared" ref="KM10:LB11" si="18">KL10+1</f>
        <v>46064</v>
      </c>
      <c r="KN10" s="337">
        <f t="shared" si="18"/>
        <v>46065</v>
      </c>
      <c r="KO10" s="337">
        <f t="shared" si="18"/>
        <v>46066</v>
      </c>
      <c r="KP10" s="337">
        <f t="shared" si="18"/>
        <v>46067</v>
      </c>
      <c r="KQ10" s="337">
        <f t="shared" si="18"/>
        <v>46068</v>
      </c>
      <c r="KR10" s="337">
        <f t="shared" si="18"/>
        <v>46069</v>
      </c>
      <c r="KS10" s="337">
        <f t="shared" si="18"/>
        <v>46070</v>
      </c>
      <c r="KT10" s="337">
        <f t="shared" si="18"/>
        <v>46071</v>
      </c>
      <c r="KU10" s="337">
        <f t="shared" si="18"/>
        <v>46072</v>
      </c>
      <c r="KV10" s="337">
        <f t="shared" si="18"/>
        <v>46073</v>
      </c>
      <c r="KW10" s="337">
        <f t="shared" si="18"/>
        <v>46074</v>
      </c>
      <c r="KX10" s="337">
        <f t="shared" si="18"/>
        <v>46075</v>
      </c>
      <c r="KY10" s="337">
        <f t="shared" si="18"/>
        <v>46076</v>
      </c>
      <c r="KZ10" s="337">
        <f t="shared" si="18"/>
        <v>46077</v>
      </c>
      <c r="LA10" s="337">
        <f t="shared" si="18"/>
        <v>46078</v>
      </c>
      <c r="LB10" s="337">
        <f t="shared" si="18"/>
        <v>46079</v>
      </c>
      <c r="LC10" s="337">
        <f t="shared" ref="LC10:LR11" si="19">LB10+1</f>
        <v>46080</v>
      </c>
      <c r="LD10" s="337">
        <f t="shared" si="19"/>
        <v>46081</v>
      </c>
      <c r="LE10" s="337">
        <f t="shared" si="19"/>
        <v>46082</v>
      </c>
      <c r="LF10" s="337">
        <f t="shared" si="19"/>
        <v>46083</v>
      </c>
      <c r="LG10" s="337">
        <f t="shared" si="19"/>
        <v>46084</v>
      </c>
      <c r="LH10" s="337">
        <f t="shared" si="19"/>
        <v>46085</v>
      </c>
      <c r="LI10" s="337">
        <f t="shared" si="19"/>
        <v>46086</v>
      </c>
      <c r="LJ10" s="337">
        <f t="shared" si="19"/>
        <v>46087</v>
      </c>
      <c r="LK10" s="337">
        <f t="shared" si="19"/>
        <v>46088</v>
      </c>
      <c r="LL10" s="337">
        <f t="shared" si="19"/>
        <v>46089</v>
      </c>
      <c r="LM10" s="337">
        <f t="shared" si="19"/>
        <v>46090</v>
      </c>
      <c r="LN10" s="337">
        <f t="shared" si="19"/>
        <v>46091</v>
      </c>
      <c r="LO10" s="337">
        <f t="shared" si="19"/>
        <v>46092</v>
      </c>
      <c r="LP10" s="337">
        <f t="shared" si="19"/>
        <v>46093</v>
      </c>
      <c r="LQ10" s="337">
        <f t="shared" si="19"/>
        <v>46094</v>
      </c>
      <c r="LR10" s="337">
        <f t="shared" si="19"/>
        <v>46095</v>
      </c>
      <c r="LS10" s="337">
        <f t="shared" ref="LS10:MH11" si="20">LR10+1</f>
        <v>46096</v>
      </c>
      <c r="LT10" s="337">
        <f t="shared" si="20"/>
        <v>46097</v>
      </c>
      <c r="LU10" s="337">
        <f t="shared" si="20"/>
        <v>46098</v>
      </c>
      <c r="LV10" s="337">
        <f t="shared" si="20"/>
        <v>46099</v>
      </c>
      <c r="LW10" s="337">
        <f t="shared" si="20"/>
        <v>46100</v>
      </c>
      <c r="LX10" s="337">
        <f t="shared" si="20"/>
        <v>46101</v>
      </c>
      <c r="LY10" s="337">
        <f t="shared" si="20"/>
        <v>46102</v>
      </c>
      <c r="LZ10" s="337">
        <f t="shared" si="20"/>
        <v>46103</v>
      </c>
      <c r="MA10" s="337">
        <f t="shared" si="20"/>
        <v>46104</v>
      </c>
      <c r="MB10" s="337">
        <f t="shared" si="20"/>
        <v>46105</v>
      </c>
      <c r="MC10" s="337">
        <f t="shared" si="20"/>
        <v>46106</v>
      </c>
      <c r="MD10" s="337">
        <f t="shared" si="20"/>
        <v>46107</v>
      </c>
      <c r="ME10" s="337">
        <f t="shared" si="20"/>
        <v>46108</v>
      </c>
      <c r="MF10" s="337">
        <f t="shared" si="20"/>
        <v>46109</v>
      </c>
      <c r="MG10" s="337">
        <f t="shared" si="20"/>
        <v>46110</v>
      </c>
      <c r="MH10" s="337">
        <f t="shared" si="20"/>
        <v>46111</v>
      </c>
      <c r="MI10" s="337">
        <f t="shared" ref="MI10:MX11" si="21">MH10+1</f>
        <v>46112</v>
      </c>
      <c r="MJ10" s="337">
        <f t="shared" si="21"/>
        <v>46113</v>
      </c>
      <c r="MK10" s="337">
        <f t="shared" si="21"/>
        <v>46114</v>
      </c>
      <c r="ML10" s="337">
        <f t="shared" si="21"/>
        <v>46115</v>
      </c>
      <c r="MM10" s="337">
        <f t="shared" si="21"/>
        <v>46116</v>
      </c>
      <c r="MN10" s="337">
        <f t="shared" si="21"/>
        <v>46117</v>
      </c>
      <c r="MO10" s="337">
        <f t="shared" si="21"/>
        <v>46118</v>
      </c>
      <c r="MP10" s="337">
        <f t="shared" si="21"/>
        <v>46119</v>
      </c>
      <c r="MQ10" s="337">
        <f t="shared" si="21"/>
        <v>46120</v>
      </c>
      <c r="MR10" s="337">
        <f t="shared" si="21"/>
        <v>46121</v>
      </c>
      <c r="MS10" s="337">
        <f t="shared" si="21"/>
        <v>46122</v>
      </c>
      <c r="MT10" s="337">
        <f t="shared" si="21"/>
        <v>46123</v>
      </c>
      <c r="MU10" s="337">
        <f t="shared" si="21"/>
        <v>46124</v>
      </c>
      <c r="MV10" s="337">
        <f t="shared" si="21"/>
        <v>46125</v>
      </c>
      <c r="MW10" s="337">
        <f t="shared" si="21"/>
        <v>46126</v>
      </c>
      <c r="MX10" s="337">
        <f t="shared" si="21"/>
        <v>46127</v>
      </c>
      <c r="MY10" s="337">
        <f t="shared" ref="MY10:NN11" si="22">MX10+1</f>
        <v>46128</v>
      </c>
      <c r="MZ10" s="337">
        <f t="shared" si="22"/>
        <v>46129</v>
      </c>
      <c r="NA10" s="337">
        <f t="shared" si="22"/>
        <v>46130</v>
      </c>
      <c r="NB10" s="337">
        <f t="shared" si="22"/>
        <v>46131</v>
      </c>
      <c r="NC10" s="337">
        <f t="shared" si="22"/>
        <v>46132</v>
      </c>
      <c r="ND10" s="337">
        <f t="shared" si="22"/>
        <v>46133</v>
      </c>
      <c r="NE10" s="337">
        <f t="shared" si="22"/>
        <v>46134</v>
      </c>
      <c r="NF10" s="337">
        <f t="shared" si="22"/>
        <v>46135</v>
      </c>
      <c r="NG10" s="337">
        <f t="shared" si="22"/>
        <v>46136</v>
      </c>
      <c r="NH10" s="337">
        <f t="shared" si="22"/>
        <v>46137</v>
      </c>
      <c r="NI10" s="337">
        <f t="shared" si="22"/>
        <v>46138</v>
      </c>
      <c r="NJ10" s="337">
        <f t="shared" si="22"/>
        <v>46139</v>
      </c>
      <c r="NK10" s="337">
        <f t="shared" si="22"/>
        <v>46140</v>
      </c>
      <c r="NL10" s="337">
        <f t="shared" si="22"/>
        <v>46141</v>
      </c>
      <c r="NM10" s="337">
        <f t="shared" si="22"/>
        <v>46142</v>
      </c>
      <c r="NN10" s="337">
        <f t="shared" si="22"/>
        <v>46143</v>
      </c>
      <c r="NO10" s="337">
        <f t="shared" ref="NO10:OD11" si="23">NN10+1</f>
        <v>46144</v>
      </c>
      <c r="NP10" s="337">
        <f t="shared" si="23"/>
        <v>46145</v>
      </c>
      <c r="NQ10" s="337">
        <f t="shared" si="23"/>
        <v>46146</v>
      </c>
      <c r="NR10" s="337">
        <f t="shared" si="23"/>
        <v>46147</v>
      </c>
      <c r="NS10" s="337">
        <f t="shared" si="23"/>
        <v>46148</v>
      </c>
      <c r="NT10" s="337">
        <f t="shared" si="23"/>
        <v>46149</v>
      </c>
      <c r="NU10" s="337">
        <f t="shared" si="23"/>
        <v>46150</v>
      </c>
      <c r="NV10" s="337">
        <f t="shared" si="23"/>
        <v>46151</v>
      </c>
      <c r="NW10" s="337">
        <f t="shared" si="23"/>
        <v>46152</v>
      </c>
      <c r="NX10" s="337">
        <f t="shared" si="23"/>
        <v>46153</v>
      </c>
      <c r="NY10" s="337">
        <f t="shared" si="23"/>
        <v>46154</v>
      </c>
      <c r="NZ10" s="337">
        <f t="shared" si="23"/>
        <v>46155</v>
      </c>
      <c r="OA10" s="337">
        <f t="shared" si="23"/>
        <v>46156</v>
      </c>
      <c r="OB10" s="337">
        <f t="shared" si="23"/>
        <v>46157</v>
      </c>
      <c r="OC10" s="337">
        <f t="shared" si="23"/>
        <v>46158</v>
      </c>
      <c r="OD10" s="337">
        <f t="shared" si="23"/>
        <v>46159</v>
      </c>
      <c r="OE10" s="337">
        <f t="shared" ref="OE10:OT11" si="24">OD10+1</f>
        <v>46160</v>
      </c>
      <c r="OF10" s="337">
        <f t="shared" si="24"/>
        <v>46161</v>
      </c>
      <c r="OG10" s="337">
        <f t="shared" si="24"/>
        <v>46162</v>
      </c>
      <c r="OH10" s="337">
        <f t="shared" si="24"/>
        <v>46163</v>
      </c>
      <c r="OI10" s="337">
        <f t="shared" si="24"/>
        <v>46164</v>
      </c>
      <c r="OJ10" s="337">
        <f t="shared" si="24"/>
        <v>46165</v>
      </c>
      <c r="OK10" s="337">
        <f t="shared" si="24"/>
        <v>46166</v>
      </c>
      <c r="OL10" s="337">
        <f t="shared" si="24"/>
        <v>46167</v>
      </c>
      <c r="OM10" s="337">
        <f t="shared" si="24"/>
        <v>46168</v>
      </c>
      <c r="ON10" s="337">
        <f t="shared" si="24"/>
        <v>46169</v>
      </c>
      <c r="OO10" s="337">
        <f t="shared" si="24"/>
        <v>46170</v>
      </c>
      <c r="OP10" s="337">
        <f t="shared" si="24"/>
        <v>46171</v>
      </c>
      <c r="OQ10" s="337">
        <f t="shared" si="24"/>
        <v>46172</v>
      </c>
      <c r="OR10" s="337">
        <f t="shared" si="24"/>
        <v>46173</v>
      </c>
      <c r="OS10" s="337">
        <f t="shared" si="24"/>
        <v>46174</v>
      </c>
      <c r="OT10" s="337">
        <f t="shared" si="24"/>
        <v>46175</v>
      </c>
      <c r="OU10" s="337">
        <f t="shared" ref="OU10:PJ11" si="25">OT10+1</f>
        <v>46176</v>
      </c>
      <c r="OV10" s="337">
        <f t="shared" si="25"/>
        <v>46177</v>
      </c>
      <c r="OW10" s="337">
        <f t="shared" si="25"/>
        <v>46178</v>
      </c>
      <c r="OX10" s="337">
        <f t="shared" si="25"/>
        <v>46179</v>
      </c>
      <c r="OY10" s="337">
        <f t="shared" si="25"/>
        <v>46180</v>
      </c>
      <c r="OZ10" s="337">
        <f t="shared" si="25"/>
        <v>46181</v>
      </c>
      <c r="PA10" s="337">
        <f t="shared" si="25"/>
        <v>46182</v>
      </c>
      <c r="PB10" s="337">
        <f t="shared" si="25"/>
        <v>46183</v>
      </c>
      <c r="PC10" s="337">
        <f t="shared" si="25"/>
        <v>46184</v>
      </c>
      <c r="PD10" s="337">
        <f t="shared" si="25"/>
        <v>46185</v>
      </c>
      <c r="PE10" s="337">
        <f t="shared" si="25"/>
        <v>46186</v>
      </c>
      <c r="PF10" s="337">
        <f t="shared" si="25"/>
        <v>46187</v>
      </c>
      <c r="PG10" s="337">
        <f t="shared" si="25"/>
        <v>46188</v>
      </c>
      <c r="PH10" s="337">
        <f t="shared" si="25"/>
        <v>46189</v>
      </c>
      <c r="PI10" s="337">
        <f t="shared" si="25"/>
        <v>46190</v>
      </c>
      <c r="PJ10" s="337">
        <f t="shared" si="25"/>
        <v>46191</v>
      </c>
      <c r="PK10" s="337">
        <f t="shared" ref="PK10:PZ11" si="26">PJ10+1</f>
        <v>46192</v>
      </c>
      <c r="PL10" s="337">
        <f t="shared" si="26"/>
        <v>46193</v>
      </c>
      <c r="PM10" s="337">
        <f t="shared" si="26"/>
        <v>46194</v>
      </c>
      <c r="PN10" s="337">
        <f t="shared" si="26"/>
        <v>46195</v>
      </c>
      <c r="PO10" s="337">
        <f t="shared" si="26"/>
        <v>46196</v>
      </c>
      <c r="PP10" s="337">
        <f t="shared" si="26"/>
        <v>46197</v>
      </c>
      <c r="PQ10" s="337">
        <f t="shared" si="26"/>
        <v>46198</v>
      </c>
      <c r="PR10" s="337">
        <f t="shared" si="26"/>
        <v>46199</v>
      </c>
      <c r="PS10" s="337">
        <f t="shared" si="26"/>
        <v>46200</v>
      </c>
      <c r="PT10" s="337">
        <f t="shared" si="26"/>
        <v>46201</v>
      </c>
      <c r="PU10" s="337">
        <f t="shared" si="26"/>
        <v>46202</v>
      </c>
      <c r="PV10" s="337">
        <f t="shared" si="26"/>
        <v>46203</v>
      </c>
      <c r="PW10" s="337">
        <f t="shared" si="26"/>
        <v>46204</v>
      </c>
      <c r="PX10" s="337">
        <f t="shared" si="26"/>
        <v>46205</v>
      </c>
      <c r="PY10" s="337">
        <f t="shared" si="26"/>
        <v>46206</v>
      </c>
      <c r="PZ10" s="337">
        <f t="shared" si="26"/>
        <v>46207</v>
      </c>
      <c r="QA10" s="337">
        <f t="shared" ref="QA10:QP11" si="27">PZ10+1</f>
        <v>46208</v>
      </c>
      <c r="QB10" s="337">
        <f t="shared" si="27"/>
        <v>46209</v>
      </c>
      <c r="QC10" s="337">
        <f t="shared" si="27"/>
        <v>46210</v>
      </c>
      <c r="QD10" s="337">
        <f t="shared" si="27"/>
        <v>46211</v>
      </c>
      <c r="QE10" s="337">
        <f t="shared" si="27"/>
        <v>46212</v>
      </c>
      <c r="QF10" s="337">
        <f t="shared" si="27"/>
        <v>46213</v>
      </c>
      <c r="QG10" s="337">
        <f t="shared" si="27"/>
        <v>46214</v>
      </c>
      <c r="QH10" s="337">
        <f t="shared" si="27"/>
        <v>46215</v>
      </c>
      <c r="QI10" s="337">
        <f t="shared" si="27"/>
        <v>46216</v>
      </c>
      <c r="QJ10" s="337">
        <f t="shared" si="27"/>
        <v>46217</v>
      </c>
      <c r="QK10" s="337">
        <f t="shared" si="27"/>
        <v>46218</v>
      </c>
      <c r="QL10" s="337">
        <f t="shared" si="27"/>
        <v>46219</v>
      </c>
      <c r="QM10" s="337">
        <f t="shared" si="27"/>
        <v>46220</v>
      </c>
      <c r="QN10" s="337">
        <f t="shared" si="27"/>
        <v>46221</v>
      </c>
      <c r="QO10" s="337">
        <f t="shared" si="27"/>
        <v>46222</v>
      </c>
      <c r="QP10" s="337">
        <f t="shared" si="27"/>
        <v>46223</v>
      </c>
      <c r="QQ10" s="337">
        <f t="shared" ref="QQ10:RF11" si="28">QP10+1</f>
        <v>46224</v>
      </c>
      <c r="QR10" s="337">
        <f t="shared" si="28"/>
        <v>46225</v>
      </c>
      <c r="QS10" s="337">
        <f t="shared" si="28"/>
        <v>46226</v>
      </c>
      <c r="QT10" s="337">
        <f t="shared" si="28"/>
        <v>46227</v>
      </c>
      <c r="QU10" s="337">
        <f t="shared" si="28"/>
        <v>46228</v>
      </c>
      <c r="QV10" s="337">
        <f t="shared" si="28"/>
        <v>46229</v>
      </c>
      <c r="QW10" s="337">
        <f t="shared" si="28"/>
        <v>46230</v>
      </c>
      <c r="QX10" s="337">
        <f t="shared" si="28"/>
        <v>46231</v>
      </c>
      <c r="QY10" s="337">
        <f t="shared" si="28"/>
        <v>46232</v>
      </c>
      <c r="QZ10" s="337">
        <f t="shared" si="28"/>
        <v>46233</v>
      </c>
      <c r="RA10" s="337">
        <f t="shared" si="28"/>
        <v>46234</v>
      </c>
      <c r="RB10" s="337">
        <f t="shared" si="28"/>
        <v>46235</v>
      </c>
      <c r="RC10" s="337">
        <f t="shared" si="28"/>
        <v>46236</v>
      </c>
      <c r="RD10" s="337">
        <f t="shared" si="28"/>
        <v>46237</v>
      </c>
      <c r="RE10" s="337">
        <f t="shared" si="28"/>
        <v>46238</v>
      </c>
      <c r="RF10" s="337">
        <f t="shared" si="28"/>
        <v>46239</v>
      </c>
      <c r="RG10" s="337">
        <f t="shared" ref="RG10:RV11" si="29">RF10+1</f>
        <v>46240</v>
      </c>
      <c r="RH10" s="337">
        <f t="shared" si="29"/>
        <v>46241</v>
      </c>
      <c r="RI10" s="337">
        <f t="shared" si="29"/>
        <v>46242</v>
      </c>
      <c r="RJ10" s="337">
        <f t="shared" si="29"/>
        <v>46243</v>
      </c>
      <c r="RK10" s="337">
        <f t="shared" si="29"/>
        <v>46244</v>
      </c>
      <c r="RL10" s="337">
        <f t="shared" si="29"/>
        <v>46245</v>
      </c>
      <c r="RM10" s="337">
        <f t="shared" si="29"/>
        <v>46246</v>
      </c>
      <c r="RN10" s="337">
        <f t="shared" si="29"/>
        <v>46247</v>
      </c>
      <c r="RO10" s="337">
        <f t="shared" si="29"/>
        <v>46248</v>
      </c>
      <c r="RP10" s="337">
        <f t="shared" si="29"/>
        <v>46249</v>
      </c>
      <c r="RQ10" s="337">
        <f t="shared" si="29"/>
        <v>46250</v>
      </c>
      <c r="RR10" s="337">
        <f t="shared" si="29"/>
        <v>46251</v>
      </c>
      <c r="RS10" s="337">
        <f t="shared" si="29"/>
        <v>46252</v>
      </c>
      <c r="RT10" s="337">
        <f t="shared" si="29"/>
        <v>46253</v>
      </c>
      <c r="RU10" s="337">
        <f t="shared" si="29"/>
        <v>46254</v>
      </c>
      <c r="RV10" s="337">
        <f t="shared" si="29"/>
        <v>46255</v>
      </c>
      <c r="RW10" s="337">
        <f t="shared" ref="RW10:SL11" si="30">RV10+1</f>
        <v>46256</v>
      </c>
      <c r="RX10" s="337">
        <f t="shared" si="30"/>
        <v>46257</v>
      </c>
      <c r="RY10" s="337">
        <f t="shared" si="30"/>
        <v>46258</v>
      </c>
      <c r="RZ10" s="337">
        <f t="shared" si="30"/>
        <v>46259</v>
      </c>
      <c r="SA10" s="337">
        <f t="shared" si="30"/>
        <v>46260</v>
      </c>
      <c r="SB10" s="337">
        <f t="shared" si="30"/>
        <v>46261</v>
      </c>
      <c r="SC10" s="337">
        <f t="shared" si="30"/>
        <v>46262</v>
      </c>
      <c r="SD10" s="337">
        <f t="shared" si="30"/>
        <v>46263</v>
      </c>
      <c r="SE10" s="337">
        <f t="shared" si="30"/>
        <v>46264</v>
      </c>
      <c r="SF10" s="337">
        <f t="shared" si="30"/>
        <v>46265</v>
      </c>
      <c r="SG10" s="337">
        <f t="shared" si="30"/>
        <v>46266</v>
      </c>
      <c r="SH10" s="337">
        <f t="shared" si="30"/>
        <v>46267</v>
      </c>
      <c r="SI10" s="337">
        <f t="shared" si="30"/>
        <v>46268</v>
      </c>
      <c r="SJ10" s="337">
        <f t="shared" si="30"/>
        <v>46269</v>
      </c>
      <c r="SK10" s="337">
        <f t="shared" si="30"/>
        <v>46270</v>
      </c>
      <c r="SL10" s="337">
        <f t="shared" si="30"/>
        <v>46271</v>
      </c>
      <c r="SM10" s="337">
        <f t="shared" ref="SM10:TB11" si="31">SL10+1</f>
        <v>46272</v>
      </c>
      <c r="SN10" s="337">
        <f t="shared" si="31"/>
        <v>46273</v>
      </c>
      <c r="SO10" s="337">
        <f t="shared" si="31"/>
        <v>46274</v>
      </c>
      <c r="SP10" s="337">
        <f t="shared" si="31"/>
        <v>46275</v>
      </c>
      <c r="SQ10" s="337">
        <f t="shared" si="31"/>
        <v>46276</v>
      </c>
      <c r="SR10" s="337">
        <f t="shared" si="31"/>
        <v>46277</v>
      </c>
      <c r="SS10" s="337">
        <f t="shared" si="31"/>
        <v>46278</v>
      </c>
      <c r="ST10" s="337">
        <f t="shared" si="31"/>
        <v>46279</v>
      </c>
      <c r="SU10" s="337">
        <f t="shared" si="31"/>
        <v>46280</v>
      </c>
      <c r="SV10" s="337">
        <f t="shared" si="31"/>
        <v>46281</v>
      </c>
      <c r="SW10" s="337">
        <f t="shared" si="31"/>
        <v>46282</v>
      </c>
      <c r="SX10" s="337">
        <f t="shared" si="31"/>
        <v>46283</v>
      </c>
      <c r="SY10" s="337">
        <f t="shared" si="31"/>
        <v>46284</v>
      </c>
      <c r="SZ10" s="337">
        <f t="shared" si="31"/>
        <v>46285</v>
      </c>
      <c r="TA10" s="337">
        <f t="shared" si="31"/>
        <v>46286</v>
      </c>
      <c r="TB10" s="337">
        <f t="shared" si="31"/>
        <v>46287</v>
      </c>
      <c r="TC10" s="337">
        <f t="shared" ref="TC10:TR11" si="32">TB10+1</f>
        <v>46288</v>
      </c>
      <c r="TD10" s="337">
        <f t="shared" si="32"/>
        <v>46289</v>
      </c>
      <c r="TE10" s="337">
        <f t="shared" si="32"/>
        <v>46290</v>
      </c>
      <c r="TF10" s="337">
        <f t="shared" si="32"/>
        <v>46291</v>
      </c>
      <c r="TG10" s="337">
        <f t="shared" si="32"/>
        <v>46292</v>
      </c>
      <c r="TH10" s="337">
        <f t="shared" si="32"/>
        <v>46293</v>
      </c>
      <c r="TI10" s="337">
        <f t="shared" si="32"/>
        <v>46294</v>
      </c>
      <c r="TJ10" s="337">
        <f t="shared" si="32"/>
        <v>46295</v>
      </c>
      <c r="TK10" s="337">
        <f t="shared" si="32"/>
        <v>46296</v>
      </c>
      <c r="TL10" s="337">
        <f t="shared" si="32"/>
        <v>46297</v>
      </c>
      <c r="TM10" s="337">
        <f t="shared" si="32"/>
        <v>46298</v>
      </c>
      <c r="TN10" s="337">
        <f t="shared" si="32"/>
        <v>46299</v>
      </c>
      <c r="TO10" s="337">
        <f t="shared" si="32"/>
        <v>46300</v>
      </c>
      <c r="TP10" s="337">
        <f t="shared" si="32"/>
        <v>46301</v>
      </c>
      <c r="TQ10" s="337">
        <f t="shared" si="32"/>
        <v>46302</v>
      </c>
      <c r="TR10" s="337">
        <f t="shared" si="32"/>
        <v>46303</v>
      </c>
      <c r="TS10" s="337">
        <f t="shared" ref="TS10:UH11" si="33">TR10+1</f>
        <v>46304</v>
      </c>
      <c r="TT10" s="337">
        <f t="shared" si="33"/>
        <v>46305</v>
      </c>
      <c r="TU10" s="337">
        <f t="shared" si="33"/>
        <v>46306</v>
      </c>
      <c r="TV10" s="337">
        <f t="shared" si="33"/>
        <v>46307</v>
      </c>
      <c r="TW10" s="337">
        <f t="shared" si="33"/>
        <v>46308</v>
      </c>
      <c r="TX10" s="337">
        <f t="shared" si="33"/>
        <v>46309</v>
      </c>
      <c r="TY10" s="337">
        <f t="shared" si="33"/>
        <v>46310</v>
      </c>
      <c r="TZ10" s="337">
        <f t="shared" si="33"/>
        <v>46311</v>
      </c>
      <c r="UA10" s="337">
        <f t="shared" si="33"/>
        <v>46312</v>
      </c>
      <c r="UB10" s="337">
        <f t="shared" si="33"/>
        <v>46313</v>
      </c>
      <c r="UC10" s="337">
        <f t="shared" si="33"/>
        <v>46314</v>
      </c>
      <c r="UD10" s="337">
        <f t="shared" si="33"/>
        <v>46315</v>
      </c>
      <c r="UE10" s="337">
        <f t="shared" si="33"/>
        <v>46316</v>
      </c>
      <c r="UF10" s="337">
        <f t="shared" si="33"/>
        <v>46317</v>
      </c>
      <c r="UG10" s="337">
        <f t="shared" si="33"/>
        <v>46318</v>
      </c>
      <c r="UH10" s="337">
        <f t="shared" si="33"/>
        <v>46319</v>
      </c>
      <c r="UI10" s="337">
        <f t="shared" ref="UI10:UX11" si="34">UH10+1</f>
        <v>46320</v>
      </c>
      <c r="UJ10" s="337">
        <f t="shared" si="34"/>
        <v>46321</v>
      </c>
      <c r="UK10" s="337">
        <f t="shared" si="34"/>
        <v>46322</v>
      </c>
      <c r="UL10" s="337">
        <f t="shared" si="34"/>
        <v>46323</v>
      </c>
      <c r="UM10" s="337">
        <f t="shared" si="34"/>
        <v>46324</v>
      </c>
      <c r="UN10" s="337">
        <f t="shared" si="34"/>
        <v>46325</v>
      </c>
      <c r="UO10" s="337">
        <f t="shared" si="34"/>
        <v>46326</v>
      </c>
      <c r="UP10" s="337">
        <f t="shared" si="34"/>
        <v>46327</v>
      </c>
      <c r="UQ10" s="337">
        <f t="shared" si="34"/>
        <v>46328</v>
      </c>
      <c r="UR10" s="337">
        <f t="shared" si="34"/>
        <v>46329</v>
      </c>
      <c r="US10" s="337">
        <f t="shared" si="34"/>
        <v>46330</v>
      </c>
      <c r="UT10" s="337">
        <f t="shared" si="34"/>
        <v>46331</v>
      </c>
      <c r="UU10" s="337">
        <f t="shared" si="34"/>
        <v>46332</v>
      </c>
      <c r="UV10" s="337">
        <f t="shared" si="34"/>
        <v>46333</v>
      </c>
      <c r="UW10" s="337">
        <f t="shared" si="34"/>
        <v>46334</v>
      </c>
      <c r="UX10" s="337">
        <f t="shared" si="34"/>
        <v>46335</v>
      </c>
      <c r="UY10" s="337">
        <f t="shared" ref="UY10:VN11" si="35">UX10+1</f>
        <v>46336</v>
      </c>
      <c r="UZ10" s="337">
        <f t="shared" si="35"/>
        <v>46337</v>
      </c>
      <c r="VA10" s="337">
        <f t="shared" si="35"/>
        <v>46338</v>
      </c>
      <c r="VB10" s="337">
        <f t="shared" si="35"/>
        <v>46339</v>
      </c>
      <c r="VC10" s="337">
        <f t="shared" si="35"/>
        <v>46340</v>
      </c>
      <c r="VD10" s="337">
        <f t="shared" si="35"/>
        <v>46341</v>
      </c>
      <c r="VE10" s="337">
        <f t="shared" si="35"/>
        <v>46342</v>
      </c>
      <c r="VF10" s="337">
        <f t="shared" si="35"/>
        <v>46343</v>
      </c>
      <c r="VG10" s="337">
        <f t="shared" si="35"/>
        <v>46344</v>
      </c>
      <c r="VH10" s="337">
        <f t="shared" si="35"/>
        <v>46345</v>
      </c>
      <c r="VI10" s="337">
        <f t="shared" si="35"/>
        <v>46346</v>
      </c>
      <c r="VJ10" s="337">
        <f t="shared" si="35"/>
        <v>46347</v>
      </c>
      <c r="VK10" s="337">
        <f t="shared" si="35"/>
        <v>46348</v>
      </c>
      <c r="VL10" s="337">
        <f t="shared" si="35"/>
        <v>46349</v>
      </c>
      <c r="VM10" s="337">
        <f t="shared" si="35"/>
        <v>46350</v>
      </c>
      <c r="VN10" s="337">
        <f t="shared" si="35"/>
        <v>46351</v>
      </c>
      <c r="VO10" s="337">
        <f t="shared" ref="VO10:WD11" si="36">VN10+1</f>
        <v>46352</v>
      </c>
      <c r="VP10" s="337">
        <f t="shared" si="36"/>
        <v>46353</v>
      </c>
      <c r="VQ10" s="337">
        <f t="shared" si="36"/>
        <v>46354</v>
      </c>
      <c r="VR10" s="337">
        <f t="shared" si="36"/>
        <v>46355</v>
      </c>
      <c r="VS10" s="337">
        <f t="shared" si="36"/>
        <v>46356</v>
      </c>
      <c r="VT10" s="337">
        <f t="shared" si="36"/>
        <v>46357</v>
      </c>
      <c r="VU10" s="337">
        <f t="shared" si="36"/>
        <v>46358</v>
      </c>
      <c r="VV10" s="337">
        <f t="shared" si="36"/>
        <v>46359</v>
      </c>
      <c r="VW10" s="337">
        <f t="shared" si="36"/>
        <v>46360</v>
      </c>
      <c r="VX10" s="337">
        <f t="shared" si="36"/>
        <v>46361</v>
      </c>
      <c r="VY10" s="337">
        <f t="shared" si="36"/>
        <v>46362</v>
      </c>
      <c r="VZ10" s="337">
        <f t="shared" si="36"/>
        <v>46363</v>
      </c>
      <c r="WA10" s="337">
        <f t="shared" si="36"/>
        <v>46364</v>
      </c>
      <c r="WB10" s="337">
        <f t="shared" si="36"/>
        <v>46365</v>
      </c>
      <c r="WC10" s="337">
        <f t="shared" si="36"/>
        <v>46366</v>
      </c>
      <c r="WD10" s="337">
        <f t="shared" si="36"/>
        <v>46367</v>
      </c>
      <c r="WE10" s="337">
        <f t="shared" ref="WE10:WT11" si="37">WD10+1</f>
        <v>46368</v>
      </c>
      <c r="WF10" s="337">
        <f t="shared" si="37"/>
        <v>46369</v>
      </c>
      <c r="WG10" s="337">
        <f t="shared" si="37"/>
        <v>46370</v>
      </c>
      <c r="WH10" s="337">
        <f t="shared" si="37"/>
        <v>46371</v>
      </c>
      <c r="WI10" s="337">
        <f t="shared" si="37"/>
        <v>46372</v>
      </c>
      <c r="WJ10" s="337">
        <f t="shared" si="37"/>
        <v>46373</v>
      </c>
      <c r="WK10" s="337">
        <f t="shared" si="37"/>
        <v>46374</v>
      </c>
      <c r="WL10" s="337">
        <f t="shared" si="37"/>
        <v>46375</v>
      </c>
      <c r="WM10" s="337">
        <f t="shared" si="37"/>
        <v>46376</v>
      </c>
      <c r="WN10" s="337">
        <f t="shared" si="37"/>
        <v>46377</v>
      </c>
      <c r="WO10" s="337">
        <f t="shared" si="37"/>
        <v>46378</v>
      </c>
      <c r="WP10" s="337">
        <f t="shared" si="37"/>
        <v>46379</v>
      </c>
      <c r="WQ10" s="337">
        <f t="shared" si="37"/>
        <v>46380</v>
      </c>
      <c r="WR10" s="337">
        <f t="shared" si="37"/>
        <v>46381</v>
      </c>
      <c r="WS10" s="337">
        <f t="shared" si="37"/>
        <v>46382</v>
      </c>
      <c r="WT10" s="337">
        <f t="shared" si="37"/>
        <v>46383</v>
      </c>
      <c r="WU10" s="337">
        <f t="shared" ref="WU10:XJ11" si="38">WT10+1</f>
        <v>46384</v>
      </c>
      <c r="WV10" s="337">
        <f t="shared" si="38"/>
        <v>46385</v>
      </c>
      <c r="WW10" s="337">
        <f t="shared" si="38"/>
        <v>46386</v>
      </c>
      <c r="WX10" s="337">
        <f t="shared" si="38"/>
        <v>46387</v>
      </c>
      <c r="WY10" s="337">
        <f t="shared" si="38"/>
        <v>46388</v>
      </c>
      <c r="WZ10" s="337">
        <f t="shared" si="38"/>
        <v>46389</v>
      </c>
      <c r="XA10" s="337">
        <f t="shared" si="38"/>
        <v>46390</v>
      </c>
      <c r="XB10" s="337">
        <f t="shared" si="38"/>
        <v>46391</v>
      </c>
      <c r="XC10" s="337">
        <f t="shared" si="38"/>
        <v>46392</v>
      </c>
      <c r="XD10" s="337">
        <f t="shared" si="38"/>
        <v>46393</v>
      </c>
      <c r="XE10" s="337">
        <f t="shared" si="38"/>
        <v>46394</v>
      </c>
      <c r="XF10" s="337">
        <f t="shared" si="38"/>
        <v>46395</v>
      </c>
      <c r="XG10" s="337">
        <f t="shared" si="38"/>
        <v>46396</v>
      </c>
      <c r="XH10" s="337">
        <f t="shared" si="38"/>
        <v>46397</v>
      </c>
      <c r="XI10" s="337">
        <f t="shared" si="38"/>
        <v>46398</v>
      </c>
      <c r="XJ10" s="337">
        <f t="shared" si="38"/>
        <v>46399</v>
      </c>
      <c r="XK10" s="337">
        <f t="shared" ref="XK10:XZ11" si="39">XJ10+1</f>
        <v>46400</v>
      </c>
      <c r="XL10" s="337">
        <f t="shared" si="39"/>
        <v>46401</v>
      </c>
      <c r="XM10" s="337">
        <f t="shared" si="39"/>
        <v>46402</v>
      </c>
      <c r="XN10" s="337">
        <f t="shared" si="39"/>
        <v>46403</v>
      </c>
      <c r="XO10" s="337">
        <f t="shared" si="39"/>
        <v>46404</v>
      </c>
      <c r="XP10" s="337">
        <f t="shared" si="39"/>
        <v>46405</v>
      </c>
      <c r="XQ10" s="337">
        <f t="shared" si="39"/>
        <v>46406</v>
      </c>
      <c r="XR10" s="337">
        <f t="shared" si="39"/>
        <v>46407</v>
      </c>
      <c r="XS10" s="337">
        <f t="shared" si="39"/>
        <v>46408</v>
      </c>
      <c r="XT10" s="337">
        <f t="shared" si="39"/>
        <v>46409</v>
      </c>
      <c r="XU10" s="337">
        <f t="shared" si="39"/>
        <v>46410</v>
      </c>
      <c r="XV10" s="337">
        <f t="shared" si="39"/>
        <v>46411</v>
      </c>
      <c r="XW10" s="337">
        <f t="shared" si="39"/>
        <v>46412</v>
      </c>
      <c r="XX10" s="337">
        <f t="shared" si="39"/>
        <v>46413</v>
      </c>
      <c r="XY10" s="337">
        <f t="shared" si="39"/>
        <v>46414</v>
      </c>
      <c r="XZ10" s="337">
        <f t="shared" si="39"/>
        <v>46415</v>
      </c>
      <c r="YA10" s="337">
        <f t="shared" ref="YA10:YP11" si="40">XZ10+1</f>
        <v>46416</v>
      </c>
      <c r="YB10" s="337">
        <f t="shared" si="40"/>
        <v>46417</v>
      </c>
      <c r="YC10" s="337">
        <f t="shared" si="40"/>
        <v>46418</v>
      </c>
      <c r="YD10" s="337">
        <f t="shared" si="40"/>
        <v>46419</v>
      </c>
      <c r="YE10" s="337">
        <f t="shared" si="40"/>
        <v>46420</v>
      </c>
      <c r="YF10" s="337">
        <f t="shared" si="40"/>
        <v>46421</v>
      </c>
      <c r="YG10" s="337">
        <f t="shared" si="40"/>
        <v>46422</v>
      </c>
      <c r="YH10" s="337">
        <f t="shared" si="40"/>
        <v>46423</v>
      </c>
      <c r="YI10" s="337">
        <f t="shared" si="40"/>
        <v>46424</v>
      </c>
      <c r="YJ10" s="337">
        <f t="shared" si="40"/>
        <v>46425</v>
      </c>
      <c r="YK10" s="337">
        <f t="shared" si="40"/>
        <v>46426</v>
      </c>
      <c r="YL10" s="337">
        <f t="shared" si="40"/>
        <v>46427</v>
      </c>
      <c r="YM10" s="337">
        <f t="shared" si="40"/>
        <v>46428</v>
      </c>
      <c r="YN10" s="337">
        <f t="shared" si="40"/>
        <v>46429</v>
      </c>
      <c r="YO10" s="337">
        <f t="shared" si="40"/>
        <v>46430</v>
      </c>
      <c r="YP10" s="337">
        <f t="shared" si="40"/>
        <v>46431</v>
      </c>
      <c r="YQ10" s="337">
        <f t="shared" ref="YQ10:ZF11" si="41">YP10+1</f>
        <v>46432</v>
      </c>
      <c r="YR10" s="337">
        <f t="shared" si="41"/>
        <v>46433</v>
      </c>
      <c r="YS10" s="337">
        <f t="shared" si="41"/>
        <v>46434</v>
      </c>
      <c r="YT10" s="337">
        <f t="shared" si="41"/>
        <v>46435</v>
      </c>
      <c r="YU10" s="337">
        <f t="shared" si="41"/>
        <v>46436</v>
      </c>
      <c r="YV10" s="337">
        <f t="shared" si="41"/>
        <v>46437</v>
      </c>
      <c r="YW10" s="337">
        <f t="shared" si="41"/>
        <v>46438</v>
      </c>
      <c r="YX10" s="337">
        <f t="shared" si="41"/>
        <v>46439</v>
      </c>
      <c r="YY10" s="337">
        <f t="shared" si="41"/>
        <v>46440</v>
      </c>
      <c r="YZ10" s="337">
        <f t="shared" si="41"/>
        <v>46441</v>
      </c>
      <c r="ZA10" s="337">
        <f t="shared" si="41"/>
        <v>46442</v>
      </c>
      <c r="ZB10" s="337">
        <f t="shared" si="41"/>
        <v>46443</v>
      </c>
      <c r="ZC10" s="337">
        <f t="shared" si="41"/>
        <v>46444</v>
      </c>
      <c r="ZD10" s="337">
        <f t="shared" si="41"/>
        <v>46445</v>
      </c>
      <c r="ZE10" s="337">
        <f t="shared" si="41"/>
        <v>46446</v>
      </c>
      <c r="ZF10" s="337">
        <f t="shared" si="41"/>
        <v>46447</v>
      </c>
      <c r="ZG10" s="337">
        <f t="shared" ref="ZG10:ZV11" si="42">ZF10+1</f>
        <v>46448</v>
      </c>
      <c r="ZH10" s="337">
        <f t="shared" si="42"/>
        <v>46449</v>
      </c>
      <c r="ZI10" s="337">
        <f t="shared" si="42"/>
        <v>46450</v>
      </c>
      <c r="ZJ10" s="337">
        <f t="shared" si="42"/>
        <v>46451</v>
      </c>
      <c r="ZK10" s="337">
        <f t="shared" si="42"/>
        <v>46452</v>
      </c>
      <c r="ZL10" s="337">
        <f t="shared" si="42"/>
        <v>46453</v>
      </c>
      <c r="ZM10" s="337">
        <f t="shared" si="42"/>
        <v>46454</v>
      </c>
      <c r="ZN10" s="337">
        <f t="shared" si="42"/>
        <v>46455</v>
      </c>
      <c r="ZO10" s="337">
        <f t="shared" si="42"/>
        <v>46456</v>
      </c>
      <c r="ZP10" s="337">
        <f t="shared" si="42"/>
        <v>46457</v>
      </c>
      <c r="ZQ10" s="337">
        <f t="shared" si="42"/>
        <v>46458</v>
      </c>
      <c r="ZR10" s="337">
        <f t="shared" si="42"/>
        <v>46459</v>
      </c>
      <c r="ZS10" s="337">
        <f t="shared" si="42"/>
        <v>46460</v>
      </c>
      <c r="ZT10" s="337">
        <f t="shared" si="42"/>
        <v>46461</v>
      </c>
      <c r="ZU10" s="337">
        <f t="shared" si="42"/>
        <v>46462</v>
      </c>
      <c r="ZV10" s="337">
        <f t="shared" si="42"/>
        <v>46463</v>
      </c>
      <c r="ZW10" s="337">
        <f t="shared" ref="ZW10:AAL11" si="43">ZV10+1</f>
        <v>46464</v>
      </c>
      <c r="ZX10" s="337">
        <f t="shared" si="43"/>
        <v>46465</v>
      </c>
      <c r="ZY10" s="337">
        <f t="shared" si="43"/>
        <v>46466</v>
      </c>
      <c r="ZZ10" s="337">
        <f t="shared" si="43"/>
        <v>46467</v>
      </c>
      <c r="AAA10" s="337">
        <f t="shared" si="43"/>
        <v>46468</v>
      </c>
      <c r="AAB10" s="337">
        <f t="shared" si="43"/>
        <v>46469</v>
      </c>
      <c r="AAC10" s="337">
        <f t="shared" si="43"/>
        <v>46470</v>
      </c>
      <c r="AAD10" s="337">
        <f t="shared" si="43"/>
        <v>46471</v>
      </c>
      <c r="AAE10" s="337">
        <f t="shared" si="43"/>
        <v>46472</v>
      </c>
      <c r="AAF10" s="337">
        <f t="shared" si="43"/>
        <v>46473</v>
      </c>
      <c r="AAG10" s="337">
        <f t="shared" si="43"/>
        <v>46474</v>
      </c>
      <c r="AAH10" s="337">
        <f t="shared" si="43"/>
        <v>46475</v>
      </c>
      <c r="AAI10" s="337">
        <f t="shared" si="43"/>
        <v>46476</v>
      </c>
      <c r="AAJ10" s="337">
        <f t="shared" si="43"/>
        <v>46477</v>
      </c>
      <c r="AAK10" s="337">
        <f t="shared" si="43"/>
        <v>46478</v>
      </c>
      <c r="AAL10" s="337">
        <f t="shared" si="43"/>
        <v>46479</v>
      </c>
      <c r="AAM10" s="337">
        <f t="shared" ref="AAM10:ABB11" si="44">AAL10+1</f>
        <v>46480</v>
      </c>
      <c r="AAN10" s="337">
        <f t="shared" si="44"/>
        <v>46481</v>
      </c>
      <c r="AAO10" s="337">
        <f t="shared" si="44"/>
        <v>46482</v>
      </c>
      <c r="AAP10" s="337">
        <f t="shared" si="44"/>
        <v>46483</v>
      </c>
      <c r="AAQ10" s="337">
        <f t="shared" si="44"/>
        <v>46484</v>
      </c>
      <c r="AAR10" s="337">
        <f t="shared" si="44"/>
        <v>46485</v>
      </c>
      <c r="AAS10" s="337">
        <f t="shared" si="44"/>
        <v>46486</v>
      </c>
      <c r="AAT10" s="337">
        <f t="shared" si="44"/>
        <v>46487</v>
      </c>
      <c r="AAU10" s="337">
        <f t="shared" si="44"/>
        <v>46488</v>
      </c>
      <c r="AAV10" s="337">
        <f t="shared" si="44"/>
        <v>46489</v>
      </c>
      <c r="AAW10" s="337">
        <f t="shared" si="44"/>
        <v>46490</v>
      </c>
      <c r="AAX10" s="337">
        <f t="shared" si="44"/>
        <v>46491</v>
      </c>
      <c r="AAY10" s="337">
        <f t="shared" si="44"/>
        <v>46492</v>
      </c>
      <c r="AAZ10" s="337">
        <f t="shared" si="44"/>
        <v>46493</v>
      </c>
      <c r="ABA10" s="337">
        <f t="shared" si="44"/>
        <v>46494</v>
      </c>
      <c r="ABB10" s="337">
        <f t="shared" si="44"/>
        <v>46495</v>
      </c>
      <c r="ABC10" s="337">
        <f t="shared" ref="ABC10:ABR11" si="45">ABB10+1</f>
        <v>46496</v>
      </c>
      <c r="ABD10" s="337">
        <f t="shared" si="45"/>
        <v>46497</v>
      </c>
      <c r="ABE10" s="337">
        <f t="shared" si="45"/>
        <v>46498</v>
      </c>
      <c r="ABF10" s="337">
        <f t="shared" si="45"/>
        <v>46499</v>
      </c>
      <c r="ABG10" s="337">
        <f t="shared" si="45"/>
        <v>46500</v>
      </c>
      <c r="ABH10" s="337">
        <f t="shared" si="45"/>
        <v>46501</v>
      </c>
      <c r="ABI10" s="337">
        <f t="shared" si="45"/>
        <v>46502</v>
      </c>
      <c r="ABJ10" s="337">
        <f t="shared" si="45"/>
        <v>46503</v>
      </c>
      <c r="ABK10" s="337">
        <f t="shared" si="45"/>
        <v>46504</v>
      </c>
      <c r="ABL10" s="337">
        <f t="shared" si="45"/>
        <v>46505</v>
      </c>
      <c r="ABM10" s="337">
        <f t="shared" si="45"/>
        <v>46506</v>
      </c>
      <c r="ABN10" s="337">
        <f t="shared" si="45"/>
        <v>46507</v>
      </c>
      <c r="ABO10" s="337">
        <f t="shared" si="45"/>
        <v>46508</v>
      </c>
      <c r="ABP10" s="337">
        <f t="shared" si="45"/>
        <v>46509</v>
      </c>
      <c r="ABQ10" s="337">
        <f t="shared" si="45"/>
        <v>46510</v>
      </c>
      <c r="ABR10" s="337">
        <f t="shared" si="45"/>
        <v>46511</v>
      </c>
      <c r="ABS10" s="337">
        <f t="shared" ref="ABS10:ACH11" si="46">ABR10+1</f>
        <v>46512</v>
      </c>
      <c r="ABT10" s="337">
        <f t="shared" si="46"/>
        <v>46513</v>
      </c>
      <c r="ABU10" s="337">
        <f t="shared" si="46"/>
        <v>46514</v>
      </c>
      <c r="ABV10" s="337">
        <f t="shared" si="46"/>
        <v>46515</v>
      </c>
      <c r="ABW10" s="337">
        <f t="shared" si="46"/>
        <v>46516</v>
      </c>
      <c r="ABX10" s="337">
        <f t="shared" si="46"/>
        <v>46517</v>
      </c>
      <c r="ABY10" s="337">
        <f t="shared" si="46"/>
        <v>46518</v>
      </c>
      <c r="ABZ10" s="337">
        <f t="shared" si="46"/>
        <v>46519</v>
      </c>
      <c r="ACA10" s="337">
        <f t="shared" si="46"/>
        <v>46520</v>
      </c>
      <c r="ACB10" s="337">
        <f t="shared" si="46"/>
        <v>46521</v>
      </c>
      <c r="ACC10" s="337">
        <f t="shared" si="46"/>
        <v>46522</v>
      </c>
      <c r="ACD10" s="337">
        <f t="shared" si="46"/>
        <v>46523</v>
      </c>
      <c r="ACE10" s="337">
        <f t="shared" si="46"/>
        <v>46524</v>
      </c>
      <c r="ACF10" s="337">
        <f t="shared" si="46"/>
        <v>46525</v>
      </c>
      <c r="ACG10" s="337">
        <f t="shared" si="46"/>
        <v>46526</v>
      </c>
      <c r="ACH10" s="337">
        <f t="shared" si="46"/>
        <v>46527</v>
      </c>
      <c r="ACI10" s="337">
        <f t="shared" ref="ACI10:ACX11" si="47">ACH10+1</f>
        <v>46528</v>
      </c>
      <c r="ACJ10" s="337">
        <f t="shared" si="47"/>
        <v>46529</v>
      </c>
      <c r="ACK10" s="337">
        <f t="shared" si="47"/>
        <v>46530</v>
      </c>
      <c r="ACL10" s="337">
        <f t="shared" si="47"/>
        <v>46531</v>
      </c>
      <c r="ACM10" s="337">
        <f t="shared" si="47"/>
        <v>46532</v>
      </c>
      <c r="ACN10" s="337">
        <f t="shared" si="47"/>
        <v>46533</v>
      </c>
      <c r="ACO10" s="337">
        <f t="shared" si="47"/>
        <v>46534</v>
      </c>
      <c r="ACP10" s="337">
        <f t="shared" si="47"/>
        <v>46535</v>
      </c>
      <c r="ACQ10" s="337">
        <f t="shared" si="47"/>
        <v>46536</v>
      </c>
      <c r="ACR10" s="337">
        <f t="shared" si="47"/>
        <v>46537</v>
      </c>
      <c r="ACS10" s="337">
        <f t="shared" si="47"/>
        <v>46538</v>
      </c>
      <c r="ACT10" s="337">
        <f t="shared" si="47"/>
        <v>46539</v>
      </c>
      <c r="ACU10" s="337">
        <f t="shared" si="47"/>
        <v>46540</v>
      </c>
      <c r="ACV10" s="337">
        <f t="shared" si="47"/>
        <v>46541</v>
      </c>
      <c r="ACW10" s="337">
        <f t="shared" si="47"/>
        <v>46542</v>
      </c>
      <c r="ACX10" s="337">
        <f t="shared" si="47"/>
        <v>46543</v>
      </c>
      <c r="ACY10" s="337">
        <f t="shared" ref="ACY10:ADN11" si="48">ACX10+1</f>
        <v>46544</v>
      </c>
      <c r="ACZ10" s="337">
        <f t="shared" si="48"/>
        <v>46545</v>
      </c>
      <c r="ADA10" s="337">
        <f t="shared" si="48"/>
        <v>46546</v>
      </c>
      <c r="ADB10" s="337">
        <f t="shared" si="48"/>
        <v>46547</v>
      </c>
      <c r="ADC10" s="337">
        <f t="shared" si="48"/>
        <v>46548</v>
      </c>
      <c r="ADD10" s="337">
        <f t="shared" si="48"/>
        <v>46549</v>
      </c>
      <c r="ADE10" s="337">
        <f t="shared" si="48"/>
        <v>46550</v>
      </c>
      <c r="ADF10" s="337">
        <f t="shared" si="48"/>
        <v>46551</v>
      </c>
      <c r="ADG10" s="337">
        <f t="shared" si="48"/>
        <v>46552</v>
      </c>
      <c r="ADH10" s="337">
        <f t="shared" si="48"/>
        <v>46553</v>
      </c>
      <c r="ADI10" s="337">
        <f t="shared" si="48"/>
        <v>46554</v>
      </c>
      <c r="ADJ10" s="337">
        <f t="shared" si="48"/>
        <v>46555</v>
      </c>
      <c r="ADK10" s="337">
        <f t="shared" si="48"/>
        <v>46556</v>
      </c>
      <c r="ADL10" s="337">
        <f t="shared" si="48"/>
        <v>46557</v>
      </c>
      <c r="ADM10" s="337">
        <f t="shared" si="48"/>
        <v>46558</v>
      </c>
      <c r="ADN10" s="337">
        <f t="shared" si="48"/>
        <v>46559</v>
      </c>
      <c r="ADO10" s="337">
        <f t="shared" ref="ADO10:AED11" si="49">ADN10+1</f>
        <v>46560</v>
      </c>
      <c r="ADP10" s="337">
        <f t="shared" si="49"/>
        <v>46561</v>
      </c>
      <c r="ADQ10" s="337">
        <f t="shared" si="49"/>
        <v>46562</v>
      </c>
      <c r="ADR10" s="337">
        <f t="shared" si="49"/>
        <v>46563</v>
      </c>
      <c r="ADS10" s="337">
        <f t="shared" si="49"/>
        <v>46564</v>
      </c>
      <c r="ADT10" s="337">
        <f t="shared" si="49"/>
        <v>46565</v>
      </c>
      <c r="ADU10" s="337">
        <f t="shared" si="49"/>
        <v>46566</v>
      </c>
      <c r="ADV10" s="337">
        <f t="shared" si="49"/>
        <v>46567</v>
      </c>
      <c r="ADW10" s="337">
        <f t="shared" si="49"/>
        <v>46568</v>
      </c>
      <c r="ADX10" s="337">
        <f t="shared" si="49"/>
        <v>46569</v>
      </c>
      <c r="ADY10" s="337">
        <f t="shared" si="49"/>
        <v>46570</v>
      </c>
      <c r="ADZ10" s="337">
        <f t="shared" si="49"/>
        <v>46571</v>
      </c>
      <c r="AEA10" s="337">
        <f t="shared" si="49"/>
        <v>46572</v>
      </c>
      <c r="AEB10" s="337">
        <f t="shared" si="49"/>
        <v>46573</v>
      </c>
      <c r="AEC10" s="337">
        <f t="shared" si="49"/>
        <v>46574</v>
      </c>
      <c r="AED10" s="337">
        <f t="shared" si="49"/>
        <v>46575</v>
      </c>
      <c r="AEE10" s="337">
        <f t="shared" ref="AEE10:AET11" si="50">AED10+1</f>
        <v>46576</v>
      </c>
      <c r="AEF10" s="337">
        <f t="shared" si="50"/>
        <v>46577</v>
      </c>
      <c r="AEG10" s="337">
        <f t="shared" si="50"/>
        <v>46578</v>
      </c>
      <c r="AEH10" s="337">
        <f t="shared" si="50"/>
        <v>46579</v>
      </c>
      <c r="AEI10" s="337">
        <f t="shared" si="50"/>
        <v>46580</v>
      </c>
      <c r="AEJ10" s="337">
        <f t="shared" si="50"/>
        <v>46581</v>
      </c>
      <c r="AEK10" s="337">
        <f t="shared" si="50"/>
        <v>46582</v>
      </c>
      <c r="AEL10" s="337">
        <f t="shared" si="50"/>
        <v>46583</v>
      </c>
      <c r="AEM10" s="337">
        <f t="shared" si="50"/>
        <v>46584</v>
      </c>
      <c r="AEN10" s="337">
        <f t="shared" si="50"/>
        <v>46585</v>
      </c>
      <c r="AEO10" s="337">
        <f t="shared" si="50"/>
        <v>46586</v>
      </c>
      <c r="AEP10" s="337">
        <f t="shared" si="50"/>
        <v>46587</v>
      </c>
      <c r="AEQ10" s="337">
        <f t="shared" si="50"/>
        <v>46588</v>
      </c>
      <c r="AER10" s="337">
        <f t="shared" si="50"/>
        <v>46589</v>
      </c>
      <c r="AES10" s="337">
        <f t="shared" si="50"/>
        <v>46590</v>
      </c>
      <c r="AET10" s="337">
        <f t="shared" si="50"/>
        <v>46591</v>
      </c>
      <c r="AEU10" s="337">
        <f t="shared" ref="AEU10:AFJ11" si="51">AET10+1</f>
        <v>46592</v>
      </c>
      <c r="AEV10" s="337">
        <f t="shared" si="51"/>
        <v>46593</v>
      </c>
      <c r="AEW10" s="337">
        <f t="shared" si="51"/>
        <v>46594</v>
      </c>
      <c r="AEX10" s="337">
        <f t="shared" si="51"/>
        <v>46595</v>
      </c>
      <c r="AEY10" s="337">
        <f t="shared" si="51"/>
        <v>46596</v>
      </c>
      <c r="AEZ10" s="337">
        <f t="shared" si="51"/>
        <v>46597</v>
      </c>
      <c r="AFA10" s="337">
        <f t="shared" si="51"/>
        <v>46598</v>
      </c>
      <c r="AFB10" s="337">
        <f t="shared" si="51"/>
        <v>46599</v>
      </c>
      <c r="AFC10" s="337">
        <f t="shared" si="51"/>
        <v>46600</v>
      </c>
      <c r="AFD10" s="337">
        <f t="shared" si="51"/>
        <v>46601</v>
      </c>
      <c r="AFE10" s="337">
        <f t="shared" si="51"/>
        <v>46602</v>
      </c>
      <c r="AFF10" s="337">
        <f t="shared" si="51"/>
        <v>46603</v>
      </c>
      <c r="AFG10" s="337">
        <f t="shared" si="51"/>
        <v>46604</v>
      </c>
      <c r="AFH10" s="337">
        <f t="shared" si="51"/>
        <v>46605</v>
      </c>
      <c r="AFI10" s="337">
        <f t="shared" si="51"/>
        <v>46606</v>
      </c>
      <c r="AFJ10" s="337">
        <f t="shared" si="51"/>
        <v>46607</v>
      </c>
      <c r="AFK10" s="337">
        <f t="shared" ref="AFK10:AFZ11" si="52">AFJ10+1</f>
        <v>46608</v>
      </c>
      <c r="AFL10" s="337">
        <f t="shared" si="52"/>
        <v>46609</v>
      </c>
      <c r="AFM10" s="337">
        <f t="shared" si="52"/>
        <v>46610</v>
      </c>
      <c r="AFN10" s="337">
        <f t="shared" si="52"/>
        <v>46611</v>
      </c>
      <c r="AFO10" s="337">
        <f t="shared" si="52"/>
        <v>46612</v>
      </c>
      <c r="AFP10" s="337">
        <f t="shared" si="52"/>
        <v>46613</v>
      </c>
      <c r="AFQ10" s="337">
        <f t="shared" si="52"/>
        <v>46614</v>
      </c>
      <c r="AFR10" s="337">
        <f t="shared" si="52"/>
        <v>46615</v>
      </c>
      <c r="AFS10" s="337">
        <f t="shared" si="52"/>
        <v>46616</v>
      </c>
      <c r="AFT10" s="337">
        <f t="shared" si="52"/>
        <v>46617</v>
      </c>
      <c r="AFU10" s="337">
        <f t="shared" si="52"/>
        <v>46618</v>
      </c>
      <c r="AFV10" s="337">
        <f t="shared" si="52"/>
        <v>46619</v>
      </c>
      <c r="AFW10" s="337">
        <f t="shared" si="52"/>
        <v>46620</v>
      </c>
      <c r="AFX10" s="337">
        <f t="shared" si="52"/>
        <v>46621</v>
      </c>
      <c r="AFY10" s="337">
        <f t="shared" si="52"/>
        <v>46622</v>
      </c>
      <c r="AFZ10" s="337">
        <f t="shared" si="52"/>
        <v>46623</v>
      </c>
      <c r="AGA10" s="337">
        <f t="shared" ref="AGA10:AGP11" si="53">AFZ10+1</f>
        <v>46624</v>
      </c>
      <c r="AGB10" s="337">
        <f t="shared" si="53"/>
        <v>46625</v>
      </c>
      <c r="AGC10" s="337">
        <f t="shared" si="53"/>
        <v>46626</v>
      </c>
      <c r="AGD10" s="337">
        <f t="shared" si="53"/>
        <v>46627</v>
      </c>
      <c r="AGE10" s="337">
        <f t="shared" si="53"/>
        <v>46628</v>
      </c>
      <c r="AGF10" s="337">
        <f t="shared" si="53"/>
        <v>46629</v>
      </c>
      <c r="AGG10" s="337">
        <f t="shared" si="53"/>
        <v>46630</v>
      </c>
      <c r="AGH10" s="337">
        <f t="shared" si="53"/>
        <v>46631</v>
      </c>
      <c r="AGI10" s="337">
        <f t="shared" si="53"/>
        <v>46632</v>
      </c>
      <c r="AGJ10" s="337">
        <f t="shared" si="53"/>
        <v>46633</v>
      </c>
      <c r="AGK10" s="337">
        <f t="shared" si="53"/>
        <v>46634</v>
      </c>
      <c r="AGL10" s="337">
        <f t="shared" si="53"/>
        <v>46635</v>
      </c>
      <c r="AGM10" s="337">
        <f t="shared" si="53"/>
        <v>46636</v>
      </c>
      <c r="AGN10" s="337">
        <f t="shared" si="53"/>
        <v>46637</v>
      </c>
      <c r="AGO10" s="337">
        <f t="shared" si="53"/>
        <v>46638</v>
      </c>
      <c r="AGP10" s="337">
        <f t="shared" si="53"/>
        <v>46639</v>
      </c>
      <c r="AGQ10" s="337">
        <f t="shared" ref="AGQ10:AHF11" si="54">AGP10+1</f>
        <v>46640</v>
      </c>
      <c r="AGR10" s="337">
        <f t="shared" si="54"/>
        <v>46641</v>
      </c>
      <c r="AGS10" s="337">
        <f t="shared" si="54"/>
        <v>46642</v>
      </c>
      <c r="AGT10" s="337">
        <f t="shared" si="54"/>
        <v>46643</v>
      </c>
      <c r="AGU10" s="337">
        <f t="shared" si="54"/>
        <v>46644</v>
      </c>
      <c r="AGV10" s="337">
        <f t="shared" si="54"/>
        <v>46645</v>
      </c>
      <c r="AGW10" s="337">
        <f t="shared" si="54"/>
        <v>46646</v>
      </c>
      <c r="AGX10" s="337">
        <f t="shared" si="54"/>
        <v>46647</v>
      </c>
      <c r="AGY10" s="337">
        <f t="shared" si="54"/>
        <v>46648</v>
      </c>
      <c r="AGZ10" s="337">
        <f t="shared" si="54"/>
        <v>46649</v>
      </c>
      <c r="AHA10" s="337">
        <f t="shared" si="54"/>
        <v>46650</v>
      </c>
      <c r="AHB10" s="337">
        <f t="shared" si="54"/>
        <v>46651</v>
      </c>
      <c r="AHC10" s="337">
        <f t="shared" si="54"/>
        <v>46652</v>
      </c>
      <c r="AHD10" s="337">
        <f t="shared" si="54"/>
        <v>46653</v>
      </c>
      <c r="AHE10" s="337">
        <f t="shared" si="54"/>
        <v>46654</v>
      </c>
      <c r="AHF10" s="337">
        <f t="shared" si="54"/>
        <v>46655</v>
      </c>
      <c r="AHG10" s="337">
        <f t="shared" ref="AHG10:AHV11" si="55">AHF10+1</f>
        <v>46656</v>
      </c>
      <c r="AHH10" s="337">
        <f t="shared" si="55"/>
        <v>46657</v>
      </c>
      <c r="AHI10" s="337">
        <f t="shared" si="55"/>
        <v>46658</v>
      </c>
      <c r="AHJ10" s="337">
        <f t="shared" si="55"/>
        <v>46659</v>
      </c>
      <c r="AHK10" s="337">
        <f t="shared" si="55"/>
        <v>46660</v>
      </c>
      <c r="AHL10" s="337">
        <f t="shared" si="55"/>
        <v>46661</v>
      </c>
      <c r="AHM10" s="337">
        <f t="shared" si="55"/>
        <v>46662</v>
      </c>
      <c r="AHN10" s="337">
        <f t="shared" si="55"/>
        <v>46663</v>
      </c>
      <c r="AHO10" s="337">
        <f t="shared" si="55"/>
        <v>46664</v>
      </c>
      <c r="AHP10" s="337">
        <f t="shared" si="55"/>
        <v>46665</v>
      </c>
      <c r="AHQ10" s="337">
        <f t="shared" si="55"/>
        <v>46666</v>
      </c>
      <c r="AHR10" s="337">
        <f t="shared" si="55"/>
        <v>46667</v>
      </c>
      <c r="AHS10" s="337">
        <f t="shared" si="55"/>
        <v>46668</v>
      </c>
      <c r="AHT10" s="337">
        <f t="shared" si="55"/>
        <v>46669</v>
      </c>
      <c r="AHU10" s="337">
        <f t="shared" si="55"/>
        <v>46670</v>
      </c>
      <c r="AHV10" s="337">
        <f t="shared" si="55"/>
        <v>46671</v>
      </c>
      <c r="AHW10" s="337">
        <f t="shared" ref="AHW10:AIL11" si="56">AHV10+1</f>
        <v>46672</v>
      </c>
      <c r="AHX10" s="337">
        <f t="shared" si="56"/>
        <v>46673</v>
      </c>
      <c r="AHY10" s="337">
        <f t="shared" si="56"/>
        <v>46674</v>
      </c>
      <c r="AHZ10" s="337">
        <f t="shared" si="56"/>
        <v>46675</v>
      </c>
      <c r="AIA10" s="337">
        <f t="shared" si="56"/>
        <v>46676</v>
      </c>
      <c r="AIB10" s="337">
        <f t="shared" si="56"/>
        <v>46677</v>
      </c>
      <c r="AIC10" s="337">
        <f t="shared" si="56"/>
        <v>46678</v>
      </c>
      <c r="AID10" s="337">
        <f t="shared" si="56"/>
        <v>46679</v>
      </c>
      <c r="AIE10" s="337">
        <f t="shared" si="56"/>
        <v>46680</v>
      </c>
      <c r="AIF10" s="337">
        <f t="shared" si="56"/>
        <v>46681</v>
      </c>
      <c r="AIG10" s="337">
        <f t="shared" si="56"/>
        <v>46682</v>
      </c>
      <c r="AIH10" s="337">
        <f t="shared" si="56"/>
        <v>46683</v>
      </c>
      <c r="AII10" s="337">
        <f t="shared" si="56"/>
        <v>46684</v>
      </c>
      <c r="AIJ10" s="337">
        <f t="shared" si="56"/>
        <v>46685</v>
      </c>
      <c r="AIK10" s="337">
        <f t="shared" si="56"/>
        <v>46686</v>
      </c>
      <c r="AIL10" s="337">
        <f t="shared" si="56"/>
        <v>46687</v>
      </c>
      <c r="AIM10" s="337">
        <f t="shared" ref="AIM10:AJB11" si="57">AIL10+1</f>
        <v>46688</v>
      </c>
      <c r="AIN10" s="337">
        <f t="shared" si="57"/>
        <v>46689</v>
      </c>
      <c r="AIO10" s="337">
        <f t="shared" si="57"/>
        <v>46690</v>
      </c>
      <c r="AIP10" s="337">
        <f t="shared" si="57"/>
        <v>46691</v>
      </c>
      <c r="AIQ10" s="337">
        <f t="shared" si="57"/>
        <v>46692</v>
      </c>
      <c r="AIR10" s="337">
        <f t="shared" si="57"/>
        <v>46693</v>
      </c>
      <c r="AIS10" s="337">
        <f t="shared" si="57"/>
        <v>46694</v>
      </c>
      <c r="AIT10" s="337">
        <f t="shared" si="57"/>
        <v>46695</v>
      </c>
      <c r="AIU10" s="337">
        <f t="shared" si="57"/>
        <v>46696</v>
      </c>
      <c r="AIV10" s="337">
        <f t="shared" si="57"/>
        <v>46697</v>
      </c>
      <c r="AIW10" s="337">
        <f t="shared" si="57"/>
        <v>46698</v>
      </c>
      <c r="AIX10" s="337">
        <f t="shared" si="57"/>
        <v>46699</v>
      </c>
      <c r="AIY10" s="337">
        <f t="shared" si="57"/>
        <v>46700</v>
      </c>
      <c r="AIZ10" s="337">
        <f t="shared" si="57"/>
        <v>46701</v>
      </c>
      <c r="AJA10" s="337">
        <f t="shared" si="57"/>
        <v>46702</v>
      </c>
      <c r="AJB10" s="337">
        <f t="shared" si="57"/>
        <v>46703</v>
      </c>
      <c r="AJC10" s="337">
        <f t="shared" ref="AJC10:AJR11" si="58">AJB10+1</f>
        <v>46704</v>
      </c>
      <c r="AJD10" s="337">
        <f t="shared" si="58"/>
        <v>46705</v>
      </c>
      <c r="AJE10" s="337">
        <f t="shared" si="58"/>
        <v>46706</v>
      </c>
      <c r="AJF10" s="337">
        <f t="shared" si="58"/>
        <v>46707</v>
      </c>
      <c r="AJG10" s="337">
        <f t="shared" si="58"/>
        <v>46708</v>
      </c>
      <c r="AJH10" s="337">
        <f t="shared" si="58"/>
        <v>46709</v>
      </c>
      <c r="AJI10" s="337">
        <f t="shared" si="58"/>
        <v>46710</v>
      </c>
      <c r="AJJ10" s="337">
        <f t="shared" si="58"/>
        <v>46711</v>
      </c>
      <c r="AJK10" s="337">
        <f t="shared" si="58"/>
        <v>46712</v>
      </c>
      <c r="AJL10" s="337">
        <f t="shared" si="58"/>
        <v>46713</v>
      </c>
      <c r="AJM10" s="337">
        <f t="shared" si="58"/>
        <v>46714</v>
      </c>
      <c r="AJN10" s="337">
        <f t="shared" si="58"/>
        <v>46715</v>
      </c>
      <c r="AJO10" s="337">
        <f t="shared" si="58"/>
        <v>46716</v>
      </c>
      <c r="AJP10" s="337">
        <f t="shared" si="58"/>
        <v>46717</v>
      </c>
      <c r="AJQ10" s="337">
        <f t="shared" si="58"/>
        <v>46718</v>
      </c>
      <c r="AJR10" s="337">
        <f t="shared" si="58"/>
        <v>46719</v>
      </c>
      <c r="AJS10" s="337">
        <f t="shared" ref="AJS10:AKH11" si="59">AJR10+1</f>
        <v>46720</v>
      </c>
      <c r="AJT10" s="337">
        <f t="shared" si="59"/>
        <v>46721</v>
      </c>
      <c r="AJU10" s="337">
        <f t="shared" si="59"/>
        <v>46722</v>
      </c>
      <c r="AJV10" s="337">
        <f t="shared" si="59"/>
        <v>46723</v>
      </c>
      <c r="AJW10" s="337">
        <f t="shared" si="59"/>
        <v>46724</v>
      </c>
      <c r="AJX10" s="337">
        <f t="shared" si="59"/>
        <v>46725</v>
      </c>
      <c r="AJY10" s="337">
        <f t="shared" si="59"/>
        <v>46726</v>
      </c>
      <c r="AJZ10" s="337">
        <f t="shared" si="59"/>
        <v>46727</v>
      </c>
      <c r="AKA10" s="337">
        <f t="shared" si="59"/>
        <v>46728</v>
      </c>
      <c r="AKB10" s="337">
        <f t="shared" si="59"/>
        <v>46729</v>
      </c>
      <c r="AKC10" s="337">
        <f t="shared" si="59"/>
        <v>46730</v>
      </c>
      <c r="AKD10" s="337">
        <f t="shared" si="59"/>
        <v>46731</v>
      </c>
      <c r="AKE10" s="337">
        <f t="shared" si="59"/>
        <v>46732</v>
      </c>
      <c r="AKF10" s="337">
        <f t="shared" si="59"/>
        <v>46733</v>
      </c>
      <c r="AKG10" s="337">
        <f t="shared" si="59"/>
        <v>46734</v>
      </c>
      <c r="AKH10" s="337">
        <f t="shared" si="59"/>
        <v>46735</v>
      </c>
      <c r="AKI10" s="337">
        <f t="shared" ref="AKI10:AKX11" si="60">AKH10+1</f>
        <v>46736</v>
      </c>
      <c r="AKJ10" s="337">
        <f t="shared" si="60"/>
        <v>46737</v>
      </c>
      <c r="AKK10" s="337">
        <f t="shared" si="60"/>
        <v>46738</v>
      </c>
      <c r="AKL10" s="337">
        <f t="shared" si="60"/>
        <v>46739</v>
      </c>
      <c r="AKM10" s="337">
        <f t="shared" si="60"/>
        <v>46740</v>
      </c>
      <c r="AKN10" s="337">
        <f t="shared" si="60"/>
        <v>46741</v>
      </c>
      <c r="AKO10" s="337">
        <f t="shared" si="60"/>
        <v>46742</v>
      </c>
      <c r="AKP10" s="337">
        <f t="shared" si="60"/>
        <v>46743</v>
      </c>
      <c r="AKQ10" s="337">
        <f t="shared" si="60"/>
        <v>46744</v>
      </c>
      <c r="AKR10" s="337">
        <f t="shared" si="60"/>
        <v>46745</v>
      </c>
      <c r="AKS10" s="337">
        <f t="shared" si="60"/>
        <v>46746</v>
      </c>
      <c r="AKT10" s="337">
        <f t="shared" si="60"/>
        <v>46747</v>
      </c>
      <c r="AKU10" s="337">
        <f t="shared" si="60"/>
        <v>46748</v>
      </c>
      <c r="AKV10" s="337">
        <f t="shared" si="60"/>
        <v>46749</v>
      </c>
      <c r="AKW10" s="337">
        <f t="shared" si="60"/>
        <v>46750</v>
      </c>
      <c r="AKX10" s="337">
        <f t="shared" si="60"/>
        <v>46751</v>
      </c>
      <c r="AKY10" s="337">
        <f t="shared" ref="AKY10:ALN11" si="61">AKX10+1</f>
        <v>46752</v>
      </c>
      <c r="AKZ10" s="337">
        <f t="shared" si="61"/>
        <v>46753</v>
      </c>
      <c r="ALA10" s="337">
        <f t="shared" si="61"/>
        <v>46754</v>
      </c>
      <c r="ALB10" s="337">
        <f t="shared" si="61"/>
        <v>46755</v>
      </c>
      <c r="ALC10" s="337">
        <f t="shared" si="61"/>
        <v>46756</v>
      </c>
      <c r="ALD10" s="337">
        <f t="shared" si="61"/>
        <v>46757</v>
      </c>
      <c r="ALE10" s="337">
        <f t="shared" si="61"/>
        <v>46758</v>
      </c>
      <c r="ALF10" s="337">
        <f t="shared" si="61"/>
        <v>46759</v>
      </c>
      <c r="ALG10" s="337">
        <f t="shared" si="61"/>
        <v>46760</v>
      </c>
      <c r="ALH10" s="337">
        <f t="shared" si="61"/>
        <v>46761</v>
      </c>
      <c r="ALI10" s="337">
        <f t="shared" si="61"/>
        <v>46762</v>
      </c>
      <c r="ALJ10" s="337">
        <f t="shared" si="61"/>
        <v>46763</v>
      </c>
      <c r="ALK10" s="337">
        <f t="shared" si="61"/>
        <v>46764</v>
      </c>
      <c r="ALL10" s="337">
        <f t="shared" si="61"/>
        <v>46765</v>
      </c>
      <c r="ALM10" s="337">
        <f t="shared" si="61"/>
        <v>46766</v>
      </c>
      <c r="ALN10" s="337">
        <f t="shared" si="61"/>
        <v>46767</v>
      </c>
      <c r="ALO10" s="337">
        <f t="shared" ref="ALO10:AMD11" si="62">ALN10+1</f>
        <v>46768</v>
      </c>
      <c r="ALP10" s="337">
        <f t="shared" si="62"/>
        <v>46769</v>
      </c>
      <c r="ALQ10" s="337">
        <f t="shared" si="62"/>
        <v>46770</v>
      </c>
      <c r="ALR10" s="337">
        <f t="shared" si="62"/>
        <v>46771</v>
      </c>
      <c r="ALS10" s="337">
        <f t="shared" si="62"/>
        <v>46772</v>
      </c>
      <c r="ALT10" s="337">
        <f t="shared" si="62"/>
        <v>46773</v>
      </c>
      <c r="ALU10" s="337">
        <f t="shared" si="62"/>
        <v>46774</v>
      </c>
      <c r="ALV10" s="337">
        <f t="shared" si="62"/>
        <v>46775</v>
      </c>
      <c r="ALW10" s="337">
        <f t="shared" si="62"/>
        <v>46776</v>
      </c>
      <c r="ALX10" s="337">
        <f t="shared" si="62"/>
        <v>46777</v>
      </c>
      <c r="ALY10" s="337">
        <f t="shared" si="62"/>
        <v>46778</v>
      </c>
      <c r="ALZ10" s="337">
        <f t="shared" si="62"/>
        <v>46779</v>
      </c>
      <c r="AMA10" s="337">
        <f t="shared" si="62"/>
        <v>46780</v>
      </c>
      <c r="AMB10" s="337">
        <f t="shared" si="62"/>
        <v>46781</v>
      </c>
      <c r="AMC10" s="337">
        <f t="shared" si="62"/>
        <v>46782</v>
      </c>
      <c r="AMD10" s="337">
        <f t="shared" si="62"/>
        <v>46783</v>
      </c>
      <c r="AME10" s="337">
        <f t="shared" ref="AME10:AMT11" si="63">AMD10+1</f>
        <v>46784</v>
      </c>
      <c r="AMF10" s="337">
        <f t="shared" si="63"/>
        <v>46785</v>
      </c>
      <c r="AMG10" s="337">
        <f t="shared" si="63"/>
        <v>46786</v>
      </c>
      <c r="AMH10" s="337">
        <f t="shared" si="63"/>
        <v>46787</v>
      </c>
      <c r="AMI10" s="337">
        <f t="shared" si="63"/>
        <v>46788</v>
      </c>
      <c r="AMJ10" s="337">
        <f t="shared" si="63"/>
        <v>46789</v>
      </c>
      <c r="AMK10" s="337">
        <f t="shared" si="63"/>
        <v>46790</v>
      </c>
      <c r="AML10" s="337">
        <f t="shared" si="63"/>
        <v>46791</v>
      </c>
      <c r="AMM10" s="337">
        <f t="shared" si="63"/>
        <v>46792</v>
      </c>
      <c r="AMN10" s="337">
        <f t="shared" si="63"/>
        <v>46793</v>
      </c>
      <c r="AMO10" s="337">
        <f t="shared" si="63"/>
        <v>46794</v>
      </c>
      <c r="AMP10" s="337">
        <f t="shared" si="63"/>
        <v>46795</v>
      </c>
      <c r="AMQ10" s="337">
        <f t="shared" si="63"/>
        <v>46796</v>
      </c>
      <c r="AMR10" s="337">
        <f t="shared" si="63"/>
        <v>46797</v>
      </c>
      <c r="AMS10" s="337">
        <f t="shared" si="63"/>
        <v>46798</v>
      </c>
      <c r="AMT10" s="337">
        <f t="shared" si="63"/>
        <v>46799</v>
      </c>
      <c r="AMU10" s="337">
        <f t="shared" ref="AMU10:ANJ11" si="64">AMT10+1</f>
        <v>46800</v>
      </c>
      <c r="AMV10" s="337">
        <f t="shared" si="64"/>
        <v>46801</v>
      </c>
      <c r="AMW10" s="337">
        <f t="shared" si="64"/>
        <v>46802</v>
      </c>
      <c r="AMX10" s="337">
        <f t="shared" si="64"/>
        <v>46803</v>
      </c>
      <c r="AMY10" s="337">
        <f t="shared" si="64"/>
        <v>46804</v>
      </c>
      <c r="AMZ10" s="337">
        <f t="shared" si="64"/>
        <v>46805</v>
      </c>
      <c r="ANA10" s="337">
        <f t="shared" si="64"/>
        <v>46806</v>
      </c>
      <c r="ANB10" s="337">
        <f t="shared" si="64"/>
        <v>46807</v>
      </c>
      <c r="ANC10" s="337">
        <f t="shared" si="64"/>
        <v>46808</v>
      </c>
      <c r="AND10" s="337">
        <f t="shared" si="64"/>
        <v>46809</v>
      </c>
      <c r="ANE10" s="337">
        <f t="shared" si="64"/>
        <v>46810</v>
      </c>
      <c r="ANF10" s="337">
        <f t="shared" si="64"/>
        <v>46811</v>
      </c>
      <c r="ANG10" s="337">
        <f t="shared" si="64"/>
        <v>46812</v>
      </c>
      <c r="ANH10" s="337">
        <f t="shared" si="64"/>
        <v>46813</v>
      </c>
      <c r="ANI10" s="337">
        <f t="shared" si="64"/>
        <v>46814</v>
      </c>
      <c r="ANJ10" s="337">
        <f t="shared" si="64"/>
        <v>46815</v>
      </c>
      <c r="ANK10" s="337">
        <f t="shared" ref="ANK10:ANZ11" si="65">ANJ10+1</f>
        <v>46816</v>
      </c>
      <c r="ANL10" s="337">
        <f t="shared" si="65"/>
        <v>46817</v>
      </c>
      <c r="ANM10" s="337">
        <f t="shared" si="65"/>
        <v>46818</v>
      </c>
      <c r="ANN10" s="337">
        <f t="shared" si="65"/>
        <v>46819</v>
      </c>
      <c r="ANO10" s="337">
        <f t="shared" si="65"/>
        <v>46820</v>
      </c>
      <c r="ANP10" s="337">
        <f t="shared" si="65"/>
        <v>46821</v>
      </c>
      <c r="ANQ10" s="337">
        <f t="shared" si="65"/>
        <v>46822</v>
      </c>
      <c r="ANR10" s="337">
        <f t="shared" si="65"/>
        <v>46823</v>
      </c>
      <c r="ANS10" s="337">
        <f t="shared" si="65"/>
        <v>46824</v>
      </c>
      <c r="ANT10" s="337">
        <f t="shared" si="65"/>
        <v>46825</v>
      </c>
      <c r="ANU10" s="337">
        <f t="shared" si="65"/>
        <v>46826</v>
      </c>
      <c r="ANV10" s="337">
        <f t="shared" si="65"/>
        <v>46827</v>
      </c>
      <c r="ANW10" s="337">
        <f t="shared" si="65"/>
        <v>46828</v>
      </c>
      <c r="ANX10" s="337">
        <f t="shared" si="65"/>
        <v>46829</v>
      </c>
      <c r="ANY10" s="337">
        <f t="shared" si="65"/>
        <v>46830</v>
      </c>
      <c r="ANZ10" s="337">
        <f t="shared" si="65"/>
        <v>46831</v>
      </c>
      <c r="AOA10" s="337">
        <f t="shared" ref="AOA10:AOP11" si="66">ANZ10+1</f>
        <v>46832</v>
      </c>
      <c r="AOB10" s="337">
        <f t="shared" si="66"/>
        <v>46833</v>
      </c>
      <c r="AOC10" s="337">
        <f t="shared" si="66"/>
        <v>46834</v>
      </c>
      <c r="AOD10" s="337">
        <f t="shared" si="66"/>
        <v>46835</v>
      </c>
      <c r="AOE10" s="337">
        <f t="shared" si="66"/>
        <v>46836</v>
      </c>
      <c r="AOF10" s="337">
        <f t="shared" si="66"/>
        <v>46837</v>
      </c>
      <c r="AOG10" s="337">
        <f t="shared" si="66"/>
        <v>46838</v>
      </c>
      <c r="AOH10" s="337">
        <f t="shared" si="66"/>
        <v>46839</v>
      </c>
      <c r="AOI10" s="337">
        <f t="shared" si="66"/>
        <v>46840</v>
      </c>
      <c r="AOJ10" s="337">
        <f t="shared" si="66"/>
        <v>46841</v>
      </c>
      <c r="AOK10" s="337">
        <f t="shared" si="66"/>
        <v>46842</v>
      </c>
      <c r="AOL10" s="337">
        <f t="shared" si="66"/>
        <v>46843</v>
      </c>
      <c r="AOM10" s="337">
        <f t="shared" si="66"/>
        <v>46844</v>
      </c>
      <c r="AON10" s="337">
        <f t="shared" si="66"/>
        <v>46845</v>
      </c>
      <c r="AOO10" s="337">
        <f t="shared" si="66"/>
        <v>46846</v>
      </c>
      <c r="AOP10" s="337">
        <f t="shared" si="66"/>
        <v>46847</v>
      </c>
      <c r="AOQ10" s="337">
        <f t="shared" ref="AOQ10:APF11" si="67">AOP10+1</f>
        <v>46848</v>
      </c>
      <c r="AOR10" s="337">
        <f t="shared" si="67"/>
        <v>46849</v>
      </c>
      <c r="AOS10" s="337">
        <f t="shared" si="67"/>
        <v>46850</v>
      </c>
      <c r="AOT10" s="337">
        <f t="shared" si="67"/>
        <v>46851</v>
      </c>
      <c r="AOU10" s="337">
        <f t="shared" si="67"/>
        <v>46852</v>
      </c>
      <c r="AOV10" s="337">
        <f t="shared" si="67"/>
        <v>46853</v>
      </c>
      <c r="AOW10" s="337">
        <f t="shared" si="67"/>
        <v>46854</v>
      </c>
      <c r="AOX10" s="337">
        <f t="shared" si="67"/>
        <v>46855</v>
      </c>
      <c r="AOY10" s="337">
        <f t="shared" si="67"/>
        <v>46856</v>
      </c>
      <c r="AOZ10" s="336">
        <f t="shared" si="67"/>
        <v>46857</v>
      </c>
      <c r="APA10" s="337">
        <f t="shared" si="67"/>
        <v>46858</v>
      </c>
      <c r="APB10" s="337">
        <f t="shared" si="67"/>
        <v>46859</v>
      </c>
      <c r="APC10" s="337">
        <f t="shared" si="67"/>
        <v>46860</v>
      </c>
      <c r="APD10" s="337">
        <f t="shared" si="67"/>
        <v>46861</v>
      </c>
      <c r="APE10" s="337">
        <f t="shared" si="67"/>
        <v>46862</v>
      </c>
      <c r="APF10" s="337">
        <f t="shared" si="67"/>
        <v>46863</v>
      </c>
      <c r="APG10" s="337">
        <f t="shared" ref="APG10:APL11" si="68">APF10+1</f>
        <v>46864</v>
      </c>
      <c r="APH10" s="337">
        <f t="shared" si="68"/>
        <v>46865</v>
      </c>
      <c r="API10" s="337">
        <f t="shared" si="68"/>
        <v>46866</v>
      </c>
      <c r="APJ10" s="337">
        <f t="shared" si="68"/>
        <v>46867</v>
      </c>
      <c r="APK10" s="337">
        <f t="shared" si="68"/>
        <v>46868</v>
      </c>
      <c r="APL10" s="338">
        <f t="shared" si="68"/>
        <v>46869</v>
      </c>
    </row>
    <row r="11" spans="1:1104">
      <c r="B11" s="635"/>
      <c r="C11" s="320" t="s">
        <v>274</v>
      </c>
      <c r="D11" s="319" t="s">
        <v>275</v>
      </c>
      <c r="E11" s="318" t="s">
        <v>274</v>
      </c>
      <c r="F11" s="318" t="s">
        <v>275</v>
      </c>
      <c r="G11" s="25"/>
      <c r="H11" s="25"/>
      <c r="I11" s="335" t="s">
        <v>276</v>
      </c>
      <c r="J11" s="339">
        <f>G12</f>
        <v>45775</v>
      </c>
      <c r="K11" s="340">
        <f t="shared" si="0"/>
        <v>45776</v>
      </c>
      <c r="L11" s="340">
        <f t="shared" si="0"/>
        <v>45777</v>
      </c>
      <c r="M11" s="340">
        <f t="shared" si="0"/>
        <v>45778</v>
      </c>
      <c r="N11" s="340">
        <f t="shared" si="0"/>
        <v>45779</v>
      </c>
      <c r="O11" s="340">
        <f t="shared" si="0"/>
        <v>45780</v>
      </c>
      <c r="P11" s="340">
        <f t="shared" si="0"/>
        <v>45781</v>
      </c>
      <c r="Q11" s="340">
        <f t="shared" si="0"/>
        <v>45782</v>
      </c>
      <c r="R11" s="340">
        <f t="shared" si="0"/>
        <v>45783</v>
      </c>
      <c r="S11" s="340">
        <f t="shared" si="0"/>
        <v>45784</v>
      </c>
      <c r="T11" s="340">
        <f t="shared" si="0"/>
        <v>45785</v>
      </c>
      <c r="U11" s="340">
        <f t="shared" si="0"/>
        <v>45786</v>
      </c>
      <c r="V11" s="340">
        <f t="shared" si="0"/>
        <v>45787</v>
      </c>
      <c r="W11" s="340">
        <f t="shared" si="0"/>
        <v>45788</v>
      </c>
      <c r="X11" s="340">
        <f t="shared" si="0"/>
        <v>45789</v>
      </c>
      <c r="Y11" s="340">
        <f t="shared" si="0"/>
        <v>45790</v>
      </c>
      <c r="Z11" s="340">
        <f t="shared" si="0"/>
        <v>45791</v>
      </c>
      <c r="AA11" s="340">
        <f t="shared" si="1"/>
        <v>45792</v>
      </c>
      <c r="AB11" s="340">
        <f t="shared" si="1"/>
        <v>45793</v>
      </c>
      <c r="AC11" s="340">
        <f t="shared" si="1"/>
        <v>45794</v>
      </c>
      <c r="AD11" s="340">
        <f t="shared" si="1"/>
        <v>45795</v>
      </c>
      <c r="AE11" s="340">
        <f t="shared" si="1"/>
        <v>45796</v>
      </c>
      <c r="AF11" s="340">
        <f t="shared" si="1"/>
        <v>45797</v>
      </c>
      <c r="AG11" s="340">
        <f t="shared" si="1"/>
        <v>45798</v>
      </c>
      <c r="AH11" s="340">
        <f t="shared" si="1"/>
        <v>45799</v>
      </c>
      <c r="AI11" s="340">
        <f t="shared" si="1"/>
        <v>45800</v>
      </c>
      <c r="AJ11" s="340">
        <f t="shared" si="1"/>
        <v>45801</v>
      </c>
      <c r="AK11" s="340">
        <f t="shared" si="1"/>
        <v>45802</v>
      </c>
      <c r="AL11" s="340">
        <f t="shared" si="1"/>
        <v>45803</v>
      </c>
      <c r="AM11" s="340">
        <f t="shared" si="1"/>
        <v>45804</v>
      </c>
      <c r="AN11" s="340">
        <f t="shared" si="1"/>
        <v>45805</v>
      </c>
      <c r="AO11" s="340">
        <f t="shared" si="1"/>
        <v>45806</v>
      </c>
      <c r="AP11" s="340">
        <f t="shared" si="1"/>
        <v>45807</v>
      </c>
      <c r="AQ11" s="340">
        <f t="shared" si="2"/>
        <v>45808</v>
      </c>
      <c r="AR11" s="340">
        <f t="shared" si="2"/>
        <v>45809</v>
      </c>
      <c r="AS11" s="340">
        <f t="shared" si="2"/>
        <v>45810</v>
      </c>
      <c r="AT11" s="340">
        <f t="shared" si="2"/>
        <v>45811</v>
      </c>
      <c r="AU11" s="340">
        <f t="shared" si="2"/>
        <v>45812</v>
      </c>
      <c r="AV11" s="340">
        <f t="shared" si="2"/>
        <v>45813</v>
      </c>
      <c r="AW11" s="340">
        <f t="shared" si="2"/>
        <v>45814</v>
      </c>
      <c r="AX11" s="340">
        <f t="shared" si="2"/>
        <v>45815</v>
      </c>
      <c r="AY11" s="340">
        <f t="shared" si="2"/>
        <v>45816</v>
      </c>
      <c r="AZ11" s="340">
        <f t="shared" si="2"/>
        <v>45817</v>
      </c>
      <c r="BA11" s="340">
        <f t="shared" si="2"/>
        <v>45818</v>
      </c>
      <c r="BB11" s="340">
        <f t="shared" si="2"/>
        <v>45819</v>
      </c>
      <c r="BC11" s="340">
        <f t="shared" si="2"/>
        <v>45820</v>
      </c>
      <c r="BD11" s="340">
        <f t="shared" si="2"/>
        <v>45821</v>
      </c>
      <c r="BE11" s="340">
        <f t="shared" si="2"/>
        <v>45822</v>
      </c>
      <c r="BF11" s="340">
        <f t="shared" si="2"/>
        <v>45823</v>
      </c>
      <c r="BG11" s="340">
        <f t="shared" si="3"/>
        <v>45824</v>
      </c>
      <c r="BH11" s="340">
        <f t="shared" si="3"/>
        <v>45825</v>
      </c>
      <c r="BI11" s="340">
        <f t="shared" si="3"/>
        <v>45826</v>
      </c>
      <c r="BJ11" s="340">
        <f t="shared" si="3"/>
        <v>45827</v>
      </c>
      <c r="BK11" s="340">
        <f t="shared" si="3"/>
        <v>45828</v>
      </c>
      <c r="BL11" s="340">
        <f t="shared" si="3"/>
        <v>45829</v>
      </c>
      <c r="BM11" s="340">
        <f t="shared" si="3"/>
        <v>45830</v>
      </c>
      <c r="BN11" s="340">
        <f t="shared" si="3"/>
        <v>45831</v>
      </c>
      <c r="BO11" s="340">
        <f t="shared" si="3"/>
        <v>45832</v>
      </c>
      <c r="BP11" s="340">
        <f t="shared" si="3"/>
        <v>45833</v>
      </c>
      <c r="BQ11" s="340">
        <f t="shared" si="3"/>
        <v>45834</v>
      </c>
      <c r="BR11" s="340">
        <f t="shared" si="3"/>
        <v>45835</v>
      </c>
      <c r="BS11" s="340">
        <f t="shared" si="3"/>
        <v>45836</v>
      </c>
      <c r="BT11" s="340">
        <f t="shared" si="3"/>
        <v>45837</v>
      </c>
      <c r="BU11" s="340">
        <f t="shared" si="3"/>
        <v>45838</v>
      </c>
      <c r="BV11" s="340">
        <f t="shared" si="3"/>
        <v>45839</v>
      </c>
      <c r="BW11" s="340">
        <f t="shared" si="4"/>
        <v>45840</v>
      </c>
      <c r="BX11" s="340">
        <f t="shared" si="4"/>
        <v>45841</v>
      </c>
      <c r="BY11" s="340">
        <f t="shared" si="4"/>
        <v>45842</v>
      </c>
      <c r="BZ11" s="340">
        <f t="shared" si="4"/>
        <v>45843</v>
      </c>
      <c r="CA11" s="340">
        <f t="shared" si="4"/>
        <v>45844</v>
      </c>
      <c r="CB11" s="340">
        <f t="shared" si="4"/>
        <v>45845</v>
      </c>
      <c r="CC11" s="340">
        <f t="shared" si="4"/>
        <v>45846</v>
      </c>
      <c r="CD11" s="340">
        <f t="shared" si="4"/>
        <v>45847</v>
      </c>
      <c r="CE11" s="340">
        <f t="shared" si="4"/>
        <v>45848</v>
      </c>
      <c r="CF11" s="340">
        <f t="shared" si="4"/>
        <v>45849</v>
      </c>
      <c r="CG11" s="340">
        <f t="shared" si="4"/>
        <v>45850</v>
      </c>
      <c r="CH11" s="340">
        <f t="shared" si="4"/>
        <v>45851</v>
      </c>
      <c r="CI11" s="340">
        <f t="shared" si="4"/>
        <v>45852</v>
      </c>
      <c r="CJ11" s="340">
        <f t="shared" si="4"/>
        <v>45853</v>
      </c>
      <c r="CK11" s="340">
        <f t="shared" si="4"/>
        <v>45854</v>
      </c>
      <c r="CL11" s="340">
        <f t="shared" si="4"/>
        <v>45855</v>
      </c>
      <c r="CM11" s="340">
        <f t="shared" si="5"/>
        <v>45856</v>
      </c>
      <c r="CN11" s="340">
        <f t="shared" si="5"/>
        <v>45857</v>
      </c>
      <c r="CO11" s="340">
        <f t="shared" si="5"/>
        <v>45858</v>
      </c>
      <c r="CP11" s="340">
        <f t="shared" si="5"/>
        <v>45859</v>
      </c>
      <c r="CQ11" s="340">
        <f t="shared" si="5"/>
        <v>45860</v>
      </c>
      <c r="CR11" s="340">
        <f t="shared" si="5"/>
        <v>45861</v>
      </c>
      <c r="CS11" s="340">
        <f t="shared" si="5"/>
        <v>45862</v>
      </c>
      <c r="CT11" s="340">
        <f t="shared" si="5"/>
        <v>45863</v>
      </c>
      <c r="CU11" s="340">
        <f t="shared" si="5"/>
        <v>45864</v>
      </c>
      <c r="CV11" s="340">
        <f t="shared" si="5"/>
        <v>45865</v>
      </c>
      <c r="CW11" s="340">
        <f t="shared" si="5"/>
        <v>45866</v>
      </c>
      <c r="CX11" s="340">
        <f t="shared" si="5"/>
        <v>45867</v>
      </c>
      <c r="CY11" s="340">
        <f t="shared" si="5"/>
        <v>45868</v>
      </c>
      <c r="CZ11" s="340">
        <f t="shared" si="5"/>
        <v>45869</v>
      </c>
      <c r="DA11" s="340">
        <f t="shared" si="5"/>
        <v>45870</v>
      </c>
      <c r="DB11" s="340">
        <f t="shared" si="5"/>
        <v>45871</v>
      </c>
      <c r="DC11" s="340">
        <f t="shared" si="6"/>
        <v>45872</v>
      </c>
      <c r="DD11" s="340">
        <f t="shared" si="6"/>
        <v>45873</v>
      </c>
      <c r="DE11" s="340">
        <f t="shared" si="6"/>
        <v>45874</v>
      </c>
      <c r="DF11" s="340">
        <f t="shared" si="6"/>
        <v>45875</v>
      </c>
      <c r="DG11" s="340">
        <f t="shared" si="6"/>
        <v>45876</v>
      </c>
      <c r="DH11" s="340">
        <f t="shared" si="6"/>
        <v>45877</v>
      </c>
      <c r="DI11" s="340">
        <f t="shared" si="6"/>
        <v>45878</v>
      </c>
      <c r="DJ11" s="340">
        <f t="shared" si="6"/>
        <v>45879</v>
      </c>
      <c r="DK11" s="340">
        <f t="shared" si="6"/>
        <v>45880</v>
      </c>
      <c r="DL11" s="340">
        <f t="shared" si="6"/>
        <v>45881</v>
      </c>
      <c r="DM11" s="340">
        <f t="shared" si="6"/>
        <v>45882</v>
      </c>
      <c r="DN11" s="340">
        <f t="shared" si="6"/>
        <v>45883</v>
      </c>
      <c r="DO11" s="340">
        <f t="shared" si="6"/>
        <v>45884</v>
      </c>
      <c r="DP11" s="340">
        <f t="shared" si="6"/>
        <v>45885</v>
      </c>
      <c r="DQ11" s="340">
        <f t="shared" si="6"/>
        <v>45886</v>
      </c>
      <c r="DR11" s="340">
        <f t="shared" si="6"/>
        <v>45887</v>
      </c>
      <c r="DS11" s="340">
        <f t="shared" si="7"/>
        <v>45888</v>
      </c>
      <c r="DT11" s="340">
        <f t="shared" si="7"/>
        <v>45889</v>
      </c>
      <c r="DU11" s="340">
        <f t="shared" si="7"/>
        <v>45890</v>
      </c>
      <c r="DV11" s="340">
        <f t="shared" si="7"/>
        <v>45891</v>
      </c>
      <c r="DW11" s="340">
        <f t="shared" si="7"/>
        <v>45892</v>
      </c>
      <c r="DX11" s="340">
        <f t="shared" si="7"/>
        <v>45893</v>
      </c>
      <c r="DY11" s="340">
        <f t="shared" si="7"/>
        <v>45894</v>
      </c>
      <c r="DZ11" s="340">
        <f t="shared" si="7"/>
        <v>45895</v>
      </c>
      <c r="EA11" s="340">
        <f t="shared" si="7"/>
        <v>45896</v>
      </c>
      <c r="EB11" s="340">
        <f t="shared" si="7"/>
        <v>45897</v>
      </c>
      <c r="EC11" s="340">
        <f t="shared" si="7"/>
        <v>45898</v>
      </c>
      <c r="ED11" s="340">
        <f t="shared" si="7"/>
        <v>45899</v>
      </c>
      <c r="EE11" s="340">
        <f t="shared" si="7"/>
        <v>45900</v>
      </c>
      <c r="EF11" s="340">
        <f t="shared" si="7"/>
        <v>45901</v>
      </c>
      <c r="EG11" s="340">
        <f t="shared" si="7"/>
        <v>45902</v>
      </c>
      <c r="EH11" s="340">
        <f t="shared" si="7"/>
        <v>45903</v>
      </c>
      <c r="EI11" s="340">
        <f t="shared" si="8"/>
        <v>45904</v>
      </c>
      <c r="EJ11" s="340">
        <f t="shared" si="8"/>
        <v>45905</v>
      </c>
      <c r="EK11" s="340">
        <f t="shared" si="8"/>
        <v>45906</v>
      </c>
      <c r="EL11" s="340">
        <f t="shared" si="8"/>
        <v>45907</v>
      </c>
      <c r="EM11" s="340">
        <f t="shared" si="8"/>
        <v>45908</v>
      </c>
      <c r="EN11" s="340">
        <f t="shared" si="8"/>
        <v>45909</v>
      </c>
      <c r="EO11" s="340">
        <f t="shared" si="8"/>
        <v>45910</v>
      </c>
      <c r="EP11" s="340">
        <f t="shared" si="8"/>
        <v>45911</v>
      </c>
      <c r="EQ11" s="340">
        <f t="shared" si="8"/>
        <v>45912</v>
      </c>
      <c r="ER11" s="340">
        <f t="shared" si="8"/>
        <v>45913</v>
      </c>
      <c r="ES11" s="340">
        <f t="shared" si="8"/>
        <v>45914</v>
      </c>
      <c r="ET11" s="340">
        <f t="shared" si="8"/>
        <v>45915</v>
      </c>
      <c r="EU11" s="340">
        <f t="shared" si="8"/>
        <v>45916</v>
      </c>
      <c r="EV11" s="340">
        <f t="shared" si="8"/>
        <v>45917</v>
      </c>
      <c r="EW11" s="340">
        <f t="shared" si="8"/>
        <v>45918</v>
      </c>
      <c r="EX11" s="340">
        <f t="shared" si="8"/>
        <v>45919</v>
      </c>
      <c r="EY11" s="340">
        <f t="shared" si="9"/>
        <v>45920</v>
      </c>
      <c r="EZ11" s="340">
        <f t="shared" si="9"/>
        <v>45921</v>
      </c>
      <c r="FA11" s="340">
        <f t="shared" si="9"/>
        <v>45922</v>
      </c>
      <c r="FB11" s="340">
        <f t="shared" si="9"/>
        <v>45923</v>
      </c>
      <c r="FC11" s="340">
        <f t="shared" si="9"/>
        <v>45924</v>
      </c>
      <c r="FD11" s="340">
        <f t="shared" si="9"/>
        <v>45925</v>
      </c>
      <c r="FE11" s="340">
        <f t="shared" si="9"/>
        <v>45926</v>
      </c>
      <c r="FF11" s="340">
        <f t="shared" si="9"/>
        <v>45927</v>
      </c>
      <c r="FG11" s="340">
        <f t="shared" si="9"/>
        <v>45928</v>
      </c>
      <c r="FH11" s="340">
        <f t="shared" si="9"/>
        <v>45929</v>
      </c>
      <c r="FI11" s="340">
        <f t="shared" si="9"/>
        <v>45930</v>
      </c>
      <c r="FJ11" s="340">
        <f t="shared" si="9"/>
        <v>45931</v>
      </c>
      <c r="FK11" s="340">
        <f t="shared" si="9"/>
        <v>45932</v>
      </c>
      <c r="FL11" s="340">
        <f t="shared" si="9"/>
        <v>45933</v>
      </c>
      <c r="FM11" s="340">
        <f t="shared" si="9"/>
        <v>45934</v>
      </c>
      <c r="FN11" s="340">
        <f t="shared" si="9"/>
        <v>45935</v>
      </c>
      <c r="FO11" s="340">
        <f t="shared" si="10"/>
        <v>45936</v>
      </c>
      <c r="FP11" s="340">
        <f t="shared" si="10"/>
        <v>45937</v>
      </c>
      <c r="FQ11" s="340">
        <f t="shared" si="10"/>
        <v>45938</v>
      </c>
      <c r="FR11" s="340">
        <f t="shared" si="10"/>
        <v>45939</v>
      </c>
      <c r="FS11" s="340">
        <f t="shared" si="10"/>
        <v>45940</v>
      </c>
      <c r="FT11" s="340">
        <f t="shared" si="10"/>
        <v>45941</v>
      </c>
      <c r="FU11" s="340">
        <f t="shared" si="10"/>
        <v>45942</v>
      </c>
      <c r="FV11" s="340">
        <f t="shared" si="10"/>
        <v>45943</v>
      </c>
      <c r="FW11" s="340">
        <f t="shared" si="10"/>
        <v>45944</v>
      </c>
      <c r="FX11" s="340">
        <f t="shared" si="10"/>
        <v>45945</v>
      </c>
      <c r="FY11" s="340">
        <f t="shared" si="10"/>
        <v>45946</v>
      </c>
      <c r="FZ11" s="340">
        <f t="shared" si="10"/>
        <v>45947</v>
      </c>
      <c r="GA11" s="340">
        <f t="shared" si="10"/>
        <v>45948</v>
      </c>
      <c r="GB11" s="340">
        <f t="shared" si="10"/>
        <v>45949</v>
      </c>
      <c r="GC11" s="340">
        <f t="shared" si="10"/>
        <v>45950</v>
      </c>
      <c r="GD11" s="340">
        <f t="shared" si="10"/>
        <v>45951</v>
      </c>
      <c r="GE11" s="340">
        <f t="shared" si="11"/>
        <v>45952</v>
      </c>
      <c r="GF11" s="340">
        <f t="shared" si="11"/>
        <v>45953</v>
      </c>
      <c r="GG11" s="340">
        <f t="shared" si="11"/>
        <v>45954</v>
      </c>
      <c r="GH11" s="340">
        <f t="shared" si="11"/>
        <v>45955</v>
      </c>
      <c r="GI11" s="340">
        <f t="shared" si="11"/>
        <v>45956</v>
      </c>
      <c r="GJ11" s="340">
        <f t="shared" si="11"/>
        <v>45957</v>
      </c>
      <c r="GK11" s="340">
        <f t="shared" si="11"/>
        <v>45958</v>
      </c>
      <c r="GL11" s="340">
        <f t="shared" si="11"/>
        <v>45959</v>
      </c>
      <c r="GM11" s="340">
        <f t="shared" si="11"/>
        <v>45960</v>
      </c>
      <c r="GN11" s="340">
        <f t="shared" si="11"/>
        <v>45961</v>
      </c>
      <c r="GO11" s="340">
        <f t="shared" si="11"/>
        <v>45962</v>
      </c>
      <c r="GP11" s="340">
        <f t="shared" si="11"/>
        <v>45963</v>
      </c>
      <c r="GQ11" s="340">
        <f t="shared" si="11"/>
        <v>45964</v>
      </c>
      <c r="GR11" s="340">
        <f t="shared" si="11"/>
        <v>45965</v>
      </c>
      <c r="GS11" s="340">
        <f t="shared" si="11"/>
        <v>45966</v>
      </c>
      <c r="GT11" s="340">
        <f t="shared" si="11"/>
        <v>45967</v>
      </c>
      <c r="GU11" s="340">
        <f t="shared" si="12"/>
        <v>45968</v>
      </c>
      <c r="GV11" s="340">
        <f t="shared" si="12"/>
        <v>45969</v>
      </c>
      <c r="GW11" s="340">
        <f t="shared" si="12"/>
        <v>45970</v>
      </c>
      <c r="GX11" s="340">
        <f t="shared" si="12"/>
        <v>45971</v>
      </c>
      <c r="GY11" s="340">
        <f t="shared" si="12"/>
        <v>45972</v>
      </c>
      <c r="GZ11" s="340">
        <f t="shared" si="12"/>
        <v>45973</v>
      </c>
      <c r="HA11" s="340">
        <f t="shared" si="12"/>
        <v>45974</v>
      </c>
      <c r="HB11" s="340">
        <f t="shared" si="12"/>
        <v>45975</v>
      </c>
      <c r="HC11" s="340">
        <f t="shared" si="12"/>
        <v>45976</v>
      </c>
      <c r="HD11" s="340">
        <f t="shared" si="12"/>
        <v>45977</v>
      </c>
      <c r="HE11" s="340">
        <f t="shared" si="12"/>
        <v>45978</v>
      </c>
      <c r="HF11" s="340">
        <f t="shared" si="12"/>
        <v>45979</v>
      </c>
      <c r="HG11" s="340">
        <f t="shared" si="12"/>
        <v>45980</v>
      </c>
      <c r="HH11" s="340">
        <f t="shared" si="12"/>
        <v>45981</v>
      </c>
      <c r="HI11" s="340">
        <f t="shared" si="12"/>
        <v>45982</v>
      </c>
      <c r="HJ11" s="340">
        <f t="shared" si="12"/>
        <v>45983</v>
      </c>
      <c r="HK11" s="340">
        <f t="shared" si="13"/>
        <v>45984</v>
      </c>
      <c r="HL11" s="340">
        <f t="shared" si="13"/>
        <v>45985</v>
      </c>
      <c r="HM11" s="340">
        <f t="shared" si="13"/>
        <v>45986</v>
      </c>
      <c r="HN11" s="340">
        <f t="shared" si="13"/>
        <v>45987</v>
      </c>
      <c r="HO11" s="340">
        <f t="shared" si="13"/>
        <v>45988</v>
      </c>
      <c r="HP11" s="340">
        <f t="shared" si="13"/>
        <v>45989</v>
      </c>
      <c r="HQ11" s="340">
        <f t="shared" si="13"/>
        <v>45990</v>
      </c>
      <c r="HR11" s="340">
        <f t="shared" si="13"/>
        <v>45991</v>
      </c>
      <c r="HS11" s="340">
        <f t="shared" si="13"/>
        <v>45992</v>
      </c>
      <c r="HT11" s="340">
        <f t="shared" si="13"/>
        <v>45993</v>
      </c>
      <c r="HU11" s="340">
        <f t="shared" si="13"/>
        <v>45994</v>
      </c>
      <c r="HV11" s="340">
        <f t="shared" si="13"/>
        <v>45995</v>
      </c>
      <c r="HW11" s="340">
        <f t="shared" si="13"/>
        <v>45996</v>
      </c>
      <c r="HX11" s="340">
        <f t="shared" si="13"/>
        <v>45997</v>
      </c>
      <c r="HY11" s="340">
        <f t="shared" si="13"/>
        <v>45998</v>
      </c>
      <c r="HZ11" s="340">
        <f t="shared" si="13"/>
        <v>45999</v>
      </c>
      <c r="IA11" s="340">
        <f t="shared" si="14"/>
        <v>46000</v>
      </c>
      <c r="IB11" s="340">
        <f t="shared" si="14"/>
        <v>46001</v>
      </c>
      <c r="IC11" s="340">
        <f t="shared" si="14"/>
        <v>46002</v>
      </c>
      <c r="ID11" s="340">
        <f t="shared" si="14"/>
        <v>46003</v>
      </c>
      <c r="IE11" s="340">
        <f t="shared" si="14"/>
        <v>46004</v>
      </c>
      <c r="IF11" s="340">
        <f t="shared" si="14"/>
        <v>46005</v>
      </c>
      <c r="IG11" s="340">
        <f t="shared" si="14"/>
        <v>46006</v>
      </c>
      <c r="IH11" s="340">
        <f t="shared" si="14"/>
        <v>46007</v>
      </c>
      <c r="II11" s="340">
        <f t="shared" si="14"/>
        <v>46008</v>
      </c>
      <c r="IJ11" s="340">
        <f t="shared" si="14"/>
        <v>46009</v>
      </c>
      <c r="IK11" s="340">
        <f t="shared" si="14"/>
        <v>46010</v>
      </c>
      <c r="IL11" s="340">
        <f t="shared" si="14"/>
        <v>46011</v>
      </c>
      <c r="IM11" s="340">
        <f t="shared" si="14"/>
        <v>46012</v>
      </c>
      <c r="IN11" s="340">
        <f t="shared" si="14"/>
        <v>46013</v>
      </c>
      <c r="IO11" s="340">
        <f t="shared" si="14"/>
        <v>46014</v>
      </c>
      <c r="IP11" s="340">
        <f t="shared" si="14"/>
        <v>46015</v>
      </c>
      <c r="IQ11" s="340">
        <f t="shared" si="15"/>
        <v>46016</v>
      </c>
      <c r="IR11" s="340">
        <f t="shared" si="15"/>
        <v>46017</v>
      </c>
      <c r="IS11" s="340">
        <f t="shared" si="15"/>
        <v>46018</v>
      </c>
      <c r="IT11" s="340">
        <f t="shared" si="15"/>
        <v>46019</v>
      </c>
      <c r="IU11" s="340">
        <f t="shared" si="15"/>
        <v>46020</v>
      </c>
      <c r="IV11" s="340">
        <f t="shared" si="15"/>
        <v>46021</v>
      </c>
      <c r="IW11" s="340">
        <f t="shared" si="15"/>
        <v>46022</v>
      </c>
      <c r="IX11" s="340">
        <f t="shared" si="15"/>
        <v>46023</v>
      </c>
      <c r="IY11" s="340">
        <f t="shared" si="15"/>
        <v>46024</v>
      </c>
      <c r="IZ11" s="340">
        <f t="shared" si="15"/>
        <v>46025</v>
      </c>
      <c r="JA11" s="340">
        <f t="shared" si="15"/>
        <v>46026</v>
      </c>
      <c r="JB11" s="340">
        <f t="shared" si="15"/>
        <v>46027</v>
      </c>
      <c r="JC11" s="340">
        <f t="shared" si="15"/>
        <v>46028</v>
      </c>
      <c r="JD11" s="340">
        <f t="shared" si="15"/>
        <v>46029</v>
      </c>
      <c r="JE11" s="340">
        <f t="shared" si="15"/>
        <v>46030</v>
      </c>
      <c r="JF11" s="340">
        <f t="shared" si="15"/>
        <v>46031</v>
      </c>
      <c r="JG11" s="340">
        <f t="shared" si="16"/>
        <v>46032</v>
      </c>
      <c r="JH11" s="340">
        <f t="shared" si="16"/>
        <v>46033</v>
      </c>
      <c r="JI11" s="340">
        <f t="shared" si="16"/>
        <v>46034</v>
      </c>
      <c r="JJ11" s="340">
        <f t="shared" si="16"/>
        <v>46035</v>
      </c>
      <c r="JK11" s="340">
        <f t="shared" si="16"/>
        <v>46036</v>
      </c>
      <c r="JL11" s="340">
        <f t="shared" si="16"/>
        <v>46037</v>
      </c>
      <c r="JM11" s="340">
        <f t="shared" si="16"/>
        <v>46038</v>
      </c>
      <c r="JN11" s="340">
        <f t="shared" si="16"/>
        <v>46039</v>
      </c>
      <c r="JO11" s="340">
        <f t="shared" si="16"/>
        <v>46040</v>
      </c>
      <c r="JP11" s="340">
        <f t="shared" si="16"/>
        <v>46041</v>
      </c>
      <c r="JQ11" s="340">
        <f t="shared" si="16"/>
        <v>46042</v>
      </c>
      <c r="JR11" s="340">
        <f t="shared" si="16"/>
        <v>46043</v>
      </c>
      <c r="JS11" s="340">
        <f t="shared" si="16"/>
        <v>46044</v>
      </c>
      <c r="JT11" s="340">
        <f t="shared" si="16"/>
        <v>46045</v>
      </c>
      <c r="JU11" s="340">
        <f t="shared" si="16"/>
        <v>46046</v>
      </c>
      <c r="JV11" s="340">
        <f t="shared" si="16"/>
        <v>46047</v>
      </c>
      <c r="JW11" s="340">
        <f t="shared" si="17"/>
        <v>46048</v>
      </c>
      <c r="JX11" s="340">
        <f t="shared" si="17"/>
        <v>46049</v>
      </c>
      <c r="JY11" s="340">
        <f t="shared" si="17"/>
        <v>46050</v>
      </c>
      <c r="JZ11" s="340">
        <f t="shared" si="17"/>
        <v>46051</v>
      </c>
      <c r="KA11" s="340">
        <f t="shared" si="17"/>
        <v>46052</v>
      </c>
      <c r="KB11" s="340">
        <f t="shared" si="17"/>
        <v>46053</v>
      </c>
      <c r="KC11" s="340">
        <f t="shared" si="17"/>
        <v>46054</v>
      </c>
      <c r="KD11" s="340">
        <f t="shared" si="17"/>
        <v>46055</v>
      </c>
      <c r="KE11" s="340">
        <f t="shared" si="17"/>
        <v>46056</v>
      </c>
      <c r="KF11" s="340">
        <f t="shared" si="17"/>
        <v>46057</v>
      </c>
      <c r="KG11" s="340">
        <f t="shared" si="17"/>
        <v>46058</v>
      </c>
      <c r="KH11" s="340">
        <f t="shared" si="17"/>
        <v>46059</v>
      </c>
      <c r="KI11" s="340">
        <f t="shared" si="17"/>
        <v>46060</v>
      </c>
      <c r="KJ11" s="340">
        <f t="shared" si="17"/>
        <v>46061</v>
      </c>
      <c r="KK11" s="340">
        <f t="shared" si="17"/>
        <v>46062</v>
      </c>
      <c r="KL11" s="340">
        <f t="shared" si="17"/>
        <v>46063</v>
      </c>
      <c r="KM11" s="340">
        <f t="shared" si="18"/>
        <v>46064</v>
      </c>
      <c r="KN11" s="340">
        <f t="shared" si="18"/>
        <v>46065</v>
      </c>
      <c r="KO11" s="340">
        <f t="shared" si="18"/>
        <v>46066</v>
      </c>
      <c r="KP11" s="340">
        <f t="shared" si="18"/>
        <v>46067</v>
      </c>
      <c r="KQ11" s="340">
        <f t="shared" si="18"/>
        <v>46068</v>
      </c>
      <c r="KR11" s="340">
        <f t="shared" si="18"/>
        <v>46069</v>
      </c>
      <c r="KS11" s="340">
        <f t="shared" si="18"/>
        <v>46070</v>
      </c>
      <c r="KT11" s="340">
        <f t="shared" si="18"/>
        <v>46071</v>
      </c>
      <c r="KU11" s="340">
        <f t="shared" si="18"/>
        <v>46072</v>
      </c>
      <c r="KV11" s="340">
        <f t="shared" si="18"/>
        <v>46073</v>
      </c>
      <c r="KW11" s="340">
        <f t="shared" si="18"/>
        <v>46074</v>
      </c>
      <c r="KX11" s="340">
        <f t="shared" si="18"/>
        <v>46075</v>
      </c>
      <c r="KY11" s="340">
        <f t="shared" si="18"/>
        <v>46076</v>
      </c>
      <c r="KZ11" s="340">
        <f t="shared" si="18"/>
        <v>46077</v>
      </c>
      <c r="LA11" s="340">
        <f t="shared" si="18"/>
        <v>46078</v>
      </c>
      <c r="LB11" s="340">
        <f t="shared" si="18"/>
        <v>46079</v>
      </c>
      <c r="LC11" s="340">
        <f t="shared" si="19"/>
        <v>46080</v>
      </c>
      <c r="LD11" s="340">
        <f t="shared" si="19"/>
        <v>46081</v>
      </c>
      <c r="LE11" s="340">
        <f t="shared" si="19"/>
        <v>46082</v>
      </c>
      <c r="LF11" s="340">
        <f t="shared" si="19"/>
        <v>46083</v>
      </c>
      <c r="LG11" s="340">
        <f t="shared" si="19"/>
        <v>46084</v>
      </c>
      <c r="LH11" s="340">
        <f t="shared" si="19"/>
        <v>46085</v>
      </c>
      <c r="LI11" s="340">
        <f t="shared" si="19"/>
        <v>46086</v>
      </c>
      <c r="LJ11" s="340">
        <f t="shared" si="19"/>
        <v>46087</v>
      </c>
      <c r="LK11" s="340">
        <f t="shared" si="19"/>
        <v>46088</v>
      </c>
      <c r="LL11" s="340">
        <f t="shared" si="19"/>
        <v>46089</v>
      </c>
      <c r="LM11" s="340">
        <f t="shared" si="19"/>
        <v>46090</v>
      </c>
      <c r="LN11" s="340">
        <f t="shared" si="19"/>
        <v>46091</v>
      </c>
      <c r="LO11" s="340">
        <f t="shared" si="19"/>
        <v>46092</v>
      </c>
      <c r="LP11" s="340">
        <f t="shared" si="19"/>
        <v>46093</v>
      </c>
      <c r="LQ11" s="340">
        <f t="shared" si="19"/>
        <v>46094</v>
      </c>
      <c r="LR11" s="340">
        <f t="shared" si="19"/>
        <v>46095</v>
      </c>
      <c r="LS11" s="340">
        <f t="shared" si="20"/>
        <v>46096</v>
      </c>
      <c r="LT11" s="340">
        <f t="shared" si="20"/>
        <v>46097</v>
      </c>
      <c r="LU11" s="340">
        <f t="shared" si="20"/>
        <v>46098</v>
      </c>
      <c r="LV11" s="340">
        <f t="shared" si="20"/>
        <v>46099</v>
      </c>
      <c r="LW11" s="340">
        <f t="shared" si="20"/>
        <v>46100</v>
      </c>
      <c r="LX11" s="340">
        <f t="shared" si="20"/>
        <v>46101</v>
      </c>
      <c r="LY11" s="340">
        <f t="shared" si="20"/>
        <v>46102</v>
      </c>
      <c r="LZ11" s="340">
        <f t="shared" si="20"/>
        <v>46103</v>
      </c>
      <c r="MA11" s="340">
        <f t="shared" si="20"/>
        <v>46104</v>
      </c>
      <c r="MB11" s="340">
        <f t="shared" si="20"/>
        <v>46105</v>
      </c>
      <c r="MC11" s="340">
        <f t="shared" si="20"/>
        <v>46106</v>
      </c>
      <c r="MD11" s="340">
        <f t="shared" si="20"/>
        <v>46107</v>
      </c>
      <c r="ME11" s="340">
        <f t="shared" si="20"/>
        <v>46108</v>
      </c>
      <c r="MF11" s="340">
        <f t="shared" si="20"/>
        <v>46109</v>
      </c>
      <c r="MG11" s="340">
        <f t="shared" si="20"/>
        <v>46110</v>
      </c>
      <c r="MH11" s="340">
        <f t="shared" si="20"/>
        <v>46111</v>
      </c>
      <c r="MI11" s="340">
        <f t="shared" si="21"/>
        <v>46112</v>
      </c>
      <c r="MJ11" s="340">
        <f t="shared" si="21"/>
        <v>46113</v>
      </c>
      <c r="MK11" s="340">
        <f t="shared" si="21"/>
        <v>46114</v>
      </c>
      <c r="ML11" s="340">
        <f t="shared" si="21"/>
        <v>46115</v>
      </c>
      <c r="MM11" s="340">
        <f t="shared" si="21"/>
        <v>46116</v>
      </c>
      <c r="MN11" s="340">
        <f t="shared" si="21"/>
        <v>46117</v>
      </c>
      <c r="MO11" s="340">
        <f t="shared" si="21"/>
        <v>46118</v>
      </c>
      <c r="MP11" s="340">
        <f t="shared" si="21"/>
        <v>46119</v>
      </c>
      <c r="MQ11" s="340">
        <f t="shared" si="21"/>
        <v>46120</v>
      </c>
      <c r="MR11" s="340">
        <f t="shared" si="21"/>
        <v>46121</v>
      </c>
      <c r="MS11" s="340">
        <f t="shared" si="21"/>
        <v>46122</v>
      </c>
      <c r="MT11" s="340">
        <f t="shared" si="21"/>
        <v>46123</v>
      </c>
      <c r="MU11" s="340">
        <f t="shared" si="21"/>
        <v>46124</v>
      </c>
      <c r="MV11" s="340">
        <f t="shared" si="21"/>
        <v>46125</v>
      </c>
      <c r="MW11" s="340">
        <f t="shared" si="21"/>
        <v>46126</v>
      </c>
      <c r="MX11" s="340">
        <f t="shared" si="21"/>
        <v>46127</v>
      </c>
      <c r="MY11" s="340">
        <f t="shared" si="22"/>
        <v>46128</v>
      </c>
      <c r="MZ11" s="340">
        <f t="shared" si="22"/>
        <v>46129</v>
      </c>
      <c r="NA11" s="340">
        <f t="shared" si="22"/>
        <v>46130</v>
      </c>
      <c r="NB11" s="340">
        <f t="shared" si="22"/>
        <v>46131</v>
      </c>
      <c r="NC11" s="340">
        <f t="shared" si="22"/>
        <v>46132</v>
      </c>
      <c r="ND11" s="340">
        <f t="shared" si="22"/>
        <v>46133</v>
      </c>
      <c r="NE11" s="340">
        <f t="shared" si="22"/>
        <v>46134</v>
      </c>
      <c r="NF11" s="340">
        <f t="shared" si="22"/>
        <v>46135</v>
      </c>
      <c r="NG11" s="340">
        <f t="shared" si="22"/>
        <v>46136</v>
      </c>
      <c r="NH11" s="340">
        <f t="shared" si="22"/>
        <v>46137</v>
      </c>
      <c r="NI11" s="340">
        <f t="shared" si="22"/>
        <v>46138</v>
      </c>
      <c r="NJ11" s="340">
        <f t="shared" si="22"/>
        <v>46139</v>
      </c>
      <c r="NK11" s="340">
        <f t="shared" si="22"/>
        <v>46140</v>
      </c>
      <c r="NL11" s="340">
        <f t="shared" si="22"/>
        <v>46141</v>
      </c>
      <c r="NM11" s="340">
        <f t="shared" si="22"/>
        <v>46142</v>
      </c>
      <c r="NN11" s="340">
        <f t="shared" si="22"/>
        <v>46143</v>
      </c>
      <c r="NO11" s="340">
        <f t="shared" si="23"/>
        <v>46144</v>
      </c>
      <c r="NP11" s="340">
        <f t="shared" si="23"/>
        <v>46145</v>
      </c>
      <c r="NQ11" s="340">
        <f t="shared" si="23"/>
        <v>46146</v>
      </c>
      <c r="NR11" s="340">
        <f t="shared" si="23"/>
        <v>46147</v>
      </c>
      <c r="NS11" s="340">
        <f t="shared" si="23"/>
        <v>46148</v>
      </c>
      <c r="NT11" s="340">
        <f t="shared" si="23"/>
        <v>46149</v>
      </c>
      <c r="NU11" s="340">
        <f t="shared" si="23"/>
        <v>46150</v>
      </c>
      <c r="NV11" s="340">
        <f t="shared" si="23"/>
        <v>46151</v>
      </c>
      <c r="NW11" s="340">
        <f t="shared" si="23"/>
        <v>46152</v>
      </c>
      <c r="NX11" s="340">
        <f t="shared" si="23"/>
        <v>46153</v>
      </c>
      <c r="NY11" s="340">
        <f t="shared" si="23"/>
        <v>46154</v>
      </c>
      <c r="NZ11" s="340">
        <f t="shared" si="23"/>
        <v>46155</v>
      </c>
      <c r="OA11" s="340">
        <f t="shared" si="23"/>
        <v>46156</v>
      </c>
      <c r="OB11" s="340">
        <f t="shared" si="23"/>
        <v>46157</v>
      </c>
      <c r="OC11" s="340">
        <f t="shared" si="23"/>
        <v>46158</v>
      </c>
      <c r="OD11" s="340">
        <f t="shared" si="23"/>
        <v>46159</v>
      </c>
      <c r="OE11" s="340">
        <f t="shared" si="24"/>
        <v>46160</v>
      </c>
      <c r="OF11" s="340">
        <f t="shared" si="24"/>
        <v>46161</v>
      </c>
      <c r="OG11" s="340">
        <f t="shared" si="24"/>
        <v>46162</v>
      </c>
      <c r="OH11" s="340">
        <f t="shared" si="24"/>
        <v>46163</v>
      </c>
      <c r="OI11" s="340">
        <f t="shared" si="24"/>
        <v>46164</v>
      </c>
      <c r="OJ11" s="340">
        <f t="shared" si="24"/>
        <v>46165</v>
      </c>
      <c r="OK11" s="340">
        <f t="shared" si="24"/>
        <v>46166</v>
      </c>
      <c r="OL11" s="340">
        <f t="shared" si="24"/>
        <v>46167</v>
      </c>
      <c r="OM11" s="340">
        <f t="shared" si="24"/>
        <v>46168</v>
      </c>
      <c r="ON11" s="340">
        <f t="shared" si="24"/>
        <v>46169</v>
      </c>
      <c r="OO11" s="340">
        <f t="shared" si="24"/>
        <v>46170</v>
      </c>
      <c r="OP11" s="340">
        <f t="shared" si="24"/>
        <v>46171</v>
      </c>
      <c r="OQ11" s="340">
        <f t="shared" si="24"/>
        <v>46172</v>
      </c>
      <c r="OR11" s="340">
        <f t="shared" si="24"/>
        <v>46173</v>
      </c>
      <c r="OS11" s="340">
        <f t="shared" si="24"/>
        <v>46174</v>
      </c>
      <c r="OT11" s="340">
        <f t="shared" si="24"/>
        <v>46175</v>
      </c>
      <c r="OU11" s="340">
        <f t="shared" si="25"/>
        <v>46176</v>
      </c>
      <c r="OV11" s="340">
        <f t="shared" si="25"/>
        <v>46177</v>
      </c>
      <c r="OW11" s="340">
        <f t="shared" si="25"/>
        <v>46178</v>
      </c>
      <c r="OX11" s="340">
        <f t="shared" si="25"/>
        <v>46179</v>
      </c>
      <c r="OY11" s="340">
        <f t="shared" si="25"/>
        <v>46180</v>
      </c>
      <c r="OZ11" s="340">
        <f t="shared" si="25"/>
        <v>46181</v>
      </c>
      <c r="PA11" s="340">
        <f t="shared" si="25"/>
        <v>46182</v>
      </c>
      <c r="PB11" s="340">
        <f t="shared" si="25"/>
        <v>46183</v>
      </c>
      <c r="PC11" s="340">
        <f t="shared" si="25"/>
        <v>46184</v>
      </c>
      <c r="PD11" s="340">
        <f t="shared" si="25"/>
        <v>46185</v>
      </c>
      <c r="PE11" s="340">
        <f t="shared" si="25"/>
        <v>46186</v>
      </c>
      <c r="PF11" s="340">
        <f t="shared" si="25"/>
        <v>46187</v>
      </c>
      <c r="PG11" s="340">
        <f t="shared" si="25"/>
        <v>46188</v>
      </c>
      <c r="PH11" s="340">
        <f t="shared" si="25"/>
        <v>46189</v>
      </c>
      <c r="PI11" s="340">
        <f t="shared" si="25"/>
        <v>46190</v>
      </c>
      <c r="PJ11" s="340">
        <f t="shared" si="25"/>
        <v>46191</v>
      </c>
      <c r="PK11" s="340">
        <f t="shared" si="26"/>
        <v>46192</v>
      </c>
      <c r="PL11" s="340">
        <f t="shared" si="26"/>
        <v>46193</v>
      </c>
      <c r="PM11" s="340">
        <f t="shared" si="26"/>
        <v>46194</v>
      </c>
      <c r="PN11" s="340">
        <f t="shared" si="26"/>
        <v>46195</v>
      </c>
      <c r="PO11" s="340">
        <f t="shared" si="26"/>
        <v>46196</v>
      </c>
      <c r="PP11" s="340">
        <f t="shared" si="26"/>
        <v>46197</v>
      </c>
      <c r="PQ11" s="340">
        <f t="shared" si="26"/>
        <v>46198</v>
      </c>
      <c r="PR11" s="340">
        <f t="shared" si="26"/>
        <v>46199</v>
      </c>
      <c r="PS11" s="340">
        <f t="shared" si="26"/>
        <v>46200</v>
      </c>
      <c r="PT11" s="340">
        <f t="shared" si="26"/>
        <v>46201</v>
      </c>
      <c r="PU11" s="340">
        <f t="shared" si="26"/>
        <v>46202</v>
      </c>
      <c r="PV11" s="340">
        <f t="shared" si="26"/>
        <v>46203</v>
      </c>
      <c r="PW11" s="340">
        <f t="shared" si="26"/>
        <v>46204</v>
      </c>
      <c r="PX11" s="340">
        <f t="shared" si="26"/>
        <v>46205</v>
      </c>
      <c r="PY11" s="340">
        <f t="shared" si="26"/>
        <v>46206</v>
      </c>
      <c r="PZ11" s="340">
        <f t="shared" si="26"/>
        <v>46207</v>
      </c>
      <c r="QA11" s="340">
        <f t="shared" si="27"/>
        <v>46208</v>
      </c>
      <c r="QB11" s="340">
        <f t="shared" si="27"/>
        <v>46209</v>
      </c>
      <c r="QC11" s="340">
        <f t="shared" si="27"/>
        <v>46210</v>
      </c>
      <c r="QD11" s="340">
        <f t="shared" si="27"/>
        <v>46211</v>
      </c>
      <c r="QE11" s="340">
        <f t="shared" si="27"/>
        <v>46212</v>
      </c>
      <c r="QF11" s="340">
        <f t="shared" si="27"/>
        <v>46213</v>
      </c>
      <c r="QG11" s="340">
        <f t="shared" si="27"/>
        <v>46214</v>
      </c>
      <c r="QH11" s="340">
        <f t="shared" si="27"/>
        <v>46215</v>
      </c>
      <c r="QI11" s="340">
        <f t="shared" si="27"/>
        <v>46216</v>
      </c>
      <c r="QJ11" s="340">
        <f t="shared" si="27"/>
        <v>46217</v>
      </c>
      <c r="QK11" s="340">
        <f t="shared" si="27"/>
        <v>46218</v>
      </c>
      <c r="QL11" s="340">
        <f t="shared" si="27"/>
        <v>46219</v>
      </c>
      <c r="QM11" s="340">
        <f t="shared" si="27"/>
        <v>46220</v>
      </c>
      <c r="QN11" s="340">
        <f t="shared" si="27"/>
        <v>46221</v>
      </c>
      <c r="QO11" s="340">
        <f t="shared" si="27"/>
        <v>46222</v>
      </c>
      <c r="QP11" s="340">
        <f t="shared" si="27"/>
        <v>46223</v>
      </c>
      <c r="QQ11" s="340">
        <f t="shared" si="28"/>
        <v>46224</v>
      </c>
      <c r="QR11" s="340">
        <f t="shared" si="28"/>
        <v>46225</v>
      </c>
      <c r="QS11" s="340">
        <f t="shared" si="28"/>
        <v>46226</v>
      </c>
      <c r="QT11" s="340">
        <f t="shared" si="28"/>
        <v>46227</v>
      </c>
      <c r="QU11" s="340">
        <f t="shared" si="28"/>
        <v>46228</v>
      </c>
      <c r="QV11" s="340">
        <f t="shared" si="28"/>
        <v>46229</v>
      </c>
      <c r="QW11" s="340">
        <f t="shared" si="28"/>
        <v>46230</v>
      </c>
      <c r="QX11" s="340">
        <f t="shared" si="28"/>
        <v>46231</v>
      </c>
      <c r="QY11" s="340">
        <f t="shared" si="28"/>
        <v>46232</v>
      </c>
      <c r="QZ11" s="340">
        <f t="shared" si="28"/>
        <v>46233</v>
      </c>
      <c r="RA11" s="340">
        <f t="shared" si="28"/>
        <v>46234</v>
      </c>
      <c r="RB11" s="340">
        <f t="shared" si="28"/>
        <v>46235</v>
      </c>
      <c r="RC11" s="340">
        <f t="shared" si="28"/>
        <v>46236</v>
      </c>
      <c r="RD11" s="340">
        <f t="shared" si="28"/>
        <v>46237</v>
      </c>
      <c r="RE11" s="340">
        <f t="shared" si="28"/>
        <v>46238</v>
      </c>
      <c r="RF11" s="340">
        <f t="shared" si="28"/>
        <v>46239</v>
      </c>
      <c r="RG11" s="340">
        <f t="shared" si="29"/>
        <v>46240</v>
      </c>
      <c r="RH11" s="340">
        <f t="shared" si="29"/>
        <v>46241</v>
      </c>
      <c r="RI11" s="340">
        <f t="shared" si="29"/>
        <v>46242</v>
      </c>
      <c r="RJ11" s="340">
        <f t="shared" si="29"/>
        <v>46243</v>
      </c>
      <c r="RK11" s="340">
        <f t="shared" si="29"/>
        <v>46244</v>
      </c>
      <c r="RL11" s="340">
        <f t="shared" si="29"/>
        <v>46245</v>
      </c>
      <c r="RM11" s="340">
        <f t="shared" si="29"/>
        <v>46246</v>
      </c>
      <c r="RN11" s="340">
        <f t="shared" si="29"/>
        <v>46247</v>
      </c>
      <c r="RO11" s="340">
        <f t="shared" si="29"/>
        <v>46248</v>
      </c>
      <c r="RP11" s="340">
        <f t="shared" si="29"/>
        <v>46249</v>
      </c>
      <c r="RQ11" s="340">
        <f t="shared" si="29"/>
        <v>46250</v>
      </c>
      <c r="RR11" s="340">
        <f t="shared" si="29"/>
        <v>46251</v>
      </c>
      <c r="RS11" s="340">
        <f t="shared" si="29"/>
        <v>46252</v>
      </c>
      <c r="RT11" s="340">
        <f t="shared" si="29"/>
        <v>46253</v>
      </c>
      <c r="RU11" s="340">
        <f t="shared" si="29"/>
        <v>46254</v>
      </c>
      <c r="RV11" s="340">
        <f t="shared" si="29"/>
        <v>46255</v>
      </c>
      <c r="RW11" s="340">
        <f t="shared" si="30"/>
        <v>46256</v>
      </c>
      <c r="RX11" s="340">
        <f t="shared" si="30"/>
        <v>46257</v>
      </c>
      <c r="RY11" s="340">
        <f t="shared" si="30"/>
        <v>46258</v>
      </c>
      <c r="RZ11" s="340">
        <f t="shared" si="30"/>
        <v>46259</v>
      </c>
      <c r="SA11" s="340">
        <f t="shared" si="30"/>
        <v>46260</v>
      </c>
      <c r="SB11" s="340">
        <f t="shared" si="30"/>
        <v>46261</v>
      </c>
      <c r="SC11" s="340">
        <f t="shared" si="30"/>
        <v>46262</v>
      </c>
      <c r="SD11" s="340">
        <f t="shared" si="30"/>
        <v>46263</v>
      </c>
      <c r="SE11" s="340">
        <f t="shared" si="30"/>
        <v>46264</v>
      </c>
      <c r="SF11" s="340">
        <f t="shared" si="30"/>
        <v>46265</v>
      </c>
      <c r="SG11" s="340">
        <f t="shared" si="30"/>
        <v>46266</v>
      </c>
      <c r="SH11" s="340">
        <f t="shared" si="30"/>
        <v>46267</v>
      </c>
      <c r="SI11" s="340">
        <f t="shared" si="30"/>
        <v>46268</v>
      </c>
      <c r="SJ11" s="340">
        <f t="shared" si="30"/>
        <v>46269</v>
      </c>
      <c r="SK11" s="340">
        <f t="shared" si="30"/>
        <v>46270</v>
      </c>
      <c r="SL11" s="340">
        <f t="shared" si="30"/>
        <v>46271</v>
      </c>
      <c r="SM11" s="340">
        <f t="shared" si="31"/>
        <v>46272</v>
      </c>
      <c r="SN11" s="340">
        <f t="shared" si="31"/>
        <v>46273</v>
      </c>
      <c r="SO11" s="340">
        <f t="shared" si="31"/>
        <v>46274</v>
      </c>
      <c r="SP11" s="340">
        <f t="shared" si="31"/>
        <v>46275</v>
      </c>
      <c r="SQ11" s="340">
        <f t="shared" si="31"/>
        <v>46276</v>
      </c>
      <c r="SR11" s="340">
        <f t="shared" si="31"/>
        <v>46277</v>
      </c>
      <c r="SS11" s="340">
        <f t="shared" si="31"/>
        <v>46278</v>
      </c>
      <c r="ST11" s="340">
        <f t="shared" si="31"/>
        <v>46279</v>
      </c>
      <c r="SU11" s="340">
        <f t="shared" si="31"/>
        <v>46280</v>
      </c>
      <c r="SV11" s="340">
        <f t="shared" si="31"/>
        <v>46281</v>
      </c>
      <c r="SW11" s="340">
        <f t="shared" si="31"/>
        <v>46282</v>
      </c>
      <c r="SX11" s="340">
        <f t="shared" si="31"/>
        <v>46283</v>
      </c>
      <c r="SY11" s="340">
        <f t="shared" si="31"/>
        <v>46284</v>
      </c>
      <c r="SZ11" s="340">
        <f t="shared" si="31"/>
        <v>46285</v>
      </c>
      <c r="TA11" s="340">
        <f t="shared" si="31"/>
        <v>46286</v>
      </c>
      <c r="TB11" s="340">
        <f t="shared" si="31"/>
        <v>46287</v>
      </c>
      <c r="TC11" s="340">
        <f t="shared" si="32"/>
        <v>46288</v>
      </c>
      <c r="TD11" s="340">
        <f t="shared" si="32"/>
        <v>46289</v>
      </c>
      <c r="TE11" s="340">
        <f t="shared" si="32"/>
        <v>46290</v>
      </c>
      <c r="TF11" s="340">
        <f t="shared" si="32"/>
        <v>46291</v>
      </c>
      <c r="TG11" s="340">
        <f t="shared" si="32"/>
        <v>46292</v>
      </c>
      <c r="TH11" s="340">
        <f t="shared" si="32"/>
        <v>46293</v>
      </c>
      <c r="TI11" s="340">
        <f t="shared" si="32"/>
        <v>46294</v>
      </c>
      <c r="TJ11" s="340">
        <f t="shared" si="32"/>
        <v>46295</v>
      </c>
      <c r="TK11" s="340">
        <f t="shared" si="32"/>
        <v>46296</v>
      </c>
      <c r="TL11" s="340">
        <f t="shared" si="32"/>
        <v>46297</v>
      </c>
      <c r="TM11" s="340">
        <f t="shared" si="32"/>
        <v>46298</v>
      </c>
      <c r="TN11" s="340">
        <f t="shared" si="32"/>
        <v>46299</v>
      </c>
      <c r="TO11" s="340">
        <f t="shared" si="32"/>
        <v>46300</v>
      </c>
      <c r="TP11" s="340">
        <f t="shared" si="32"/>
        <v>46301</v>
      </c>
      <c r="TQ11" s="340">
        <f t="shared" si="32"/>
        <v>46302</v>
      </c>
      <c r="TR11" s="340">
        <f t="shared" si="32"/>
        <v>46303</v>
      </c>
      <c r="TS11" s="340">
        <f t="shared" si="33"/>
        <v>46304</v>
      </c>
      <c r="TT11" s="340">
        <f t="shared" si="33"/>
        <v>46305</v>
      </c>
      <c r="TU11" s="340">
        <f t="shared" si="33"/>
        <v>46306</v>
      </c>
      <c r="TV11" s="340">
        <f t="shared" si="33"/>
        <v>46307</v>
      </c>
      <c r="TW11" s="340">
        <f t="shared" si="33"/>
        <v>46308</v>
      </c>
      <c r="TX11" s="340">
        <f t="shared" si="33"/>
        <v>46309</v>
      </c>
      <c r="TY11" s="340">
        <f t="shared" si="33"/>
        <v>46310</v>
      </c>
      <c r="TZ11" s="340">
        <f t="shared" si="33"/>
        <v>46311</v>
      </c>
      <c r="UA11" s="340">
        <f t="shared" si="33"/>
        <v>46312</v>
      </c>
      <c r="UB11" s="340">
        <f t="shared" si="33"/>
        <v>46313</v>
      </c>
      <c r="UC11" s="340">
        <f t="shared" si="33"/>
        <v>46314</v>
      </c>
      <c r="UD11" s="340">
        <f t="shared" si="33"/>
        <v>46315</v>
      </c>
      <c r="UE11" s="340">
        <f t="shared" si="33"/>
        <v>46316</v>
      </c>
      <c r="UF11" s="340">
        <f t="shared" si="33"/>
        <v>46317</v>
      </c>
      <c r="UG11" s="340">
        <f t="shared" si="33"/>
        <v>46318</v>
      </c>
      <c r="UH11" s="340">
        <f t="shared" si="33"/>
        <v>46319</v>
      </c>
      <c r="UI11" s="340">
        <f t="shared" si="34"/>
        <v>46320</v>
      </c>
      <c r="UJ11" s="340">
        <f t="shared" si="34"/>
        <v>46321</v>
      </c>
      <c r="UK11" s="340">
        <f t="shared" si="34"/>
        <v>46322</v>
      </c>
      <c r="UL11" s="340">
        <f t="shared" si="34"/>
        <v>46323</v>
      </c>
      <c r="UM11" s="340">
        <f t="shared" si="34"/>
        <v>46324</v>
      </c>
      <c r="UN11" s="340">
        <f t="shared" si="34"/>
        <v>46325</v>
      </c>
      <c r="UO11" s="340">
        <f t="shared" si="34"/>
        <v>46326</v>
      </c>
      <c r="UP11" s="340">
        <f t="shared" si="34"/>
        <v>46327</v>
      </c>
      <c r="UQ11" s="340">
        <f t="shared" si="34"/>
        <v>46328</v>
      </c>
      <c r="UR11" s="340">
        <f t="shared" si="34"/>
        <v>46329</v>
      </c>
      <c r="US11" s="340">
        <f t="shared" si="34"/>
        <v>46330</v>
      </c>
      <c r="UT11" s="340">
        <f t="shared" si="34"/>
        <v>46331</v>
      </c>
      <c r="UU11" s="340">
        <f t="shared" si="34"/>
        <v>46332</v>
      </c>
      <c r="UV11" s="340">
        <f t="shared" si="34"/>
        <v>46333</v>
      </c>
      <c r="UW11" s="340">
        <f t="shared" si="34"/>
        <v>46334</v>
      </c>
      <c r="UX11" s="340">
        <f t="shared" si="34"/>
        <v>46335</v>
      </c>
      <c r="UY11" s="340">
        <f t="shared" si="35"/>
        <v>46336</v>
      </c>
      <c r="UZ11" s="340">
        <f t="shared" si="35"/>
        <v>46337</v>
      </c>
      <c r="VA11" s="340">
        <f t="shared" si="35"/>
        <v>46338</v>
      </c>
      <c r="VB11" s="340">
        <f t="shared" si="35"/>
        <v>46339</v>
      </c>
      <c r="VC11" s="340">
        <f t="shared" si="35"/>
        <v>46340</v>
      </c>
      <c r="VD11" s="340">
        <f t="shared" si="35"/>
        <v>46341</v>
      </c>
      <c r="VE11" s="340">
        <f t="shared" si="35"/>
        <v>46342</v>
      </c>
      <c r="VF11" s="340">
        <f t="shared" si="35"/>
        <v>46343</v>
      </c>
      <c r="VG11" s="340">
        <f t="shared" si="35"/>
        <v>46344</v>
      </c>
      <c r="VH11" s="340">
        <f t="shared" si="35"/>
        <v>46345</v>
      </c>
      <c r="VI11" s="340">
        <f t="shared" si="35"/>
        <v>46346</v>
      </c>
      <c r="VJ11" s="340">
        <f t="shared" si="35"/>
        <v>46347</v>
      </c>
      <c r="VK11" s="340">
        <f t="shared" si="35"/>
        <v>46348</v>
      </c>
      <c r="VL11" s="340">
        <f t="shared" si="35"/>
        <v>46349</v>
      </c>
      <c r="VM11" s="340">
        <f t="shared" si="35"/>
        <v>46350</v>
      </c>
      <c r="VN11" s="340">
        <f t="shared" si="35"/>
        <v>46351</v>
      </c>
      <c r="VO11" s="340">
        <f t="shared" si="36"/>
        <v>46352</v>
      </c>
      <c r="VP11" s="340">
        <f t="shared" si="36"/>
        <v>46353</v>
      </c>
      <c r="VQ11" s="340">
        <f t="shared" si="36"/>
        <v>46354</v>
      </c>
      <c r="VR11" s="340">
        <f t="shared" si="36"/>
        <v>46355</v>
      </c>
      <c r="VS11" s="340">
        <f t="shared" si="36"/>
        <v>46356</v>
      </c>
      <c r="VT11" s="340">
        <f t="shared" si="36"/>
        <v>46357</v>
      </c>
      <c r="VU11" s="340">
        <f t="shared" si="36"/>
        <v>46358</v>
      </c>
      <c r="VV11" s="340">
        <f t="shared" si="36"/>
        <v>46359</v>
      </c>
      <c r="VW11" s="340">
        <f t="shared" si="36"/>
        <v>46360</v>
      </c>
      <c r="VX11" s="340">
        <f t="shared" si="36"/>
        <v>46361</v>
      </c>
      <c r="VY11" s="340">
        <f t="shared" si="36"/>
        <v>46362</v>
      </c>
      <c r="VZ11" s="340">
        <f t="shared" si="36"/>
        <v>46363</v>
      </c>
      <c r="WA11" s="340">
        <f t="shared" si="36"/>
        <v>46364</v>
      </c>
      <c r="WB11" s="340">
        <f t="shared" si="36"/>
        <v>46365</v>
      </c>
      <c r="WC11" s="340">
        <f t="shared" si="36"/>
        <v>46366</v>
      </c>
      <c r="WD11" s="340">
        <f t="shared" si="36"/>
        <v>46367</v>
      </c>
      <c r="WE11" s="340">
        <f t="shared" si="37"/>
        <v>46368</v>
      </c>
      <c r="WF11" s="340">
        <f t="shared" si="37"/>
        <v>46369</v>
      </c>
      <c r="WG11" s="340">
        <f t="shared" si="37"/>
        <v>46370</v>
      </c>
      <c r="WH11" s="340">
        <f t="shared" si="37"/>
        <v>46371</v>
      </c>
      <c r="WI11" s="340">
        <f t="shared" si="37"/>
        <v>46372</v>
      </c>
      <c r="WJ11" s="340">
        <f t="shared" si="37"/>
        <v>46373</v>
      </c>
      <c r="WK11" s="340">
        <f t="shared" si="37"/>
        <v>46374</v>
      </c>
      <c r="WL11" s="340">
        <f t="shared" si="37"/>
        <v>46375</v>
      </c>
      <c r="WM11" s="340">
        <f t="shared" si="37"/>
        <v>46376</v>
      </c>
      <c r="WN11" s="340">
        <f t="shared" si="37"/>
        <v>46377</v>
      </c>
      <c r="WO11" s="340">
        <f t="shared" si="37"/>
        <v>46378</v>
      </c>
      <c r="WP11" s="340">
        <f t="shared" si="37"/>
        <v>46379</v>
      </c>
      <c r="WQ11" s="340">
        <f t="shared" si="37"/>
        <v>46380</v>
      </c>
      <c r="WR11" s="340">
        <f t="shared" si="37"/>
        <v>46381</v>
      </c>
      <c r="WS11" s="340">
        <f t="shared" si="37"/>
        <v>46382</v>
      </c>
      <c r="WT11" s="340">
        <f t="shared" si="37"/>
        <v>46383</v>
      </c>
      <c r="WU11" s="340">
        <f t="shared" si="38"/>
        <v>46384</v>
      </c>
      <c r="WV11" s="340">
        <f t="shared" si="38"/>
        <v>46385</v>
      </c>
      <c r="WW11" s="340">
        <f t="shared" si="38"/>
        <v>46386</v>
      </c>
      <c r="WX11" s="340">
        <f t="shared" si="38"/>
        <v>46387</v>
      </c>
      <c r="WY11" s="340">
        <f t="shared" si="38"/>
        <v>46388</v>
      </c>
      <c r="WZ11" s="340">
        <f t="shared" si="38"/>
        <v>46389</v>
      </c>
      <c r="XA11" s="340">
        <f t="shared" si="38"/>
        <v>46390</v>
      </c>
      <c r="XB11" s="340">
        <f t="shared" si="38"/>
        <v>46391</v>
      </c>
      <c r="XC11" s="340">
        <f t="shared" si="38"/>
        <v>46392</v>
      </c>
      <c r="XD11" s="340">
        <f t="shared" si="38"/>
        <v>46393</v>
      </c>
      <c r="XE11" s="340">
        <f t="shared" si="38"/>
        <v>46394</v>
      </c>
      <c r="XF11" s="340">
        <f t="shared" si="38"/>
        <v>46395</v>
      </c>
      <c r="XG11" s="340">
        <f t="shared" si="38"/>
        <v>46396</v>
      </c>
      <c r="XH11" s="340">
        <f t="shared" si="38"/>
        <v>46397</v>
      </c>
      <c r="XI11" s="340">
        <f t="shared" si="38"/>
        <v>46398</v>
      </c>
      <c r="XJ11" s="340">
        <f t="shared" si="38"/>
        <v>46399</v>
      </c>
      <c r="XK11" s="340">
        <f t="shared" si="39"/>
        <v>46400</v>
      </c>
      <c r="XL11" s="340">
        <f t="shared" si="39"/>
        <v>46401</v>
      </c>
      <c r="XM11" s="340">
        <f t="shared" si="39"/>
        <v>46402</v>
      </c>
      <c r="XN11" s="340">
        <f t="shared" si="39"/>
        <v>46403</v>
      </c>
      <c r="XO11" s="340">
        <f t="shared" si="39"/>
        <v>46404</v>
      </c>
      <c r="XP11" s="340">
        <f t="shared" si="39"/>
        <v>46405</v>
      </c>
      <c r="XQ11" s="340">
        <f t="shared" si="39"/>
        <v>46406</v>
      </c>
      <c r="XR11" s="340">
        <f t="shared" si="39"/>
        <v>46407</v>
      </c>
      <c r="XS11" s="340">
        <f t="shared" si="39"/>
        <v>46408</v>
      </c>
      <c r="XT11" s="340">
        <f t="shared" si="39"/>
        <v>46409</v>
      </c>
      <c r="XU11" s="340">
        <f t="shared" si="39"/>
        <v>46410</v>
      </c>
      <c r="XV11" s="340">
        <f t="shared" si="39"/>
        <v>46411</v>
      </c>
      <c r="XW11" s="340">
        <f t="shared" si="39"/>
        <v>46412</v>
      </c>
      <c r="XX11" s="340">
        <f t="shared" si="39"/>
        <v>46413</v>
      </c>
      <c r="XY11" s="340">
        <f t="shared" si="39"/>
        <v>46414</v>
      </c>
      <c r="XZ11" s="340">
        <f t="shared" si="39"/>
        <v>46415</v>
      </c>
      <c r="YA11" s="340">
        <f t="shared" si="40"/>
        <v>46416</v>
      </c>
      <c r="YB11" s="340">
        <f t="shared" si="40"/>
        <v>46417</v>
      </c>
      <c r="YC11" s="340">
        <f t="shared" si="40"/>
        <v>46418</v>
      </c>
      <c r="YD11" s="340">
        <f t="shared" si="40"/>
        <v>46419</v>
      </c>
      <c r="YE11" s="340">
        <f t="shared" si="40"/>
        <v>46420</v>
      </c>
      <c r="YF11" s="340">
        <f t="shared" si="40"/>
        <v>46421</v>
      </c>
      <c r="YG11" s="340">
        <f t="shared" si="40"/>
        <v>46422</v>
      </c>
      <c r="YH11" s="340">
        <f t="shared" si="40"/>
        <v>46423</v>
      </c>
      <c r="YI11" s="340">
        <f t="shared" si="40"/>
        <v>46424</v>
      </c>
      <c r="YJ11" s="340">
        <f t="shared" si="40"/>
        <v>46425</v>
      </c>
      <c r="YK11" s="340">
        <f t="shared" si="40"/>
        <v>46426</v>
      </c>
      <c r="YL11" s="340">
        <f t="shared" si="40"/>
        <v>46427</v>
      </c>
      <c r="YM11" s="340">
        <f t="shared" si="40"/>
        <v>46428</v>
      </c>
      <c r="YN11" s="340">
        <f t="shared" si="40"/>
        <v>46429</v>
      </c>
      <c r="YO11" s="340">
        <f t="shared" si="40"/>
        <v>46430</v>
      </c>
      <c r="YP11" s="340">
        <f t="shared" si="40"/>
        <v>46431</v>
      </c>
      <c r="YQ11" s="340">
        <f t="shared" si="41"/>
        <v>46432</v>
      </c>
      <c r="YR11" s="340">
        <f t="shared" si="41"/>
        <v>46433</v>
      </c>
      <c r="YS11" s="340">
        <f t="shared" si="41"/>
        <v>46434</v>
      </c>
      <c r="YT11" s="340">
        <f t="shared" si="41"/>
        <v>46435</v>
      </c>
      <c r="YU11" s="340">
        <f t="shared" si="41"/>
        <v>46436</v>
      </c>
      <c r="YV11" s="340">
        <f t="shared" si="41"/>
        <v>46437</v>
      </c>
      <c r="YW11" s="340">
        <f t="shared" si="41"/>
        <v>46438</v>
      </c>
      <c r="YX11" s="340">
        <f t="shared" si="41"/>
        <v>46439</v>
      </c>
      <c r="YY11" s="340">
        <f t="shared" si="41"/>
        <v>46440</v>
      </c>
      <c r="YZ11" s="340">
        <f t="shared" si="41"/>
        <v>46441</v>
      </c>
      <c r="ZA11" s="340">
        <f t="shared" si="41"/>
        <v>46442</v>
      </c>
      <c r="ZB11" s="340">
        <f t="shared" si="41"/>
        <v>46443</v>
      </c>
      <c r="ZC11" s="340">
        <f t="shared" si="41"/>
        <v>46444</v>
      </c>
      <c r="ZD11" s="340">
        <f t="shared" si="41"/>
        <v>46445</v>
      </c>
      <c r="ZE11" s="340">
        <f t="shared" si="41"/>
        <v>46446</v>
      </c>
      <c r="ZF11" s="340">
        <f t="shared" si="41"/>
        <v>46447</v>
      </c>
      <c r="ZG11" s="340">
        <f t="shared" si="42"/>
        <v>46448</v>
      </c>
      <c r="ZH11" s="340">
        <f t="shared" si="42"/>
        <v>46449</v>
      </c>
      <c r="ZI11" s="340">
        <f t="shared" si="42"/>
        <v>46450</v>
      </c>
      <c r="ZJ11" s="340">
        <f t="shared" si="42"/>
        <v>46451</v>
      </c>
      <c r="ZK11" s="340">
        <f t="shared" si="42"/>
        <v>46452</v>
      </c>
      <c r="ZL11" s="340">
        <f t="shared" si="42"/>
        <v>46453</v>
      </c>
      <c r="ZM11" s="340">
        <f t="shared" si="42"/>
        <v>46454</v>
      </c>
      <c r="ZN11" s="340">
        <f t="shared" si="42"/>
        <v>46455</v>
      </c>
      <c r="ZO11" s="340">
        <f t="shared" si="42"/>
        <v>46456</v>
      </c>
      <c r="ZP11" s="340">
        <f t="shared" si="42"/>
        <v>46457</v>
      </c>
      <c r="ZQ11" s="340">
        <f t="shared" si="42"/>
        <v>46458</v>
      </c>
      <c r="ZR11" s="340">
        <f t="shared" si="42"/>
        <v>46459</v>
      </c>
      <c r="ZS11" s="340">
        <f t="shared" si="42"/>
        <v>46460</v>
      </c>
      <c r="ZT11" s="340">
        <f t="shared" si="42"/>
        <v>46461</v>
      </c>
      <c r="ZU11" s="340">
        <f t="shared" si="42"/>
        <v>46462</v>
      </c>
      <c r="ZV11" s="340">
        <f t="shared" si="42"/>
        <v>46463</v>
      </c>
      <c r="ZW11" s="340">
        <f t="shared" si="43"/>
        <v>46464</v>
      </c>
      <c r="ZX11" s="340">
        <f t="shared" si="43"/>
        <v>46465</v>
      </c>
      <c r="ZY11" s="340">
        <f t="shared" si="43"/>
        <v>46466</v>
      </c>
      <c r="ZZ11" s="340">
        <f t="shared" si="43"/>
        <v>46467</v>
      </c>
      <c r="AAA11" s="340">
        <f t="shared" si="43"/>
        <v>46468</v>
      </c>
      <c r="AAB11" s="340">
        <f t="shared" si="43"/>
        <v>46469</v>
      </c>
      <c r="AAC11" s="340">
        <f t="shared" si="43"/>
        <v>46470</v>
      </c>
      <c r="AAD11" s="340">
        <f t="shared" si="43"/>
        <v>46471</v>
      </c>
      <c r="AAE11" s="340">
        <f t="shared" si="43"/>
        <v>46472</v>
      </c>
      <c r="AAF11" s="340">
        <f t="shared" si="43"/>
        <v>46473</v>
      </c>
      <c r="AAG11" s="340">
        <f t="shared" si="43"/>
        <v>46474</v>
      </c>
      <c r="AAH11" s="340">
        <f t="shared" si="43"/>
        <v>46475</v>
      </c>
      <c r="AAI11" s="340">
        <f t="shared" si="43"/>
        <v>46476</v>
      </c>
      <c r="AAJ11" s="340">
        <f t="shared" si="43"/>
        <v>46477</v>
      </c>
      <c r="AAK11" s="340">
        <f t="shared" si="43"/>
        <v>46478</v>
      </c>
      <c r="AAL11" s="340">
        <f t="shared" si="43"/>
        <v>46479</v>
      </c>
      <c r="AAM11" s="340">
        <f t="shared" si="44"/>
        <v>46480</v>
      </c>
      <c r="AAN11" s="340">
        <f t="shared" si="44"/>
        <v>46481</v>
      </c>
      <c r="AAO11" s="340">
        <f t="shared" si="44"/>
        <v>46482</v>
      </c>
      <c r="AAP11" s="340">
        <f t="shared" si="44"/>
        <v>46483</v>
      </c>
      <c r="AAQ11" s="340">
        <f t="shared" si="44"/>
        <v>46484</v>
      </c>
      <c r="AAR11" s="340">
        <f t="shared" si="44"/>
        <v>46485</v>
      </c>
      <c r="AAS11" s="340">
        <f t="shared" si="44"/>
        <v>46486</v>
      </c>
      <c r="AAT11" s="340">
        <f t="shared" si="44"/>
        <v>46487</v>
      </c>
      <c r="AAU11" s="340">
        <f t="shared" si="44"/>
        <v>46488</v>
      </c>
      <c r="AAV11" s="340">
        <f t="shared" si="44"/>
        <v>46489</v>
      </c>
      <c r="AAW11" s="340">
        <f t="shared" si="44"/>
        <v>46490</v>
      </c>
      <c r="AAX11" s="340">
        <f t="shared" si="44"/>
        <v>46491</v>
      </c>
      <c r="AAY11" s="340">
        <f t="shared" si="44"/>
        <v>46492</v>
      </c>
      <c r="AAZ11" s="340">
        <f t="shared" si="44"/>
        <v>46493</v>
      </c>
      <c r="ABA11" s="340">
        <f t="shared" si="44"/>
        <v>46494</v>
      </c>
      <c r="ABB11" s="340">
        <f t="shared" si="44"/>
        <v>46495</v>
      </c>
      <c r="ABC11" s="340">
        <f t="shared" si="45"/>
        <v>46496</v>
      </c>
      <c r="ABD11" s="340">
        <f t="shared" si="45"/>
        <v>46497</v>
      </c>
      <c r="ABE11" s="340">
        <f t="shared" si="45"/>
        <v>46498</v>
      </c>
      <c r="ABF11" s="340">
        <f t="shared" si="45"/>
        <v>46499</v>
      </c>
      <c r="ABG11" s="340">
        <f t="shared" si="45"/>
        <v>46500</v>
      </c>
      <c r="ABH11" s="340">
        <f t="shared" si="45"/>
        <v>46501</v>
      </c>
      <c r="ABI11" s="340">
        <f t="shared" si="45"/>
        <v>46502</v>
      </c>
      <c r="ABJ11" s="340">
        <f t="shared" si="45"/>
        <v>46503</v>
      </c>
      <c r="ABK11" s="340">
        <f t="shared" si="45"/>
        <v>46504</v>
      </c>
      <c r="ABL11" s="340">
        <f t="shared" si="45"/>
        <v>46505</v>
      </c>
      <c r="ABM11" s="340">
        <f t="shared" si="45"/>
        <v>46506</v>
      </c>
      <c r="ABN11" s="340">
        <f t="shared" si="45"/>
        <v>46507</v>
      </c>
      <c r="ABO11" s="340">
        <f t="shared" si="45"/>
        <v>46508</v>
      </c>
      <c r="ABP11" s="340">
        <f t="shared" si="45"/>
        <v>46509</v>
      </c>
      <c r="ABQ11" s="340">
        <f t="shared" si="45"/>
        <v>46510</v>
      </c>
      <c r="ABR11" s="340">
        <f t="shared" si="45"/>
        <v>46511</v>
      </c>
      <c r="ABS11" s="340">
        <f t="shared" si="46"/>
        <v>46512</v>
      </c>
      <c r="ABT11" s="340">
        <f t="shared" si="46"/>
        <v>46513</v>
      </c>
      <c r="ABU11" s="340">
        <f t="shared" si="46"/>
        <v>46514</v>
      </c>
      <c r="ABV11" s="340">
        <f t="shared" si="46"/>
        <v>46515</v>
      </c>
      <c r="ABW11" s="340">
        <f t="shared" si="46"/>
        <v>46516</v>
      </c>
      <c r="ABX11" s="340">
        <f t="shared" si="46"/>
        <v>46517</v>
      </c>
      <c r="ABY11" s="340">
        <f t="shared" si="46"/>
        <v>46518</v>
      </c>
      <c r="ABZ11" s="340">
        <f t="shared" si="46"/>
        <v>46519</v>
      </c>
      <c r="ACA11" s="340">
        <f t="shared" si="46"/>
        <v>46520</v>
      </c>
      <c r="ACB11" s="340">
        <f t="shared" si="46"/>
        <v>46521</v>
      </c>
      <c r="ACC11" s="340">
        <f t="shared" si="46"/>
        <v>46522</v>
      </c>
      <c r="ACD11" s="340">
        <f t="shared" si="46"/>
        <v>46523</v>
      </c>
      <c r="ACE11" s="340">
        <f t="shared" si="46"/>
        <v>46524</v>
      </c>
      <c r="ACF11" s="340">
        <f t="shared" si="46"/>
        <v>46525</v>
      </c>
      <c r="ACG11" s="340">
        <f t="shared" si="46"/>
        <v>46526</v>
      </c>
      <c r="ACH11" s="340">
        <f t="shared" si="46"/>
        <v>46527</v>
      </c>
      <c r="ACI11" s="340">
        <f t="shared" si="47"/>
        <v>46528</v>
      </c>
      <c r="ACJ11" s="340">
        <f t="shared" si="47"/>
        <v>46529</v>
      </c>
      <c r="ACK11" s="340">
        <f t="shared" si="47"/>
        <v>46530</v>
      </c>
      <c r="ACL11" s="340">
        <f t="shared" si="47"/>
        <v>46531</v>
      </c>
      <c r="ACM11" s="340">
        <f t="shared" si="47"/>
        <v>46532</v>
      </c>
      <c r="ACN11" s="340">
        <f t="shared" si="47"/>
        <v>46533</v>
      </c>
      <c r="ACO11" s="340">
        <f t="shared" si="47"/>
        <v>46534</v>
      </c>
      <c r="ACP11" s="340">
        <f t="shared" si="47"/>
        <v>46535</v>
      </c>
      <c r="ACQ11" s="340">
        <f t="shared" si="47"/>
        <v>46536</v>
      </c>
      <c r="ACR11" s="340">
        <f t="shared" si="47"/>
        <v>46537</v>
      </c>
      <c r="ACS11" s="340">
        <f t="shared" si="47"/>
        <v>46538</v>
      </c>
      <c r="ACT11" s="340">
        <f t="shared" si="47"/>
        <v>46539</v>
      </c>
      <c r="ACU11" s="340">
        <f t="shared" si="47"/>
        <v>46540</v>
      </c>
      <c r="ACV11" s="340">
        <f t="shared" si="47"/>
        <v>46541</v>
      </c>
      <c r="ACW11" s="340">
        <f t="shared" si="47"/>
        <v>46542</v>
      </c>
      <c r="ACX11" s="340">
        <f t="shared" si="47"/>
        <v>46543</v>
      </c>
      <c r="ACY11" s="340">
        <f t="shared" si="48"/>
        <v>46544</v>
      </c>
      <c r="ACZ11" s="340">
        <f t="shared" si="48"/>
        <v>46545</v>
      </c>
      <c r="ADA11" s="340">
        <f t="shared" si="48"/>
        <v>46546</v>
      </c>
      <c r="ADB11" s="340">
        <f t="shared" si="48"/>
        <v>46547</v>
      </c>
      <c r="ADC11" s="340">
        <f t="shared" si="48"/>
        <v>46548</v>
      </c>
      <c r="ADD11" s="340">
        <f t="shared" si="48"/>
        <v>46549</v>
      </c>
      <c r="ADE11" s="340">
        <f t="shared" si="48"/>
        <v>46550</v>
      </c>
      <c r="ADF11" s="340">
        <f t="shared" si="48"/>
        <v>46551</v>
      </c>
      <c r="ADG11" s="340">
        <f t="shared" si="48"/>
        <v>46552</v>
      </c>
      <c r="ADH11" s="340">
        <f t="shared" si="48"/>
        <v>46553</v>
      </c>
      <c r="ADI11" s="340">
        <f t="shared" si="48"/>
        <v>46554</v>
      </c>
      <c r="ADJ11" s="340">
        <f t="shared" si="48"/>
        <v>46555</v>
      </c>
      <c r="ADK11" s="340">
        <f t="shared" si="48"/>
        <v>46556</v>
      </c>
      <c r="ADL11" s="340">
        <f t="shared" si="48"/>
        <v>46557</v>
      </c>
      <c r="ADM11" s="340">
        <f t="shared" si="48"/>
        <v>46558</v>
      </c>
      <c r="ADN11" s="340">
        <f t="shared" si="48"/>
        <v>46559</v>
      </c>
      <c r="ADO11" s="340">
        <f t="shared" si="49"/>
        <v>46560</v>
      </c>
      <c r="ADP11" s="340">
        <f t="shared" si="49"/>
        <v>46561</v>
      </c>
      <c r="ADQ11" s="340">
        <f t="shared" si="49"/>
        <v>46562</v>
      </c>
      <c r="ADR11" s="340">
        <f t="shared" si="49"/>
        <v>46563</v>
      </c>
      <c r="ADS11" s="340">
        <f t="shared" si="49"/>
        <v>46564</v>
      </c>
      <c r="ADT11" s="340">
        <f t="shared" si="49"/>
        <v>46565</v>
      </c>
      <c r="ADU11" s="340">
        <f t="shared" si="49"/>
        <v>46566</v>
      </c>
      <c r="ADV11" s="340">
        <f t="shared" si="49"/>
        <v>46567</v>
      </c>
      <c r="ADW11" s="340">
        <f t="shared" si="49"/>
        <v>46568</v>
      </c>
      <c r="ADX11" s="340">
        <f t="shared" si="49"/>
        <v>46569</v>
      </c>
      <c r="ADY11" s="340">
        <f t="shared" si="49"/>
        <v>46570</v>
      </c>
      <c r="ADZ11" s="340">
        <f t="shared" si="49"/>
        <v>46571</v>
      </c>
      <c r="AEA11" s="340">
        <f t="shared" si="49"/>
        <v>46572</v>
      </c>
      <c r="AEB11" s="340">
        <f t="shared" si="49"/>
        <v>46573</v>
      </c>
      <c r="AEC11" s="340">
        <f t="shared" si="49"/>
        <v>46574</v>
      </c>
      <c r="AED11" s="340">
        <f t="shared" si="49"/>
        <v>46575</v>
      </c>
      <c r="AEE11" s="340">
        <f t="shared" si="50"/>
        <v>46576</v>
      </c>
      <c r="AEF11" s="340">
        <f t="shared" si="50"/>
        <v>46577</v>
      </c>
      <c r="AEG11" s="340">
        <f t="shared" si="50"/>
        <v>46578</v>
      </c>
      <c r="AEH11" s="340">
        <f t="shared" si="50"/>
        <v>46579</v>
      </c>
      <c r="AEI11" s="340">
        <f t="shared" si="50"/>
        <v>46580</v>
      </c>
      <c r="AEJ11" s="340">
        <f t="shared" si="50"/>
        <v>46581</v>
      </c>
      <c r="AEK11" s="340">
        <f t="shared" si="50"/>
        <v>46582</v>
      </c>
      <c r="AEL11" s="340">
        <f t="shared" si="50"/>
        <v>46583</v>
      </c>
      <c r="AEM11" s="340">
        <f t="shared" si="50"/>
        <v>46584</v>
      </c>
      <c r="AEN11" s="340">
        <f t="shared" si="50"/>
        <v>46585</v>
      </c>
      <c r="AEO11" s="340">
        <f t="shared" si="50"/>
        <v>46586</v>
      </c>
      <c r="AEP11" s="340">
        <f t="shared" si="50"/>
        <v>46587</v>
      </c>
      <c r="AEQ11" s="340">
        <f t="shared" si="50"/>
        <v>46588</v>
      </c>
      <c r="AER11" s="340">
        <f t="shared" si="50"/>
        <v>46589</v>
      </c>
      <c r="AES11" s="340">
        <f t="shared" si="50"/>
        <v>46590</v>
      </c>
      <c r="AET11" s="340">
        <f t="shared" si="50"/>
        <v>46591</v>
      </c>
      <c r="AEU11" s="340">
        <f t="shared" si="51"/>
        <v>46592</v>
      </c>
      <c r="AEV11" s="340">
        <f t="shared" si="51"/>
        <v>46593</v>
      </c>
      <c r="AEW11" s="340">
        <f t="shared" si="51"/>
        <v>46594</v>
      </c>
      <c r="AEX11" s="340">
        <f t="shared" si="51"/>
        <v>46595</v>
      </c>
      <c r="AEY11" s="340">
        <f t="shared" si="51"/>
        <v>46596</v>
      </c>
      <c r="AEZ11" s="340">
        <f t="shared" si="51"/>
        <v>46597</v>
      </c>
      <c r="AFA11" s="340">
        <f t="shared" si="51"/>
        <v>46598</v>
      </c>
      <c r="AFB11" s="340">
        <f t="shared" si="51"/>
        <v>46599</v>
      </c>
      <c r="AFC11" s="340">
        <f t="shared" si="51"/>
        <v>46600</v>
      </c>
      <c r="AFD11" s="340">
        <f t="shared" si="51"/>
        <v>46601</v>
      </c>
      <c r="AFE11" s="340">
        <f t="shared" si="51"/>
        <v>46602</v>
      </c>
      <c r="AFF11" s="340">
        <f t="shared" si="51"/>
        <v>46603</v>
      </c>
      <c r="AFG11" s="340">
        <f t="shared" si="51"/>
        <v>46604</v>
      </c>
      <c r="AFH11" s="340">
        <f t="shared" si="51"/>
        <v>46605</v>
      </c>
      <c r="AFI11" s="340">
        <f t="shared" si="51"/>
        <v>46606</v>
      </c>
      <c r="AFJ11" s="340">
        <f t="shared" si="51"/>
        <v>46607</v>
      </c>
      <c r="AFK11" s="340">
        <f t="shared" si="52"/>
        <v>46608</v>
      </c>
      <c r="AFL11" s="340">
        <f t="shared" si="52"/>
        <v>46609</v>
      </c>
      <c r="AFM11" s="340">
        <f t="shared" si="52"/>
        <v>46610</v>
      </c>
      <c r="AFN11" s="340">
        <f t="shared" si="52"/>
        <v>46611</v>
      </c>
      <c r="AFO11" s="340">
        <f t="shared" si="52"/>
        <v>46612</v>
      </c>
      <c r="AFP11" s="340">
        <f t="shared" si="52"/>
        <v>46613</v>
      </c>
      <c r="AFQ11" s="340">
        <f t="shared" si="52"/>
        <v>46614</v>
      </c>
      <c r="AFR11" s="340">
        <f t="shared" si="52"/>
        <v>46615</v>
      </c>
      <c r="AFS11" s="340">
        <f t="shared" si="52"/>
        <v>46616</v>
      </c>
      <c r="AFT11" s="340">
        <f t="shared" si="52"/>
        <v>46617</v>
      </c>
      <c r="AFU11" s="340">
        <f t="shared" si="52"/>
        <v>46618</v>
      </c>
      <c r="AFV11" s="340">
        <f t="shared" si="52"/>
        <v>46619</v>
      </c>
      <c r="AFW11" s="340">
        <f t="shared" si="52"/>
        <v>46620</v>
      </c>
      <c r="AFX11" s="340">
        <f t="shared" si="52"/>
        <v>46621</v>
      </c>
      <c r="AFY11" s="340">
        <f t="shared" si="52"/>
        <v>46622</v>
      </c>
      <c r="AFZ11" s="340">
        <f t="shared" si="52"/>
        <v>46623</v>
      </c>
      <c r="AGA11" s="340">
        <f t="shared" si="53"/>
        <v>46624</v>
      </c>
      <c r="AGB11" s="340">
        <f t="shared" si="53"/>
        <v>46625</v>
      </c>
      <c r="AGC11" s="340">
        <f t="shared" si="53"/>
        <v>46626</v>
      </c>
      <c r="AGD11" s="340">
        <f t="shared" si="53"/>
        <v>46627</v>
      </c>
      <c r="AGE11" s="340">
        <f t="shared" si="53"/>
        <v>46628</v>
      </c>
      <c r="AGF11" s="340">
        <f t="shared" si="53"/>
        <v>46629</v>
      </c>
      <c r="AGG11" s="340">
        <f t="shared" si="53"/>
        <v>46630</v>
      </c>
      <c r="AGH11" s="340">
        <f t="shared" si="53"/>
        <v>46631</v>
      </c>
      <c r="AGI11" s="340">
        <f t="shared" si="53"/>
        <v>46632</v>
      </c>
      <c r="AGJ11" s="340">
        <f t="shared" si="53"/>
        <v>46633</v>
      </c>
      <c r="AGK11" s="340">
        <f t="shared" si="53"/>
        <v>46634</v>
      </c>
      <c r="AGL11" s="340">
        <f t="shared" si="53"/>
        <v>46635</v>
      </c>
      <c r="AGM11" s="340">
        <f t="shared" si="53"/>
        <v>46636</v>
      </c>
      <c r="AGN11" s="340">
        <f t="shared" si="53"/>
        <v>46637</v>
      </c>
      <c r="AGO11" s="340">
        <f t="shared" si="53"/>
        <v>46638</v>
      </c>
      <c r="AGP11" s="340">
        <f t="shared" si="53"/>
        <v>46639</v>
      </c>
      <c r="AGQ11" s="340">
        <f t="shared" si="54"/>
        <v>46640</v>
      </c>
      <c r="AGR11" s="340">
        <f t="shared" si="54"/>
        <v>46641</v>
      </c>
      <c r="AGS11" s="340">
        <f t="shared" si="54"/>
        <v>46642</v>
      </c>
      <c r="AGT11" s="340">
        <f t="shared" si="54"/>
        <v>46643</v>
      </c>
      <c r="AGU11" s="340">
        <f t="shared" si="54"/>
        <v>46644</v>
      </c>
      <c r="AGV11" s="340">
        <f t="shared" si="54"/>
        <v>46645</v>
      </c>
      <c r="AGW11" s="340">
        <f t="shared" si="54"/>
        <v>46646</v>
      </c>
      <c r="AGX11" s="340">
        <f t="shared" si="54"/>
        <v>46647</v>
      </c>
      <c r="AGY11" s="340">
        <f t="shared" si="54"/>
        <v>46648</v>
      </c>
      <c r="AGZ11" s="340">
        <f t="shared" si="54"/>
        <v>46649</v>
      </c>
      <c r="AHA11" s="340">
        <f t="shared" si="54"/>
        <v>46650</v>
      </c>
      <c r="AHB11" s="340">
        <f t="shared" si="54"/>
        <v>46651</v>
      </c>
      <c r="AHC11" s="340">
        <f t="shared" si="54"/>
        <v>46652</v>
      </c>
      <c r="AHD11" s="340">
        <f t="shared" si="54"/>
        <v>46653</v>
      </c>
      <c r="AHE11" s="340">
        <f t="shared" si="54"/>
        <v>46654</v>
      </c>
      <c r="AHF11" s="340">
        <f t="shared" si="54"/>
        <v>46655</v>
      </c>
      <c r="AHG11" s="340">
        <f t="shared" si="55"/>
        <v>46656</v>
      </c>
      <c r="AHH11" s="340">
        <f t="shared" si="55"/>
        <v>46657</v>
      </c>
      <c r="AHI11" s="340">
        <f t="shared" si="55"/>
        <v>46658</v>
      </c>
      <c r="AHJ11" s="340">
        <f t="shared" si="55"/>
        <v>46659</v>
      </c>
      <c r="AHK11" s="340">
        <f t="shared" si="55"/>
        <v>46660</v>
      </c>
      <c r="AHL11" s="340">
        <f t="shared" si="55"/>
        <v>46661</v>
      </c>
      <c r="AHM11" s="340">
        <f t="shared" si="55"/>
        <v>46662</v>
      </c>
      <c r="AHN11" s="340">
        <f t="shared" si="55"/>
        <v>46663</v>
      </c>
      <c r="AHO11" s="340">
        <f t="shared" si="55"/>
        <v>46664</v>
      </c>
      <c r="AHP11" s="340">
        <f t="shared" si="55"/>
        <v>46665</v>
      </c>
      <c r="AHQ11" s="340">
        <f t="shared" si="55"/>
        <v>46666</v>
      </c>
      <c r="AHR11" s="340">
        <f t="shared" si="55"/>
        <v>46667</v>
      </c>
      <c r="AHS11" s="340">
        <f t="shared" si="55"/>
        <v>46668</v>
      </c>
      <c r="AHT11" s="340">
        <f t="shared" si="55"/>
        <v>46669</v>
      </c>
      <c r="AHU11" s="340">
        <f t="shared" si="55"/>
        <v>46670</v>
      </c>
      <c r="AHV11" s="340">
        <f t="shared" si="55"/>
        <v>46671</v>
      </c>
      <c r="AHW11" s="340">
        <f t="shared" si="56"/>
        <v>46672</v>
      </c>
      <c r="AHX11" s="340">
        <f t="shared" si="56"/>
        <v>46673</v>
      </c>
      <c r="AHY11" s="340">
        <f t="shared" si="56"/>
        <v>46674</v>
      </c>
      <c r="AHZ11" s="340">
        <f t="shared" si="56"/>
        <v>46675</v>
      </c>
      <c r="AIA11" s="340">
        <f t="shared" si="56"/>
        <v>46676</v>
      </c>
      <c r="AIB11" s="340">
        <f t="shared" si="56"/>
        <v>46677</v>
      </c>
      <c r="AIC11" s="340">
        <f t="shared" si="56"/>
        <v>46678</v>
      </c>
      <c r="AID11" s="340">
        <f t="shared" si="56"/>
        <v>46679</v>
      </c>
      <c r="AIE11" s="340">
        <f t="shared" si="56"/>
        <v>46680</v>
      </c>
      <c r="AIF11" s="340">
        <f t="shared" si="56"/>
        <v>46681</v>
      </c>
      <c r="AIG11" s="340">
        <f t="shared" si="56"/>
        <v>46682</v>
      </c>
      <c r="AIH11" s="340">
        <f t="shared" si="56"/>
        <v>46683</v>
      </c>
      <c r="AII11" s="340">
        <f t="shared" si="56"/>
        <v>46684</v>
      </c>
      <c r="AIJ11" s="340">
        <f t="shared" si="56"/>
        <v>46685</v>
      </c>
      <c r="AIK11" s="340">
        <f t="shared" si="56"/>
        <v>46686</v>
      </c>
      <c r="AIL11" s="340">
        <f t="shared" si="56"/>
        <v>46687</v>
      </c>
      <c r="AIM11" s="340">
        <f t="shared" si="57"/>
        <v>46688</v>
      </c>
      <c r="AIN11" s="340">
        <f t="shared" si="57"/>
        <v>46689</v>
      </c>
      <c r="AIO11" s="340">
        <f t="shared" si="57"/>
        <v>46690</v>
      </c>
      <c r="AIP11" s="340">
        <f t="shared" si="57"/>
        <v>46691</v>
      </c>
      <c r="AIQ11" s="340">
        <f t="shared" si="57"/>
        <v>46692</v>
      </c>
      <c r="AIR11" s="340">
        <f t="shared" si="57"/>
        <v>46693</v>
      </c>
      <c r="AIS11" s="340">
        <f t="shared" si="57"/>
        <v>46694</v>
      </c>
      <c r="AIT11" s="340">
        <f t="shared" si="57"/>
        <v>46695</v>
      </c>
      <c r="AIU11" s="340">
        <f t="shared" si="57"/>
        <v>46696</v>
      </c>
      <c r="AIV11" s="340">
        <f t="shared" si="57"/>
        <v>46697</v>
      </c>
      <c r="AIW11" s="340">
        <f t="shared" si="57"/>
        <v>46698</v>
      </c>
      <c r="AIX11" s="340">
        <f t="shared" si="57"/>
        <v>46699</v>
      </c>
      <c r="AIY11" s="340">
        <f t="shared" si="57"/>
        <v>46700</v>
      </c>
      <c r="AIZ11" s="340">
        <f t="shared" si="57"/>
        <v>46701</v>
      </c>
      <c r="AJA11" s="340">
        <f t="shared" si="57"/>
        <v>46702</v>
      </c>
      <c r="AJB11" s="340">
        <f t="shared" si="57"/>
        <v>46703</v>
      </c>
      <c r="AJC11" s="340">
        <f t="shared" si="58"/>
        <v>46704</v>
      </c>
      <c r="AJD11" s="340">
        <f t="shared" si="58"/>
        <v>46705</v>
      </c>
      <c r="AJE11" s="340">
        <f t="shared" si="58"/>
        <v>46706</v>
      </c>
      <c r="AJF11" s="340">
        <f t="shared" si="58"/>
        <v>46707</v>
      </c>
      <c r="AJG11" s="340">
        <f t="shared" si="58"/>
        <v>46708</v>
      </c>
      <c r="AJH11" s="340">
        <f t="shared" si="58"/>
        <v>46709</v>
      </c>
      <c r="AJI11" s="340">
        <f t="shared" si="58"/>
        <v>46710</v>
      </c>
      <c r="AJJ11" s="340">
        <f t="shared" si="58"/>
        <v>46711</v>
      </c>
      <c r="AJK11" s="340">
        <f t="shared" si="58"/>
        <v>46712</v>
      </c>
      <c r="AJL11" s="340">
        <f t="shared" si="58"/>
        <v>46713</v>
      </c>
      <c r="AJM11" s="340">
        <f t="shared" si="58"/>
        <v>46714</v>
      </c>
      <c r="AJN11" s="340">
        <f t="shared" si="58"/>
        <v>46715</v>
      </c>
      <c r="AJO11" s="340">
        <f t="shared" si="58"/>
        <v>46716</v>
      </c>
      <c r="AJP11" s="340">
        <f t="shared" si="58"/>
        <v>46717</v>
      </c>
      <c r="AJQ11" s="340">
        <f t="shared" si="58"/>
        <v>46718</v>
      </c>
      <c r="AJR11" s="340">
        <f t="shared" si="58"/>
        <v>46719</v>
      </c>
      <c r="AJS11" s="340">
        <f t="shared" si="59"/>
        <v>46720</v>
      </c>
      <c r="AJT11" s="340">
        <f t="shared" si="59"/>
        <v>46721</v>
      </c>
      <c r="AJU11" s="340">
        <f t="shared" si="59"/>
        <v>46722</v>
      </c>
      <c r="AJV11" s="340">
        <f t="shared" si="59"/>
        <v>46723</v>
      </c>
      <c r="AJW11" s="340">
        <f t="shared" si="59"/>
        <v>46724</v>
      </c>
      <c r="AJX11" s="340">
        <f t="shared" si="59"/>
        <v>46725</v>
      </c>
      <c r="AJY11" s="340">
        <f t="shared" si="59"/>
        <v>46726</v>
      </c>
      <c r="AJZ11" s="340">
        <f t="shared" si="59"/>
        <v>46727</v>
      </c>
      <c r="AKA11" s="340">
        <f t="shared" si="59"/>
        <v>46728</v>
      </c>
      <c r="AKB11" s="340">
        <f t="shared" si="59"/>
        <v>46729</v>
      </c>
      <c r="AKC11" s="340">
        <f t="shared" si="59"/>
        <v>46730</v>
      </c>
      <c r="AKD11" s="340">
        <f t="shared" si="59"/>
        <v>46731</v>
      </c>
      <c r="AKE11" s="340">
        <f t="shared" si="59"/>
        <v>46732</v>
      </c>
      <c r="AKF11" s="340">
        <f t="shared" si="59"/>
        <v>46733</v>
      </c>
      <c r="AKG11" s="340">
        <f t="shared" si="59"/>
        <v>46734</v>
      </c>
      <c r="AKH11" s="340">
        <f t="shared" si="59"/>
        <v>46735</v>
      </c>
      <c r="AKI11" s="340">
        <f t="shared" si="60"/>
        <v>46736</v>
      </c>
      <c r="AKJ11" s="340">
        <f t="shared" si="60"/>
        <v>46737</v>
      </c>
      <c r="AKK11" s="340">
        <f t="shared" si="60"/>
        <v>46738</v>
      </c>
      <c r="AKL11" s="340">
        <f t="shared" si="60"/>
        <v>46739</v>
      </c>
      <c r="AKM11" s="340">
        <f t="shared" si="60"/>
        <v>46740</v>
      </c>
      <c r="AKN11" s="340">
        <f t="shared" si="60"/>
        <v>46741</v>
      </c>
      <c r="AKO11" s="340">
        <f t="shared" si="60"/>
        <v>46742</v>
      </c>
      <c r="AKP11" s="340">
        <f t="shared" si="60"/>
        <v>46743</v>
      </c>
      <c r="AKQ11" s="340">
        <f t="shared" si="60"/>
        <v>46744</v>
      </c>
      <c r="AKR11" s="340">
        <f t="shared" si="60"/>
        <v>46745</v>
      </c>
      <c r="AKS11" s="340">
        <f t="shared" si="60"/>
        <v>46746</v>
      </c>
      <c r="AKT11" s="340">
        <f t="shared" si="60"/>
        <v>46747</v>
      </c>
      <c r="AKU11" s="340">
        <f t="shared" si="60"/>
        <v>46748</v>
      </c>
      <c r="AKV11" s="340">
        <f t="shared" si="60"/>
        <v>46749</v>
      </c>
      <c r="AKW11" s="340">
        <f t="shared" si="60"/>
        <v>46750</v>
      </c>
      <c r="AKX11" s="340">
        <f t="shared" si="60"/>
        <v>46751</v>
      </c>
      <c r="AKY11" s="340">
        <f t="shared" si="61"/>
        <v>46752</v>
      </c>
      <c r="AKZ11" s="340">
        <f t="shared" si="61"/>
        <v>46753</v>
      </c>
      <c r="ALA11" s="340">
        <f t="shared" si="61"/>
        <v>46754</v>
      </c>
      <c r="ALB11" s="340">
        <f t="shared" si="61"/>
        <v>46755</v>
      </c>
      <c r="ALC11" s="340">
        <f t="shared" si="61"/>
        <v>46756</v>
      </c>
      <c r="ALD11" s="340">
        <f t="shared" si="61"/>
        <v>46757</v>
      </c>
      <c r="ALE11" s="340">
        <f t="shared" si="61"/>
        <v>46758</v>
      </c>
      <c r="ALF11" s="340">
        <f t="shared" si="61"/>
        <v>46759</v>
      </c>
      <c r="ALG11" s="340">
        <f t="shared" si="61"/>
        <v>46760</v>
      </c>
      <c r="ALH11" s="340">
        <f t="shared" si="61"/>
        <v>46761</v>
      </c>
      <c r="ALI11" s="340">
        <f t="shared" si="61"/>
        <v>46762</v>
      </c>
      <c r="ALJ11" s="340">
        <f t="shared" si="61"/>
        <v>46763</v>
      </c>
      <c r="ALK11" s="340">
        <f t="shared" si="61"/>
        <v>46764</v>
      </c>
      <c r="ALL11" s="340">
        <f t="shared" si="61"/>
        <v>46765</v>
      </c>
      <c r="ALM11" s="340">
        <f t="shared" si="61"/>
        <v>46766</v>
      </c>
      <c r="ALN11" s="340">
        <f t="shared" si="61"/>
        <v>46767</v>
      </c>
      <c r="ALO11" s="340">
        <f t="shared" si="62"/>
        <v>46768</v>
      </c>
      <c r="ALP11" s="340">
        <f t="shared" si="62"/>
        <v>46769</v>
      </c>
      <c r="ALQ11" s="340">
        <f t="shared" si="62"/>
        <v>46770</v>
      </c>
      <c r="ALR11" s="340">
        <f t="shared" si="62"/>
        <v>46771</v>
      </c>
      <c r="ALS11" s="340">
        <f t="shared" si="62"/>
        <v>46772</v>
      </c>
      <c r="ALT11" s="340">
        <f t="shared" si="62"/>
        <v>46773</v>
      </c>
      <c r="ALU11" s="340">
        <f t="shared" si="62"/>
        <v>46774</v>
      </c>
      <c r="ALV11" s="340">
        <f t="shared" si="62"/>
        <v>46775</v>
      </c>
      <c r="ALW11" s="340">
        <f t="shared" si="62"/>
        <v>46776</v>
      </c>
      <c r="ALX11" s="340">
        <f t="shared" si="62"/>
        <v>46777</v>
      </c>
      <c r="ALY11" s="340">
        <f t="shared" si="62"/>
        <v>46778</v>
      </c>
      <c r="ALZ11" s="340">
        <f t="shared" si="62"/>
        <v>46779</v>
      </c>
      <c r="AMA11" s="340">
        <f t="shared" si="62"/>
        <v>46780</v>
      </c>
      <c r="AMB11" s="340">
        <f t="shared" si="62"/>
        <v>46781</v>
      </c>
      <c r="AMC11" s="340">
        <f t="shared" si="62"/>
        <v>46782</v>
      </c>
      <c r="AMD11" s="340">
        <f t="shared" si="62"/>
        <v>46783</v>
      </c>
      <c r="AME11" s="340">
        <f t="shared" si="63"/>
        <v>46784</v>
      </c>
      <c r="AMF11" s="340">
        <f t="shared" si="63"/>
        <v>46785</v>
      </c>
      <c r="AMG11" s="340">
        <f t="shared" si="63"/>
        <v>46786</v>
      </c>
      <c r="AMH11" s="340">
        <f t="shared" si="63"/>
        <v>46787</v>
      </c>
      <c r="AMI11" s="340">
        <f t="shared" si="63"/>
        <v>46788</v>
      </c>
      <c r="AMJ11" s="340">
        <f t="shared" si="63"/>
        <v>46789</v>
      </c>
      <c r="AMK11" s="340">
        <f t="shared" si="63"/>
        <v>46790</v>
      </c>
      <c r="AML11" s="340">
        <f t="shared" si="63"/>
        <v>46791</v>
      </c>
      <c r="AMM11" s="340">
        <f t="shared" si="63"/>
        <v>46792</v>
      </c>
      <c r="AMN11" s="340">
        <f t="shared" si="63"/>
        <v>46793</v>
      </c>
      <c r="AMO11" s="340">
        <f t="shared" si="63"/>
        <v>46794</v>
      </c>
      <c r="AMP11" s="340">
        <f t="shared" si="63"/>
        <v>46795</v>
      </c>
      <c r="AMQ11" s="340">
        <f t="shared" si="63"/>
        <v>46796</v>
      </c>
      <c r="AMR11" s="340">
        <f t="shared" si="63"/>
        <v>46797</v>
      </c>
      <c r="AMS11" s="340">
        <f t="shared" si="63"/>
        <v>46798</v>
      </c>
      <c r="AMT11" s="340">
        <f t="shared" si="63"/>
        <v>46799</v>
      </c>
      <c r="AMU11" s="340">
        <f t="shared" si="64"/>
        <v>46800</v>
      </c>
      <c r="AMV11" s="340">
        <f t="shared" si="64"/>
        <v>46801</v>
      </c>
      <c r="AMW11" s="340">
        <f t="shared" si="64"/>
        <v>46802</v>
      </c>
      <c r="AMX11" s="340">
        <f t="shared" si="64"/>
        <v>46803</v>
      </c>
      <c r="AMY11" s="340">
        <f t="shared" si="64"/>
        <v>46804</v>
      </c>
      <c r="AMZ11" s="340">
        <f t="shared" si="64"/>
        <v>46805</v>
      </c>
      <c r="ANA11" s="340">
        <f t="shared" si="64"/>
        <v>46806</v>
      </c>
      <c r="ANB11" s="340">
        <f t="shared" si="64"/>
        <v>46807</v>
      </c>
      <c r="ANC11" s="340">
        <f t="shared" si="64"/>
        <v>46808</v>
      </c>
      <c r="AND11" s="340">
        <f t="shared" si="64"/>
        <v>46809</v>
      </c>
      <c r="ANE11" s="340">
        <f t="shared" si="64"/>
        <v>46810</v>
      </c>
      <c r="ANF11" s="340">
        <f t="shared" si="64"/>
        <v>46811</v>
      </c>
      <c r="ANG11" s="340">
        <f t="shared" si="64"/>
        <v>46812</v>
      </c>
      <c r="ANH11" s="340">
        <f t="shared" si="64"/>
        <v>46813</v>
      </c>
      <c r="ANI11" s="340">
        <f t="shared" si="64"/>
        <v>46814</v>
      </c>
      <c r="ANJ11" s="340">
        <f t="shared" si="64"/>
        <v>46815</v>
      </c>
      <c r="ANK11" s="340">
        <f t="shared" si="65"/>
        <v>46816</v>
      </c>
      <c r="ANL11" s="340">
        <f t="shared" si="65"/>
        <v>46817</v>
      </c>
      <c r="ANM11" s="340">
        <f t="shared" si="65"/>
        <v>46818</v>
      </c>
      <c r="ANN11" s="340">
        <f t="shared" si="65"/>
        <v>46819</v>
      </c>
      <c r="ANO11" s="340">
        <f t="shared" si="65"/>
        <v>46820</v>
      </c>
      <c r="ANP11" s="340">
        <f t="shared" si="65"/>
        <v>46821</v>
      </c>
      <c r="ANQ11" s="340">
        <f t="shared" si="65"/>
        <v>46822</v>
      </c>
      <c r="ANR11" s="340">
        <f t="shared" si="65"/>
        <v>46823</v>
      </c>
      <c r="ANS11" s="340">
        <f t="shared" si="65"/>
        <v>46824</v>
      </c>
      <c r="ANT11" s="340">
        <f t="shared" si="65"/>
        <v>46825</v>
      </c>
      <c r="ANU11" s="340">
        <f t="shared" si="65"/>
        <v>46826</v>
      </c>
      <c r="ANV11" s="340">
        <f t="shared" si="65"/>
        <v>46827</v>
      </c>
      <c r="ANW11" s="340">
        <f t="shared" si="65"/>
        <v>46828</v>
      </c>
      <c r="ANX11" s="340">
        <f t="shared" si="65"/>
        <v>46829</v>
      </c>
      <c r="ANY11" s="340">
        <f t="shared" si="65"/>
        <v>46830</v>
      </c>
      <c r="ANZ11" s="340">
        <f t="shared" si="65"/>
        <v>46831</v>
      </c>
      <c r="AOA11" s="340">
        <f t="shared" si="66"/>
        <v>46832</v>
      </c>
      <c r="AOB11" s="340">
        <f t="shared" si="66"/>
        <v>46833</v>
      </c>
      <c r="AOC11" s="340">
        <f t="shared" si="66"/>
        <v>46834</v>
      </c>
      <c r="AOD11" s="340">
        <f t="shared" si="66"/>
        <v>46835</v>
      </c>
      <c r="AOE11" s="340">
        <f t="shared" si="66"/>
        <v>46836</v>
      </c>
      <c r="AOF11" s="340">
        <f t="shared" si="66"/>
        <v>46837</v>
      </c>
      <c r="AOG11" s="340">
        <f t="shared" si="66"/>
        <v>46838</v>
      </c>
      <c r="AOH11" s="340">
        <f t="shared" si="66"/>
        <v>46839</v>
      </c>
      <c r="AOI11" s="340">
        <f t="shared" si="66"/>
        <v>46840</v>
      </c>
      <c r="AOJ11" s="340">
        <f t="shared" si="66"/>
        <v>46841</v>
      </c>
      <c r="AOK11" s="340">
        <f t="shared" si="66"/>
        <v>46842</v>
      </c>
      <c r="AOL11" s="340">
        <f t="shared" si="66"/>
        <v>46843</v>
      </c>
      <c r="AOM11" s="340">
        <f t="shared" si="66"/>
        <v>46844</v>
      </c>
      <c r="AON11" s="340">
        <f t="shared" si="66"/>
        <v>46845</v>
      </c>
      <c r="AOO11" s="340">
        <f t="shared" si="66"/>
        <v>46846</v>
      </c>
      <c r="AOP11" s="340">
        <f t="shared" si="66"/>
        <v>46847</v>
      </c>
      <c r="AOQ11" s="340">
        <f t="shared" si="67"/>
        <v>46848</v>
      </c>
      <c r="AOR11" s="340">
        <f t="shared" si="67"/>
        <v>46849</v>
      </c>
      <c r="AOS11" s="340">
        <f t="shared" si="67"/>
        <v>46850</v>
      </c>
      <c r="AOT11" s="340">
        <f t="shared" si="67"/>
        <v>46851</v>
      </c>
      <c r="AOU11" s="340">
        <f t="shared" si="67"/>
        <v>46852</v>
      </c>
      <c r="AOV11" s="340">
        <f t="shared" si="67"/>
        <v>46853</v>
      </c>
      <c r="AOW11" s="340">
        <f t="shared" si="67"/>
        <v>46854</v>
      </c>
      <c r="AOX11" s="340">
        <f t="shared" si="67"/>
        <v>46855</v>
      </c>
      <c r="AOY11" s="457">
        <f t="shared" si="67"/>
        <v>46856</v>
      </c>
      <c r="AOZ11" s="339">
        <f t="shared" si="67"/>
        <v>46857</v>
      </c>
      <c r="APA11" s="340">
        <f t="shared" si="67"/>
        <v>46858</v>
      </c>
      <c r="APB11" s="340">
        <f t="shared" si="67"/>
        <v>46859</v>
      </c>
      <c r="APC11" s="340">
        <f t="shared" si="67"/>
        <v>46860</v>
      </c>
      <c r="APD11" s="340">
        <f t="shared" si="67"/>
        <v>46861</v>
      </c>
      <c r="APE11" s="340">
        <f t="shared" si="67"/>
        <v>46862</v>
      </c>
      <c r="APF11" s="340">
        <f t="shared" si="67"/>
        <v>46863</v>
      </c>
      <c r="APG11" s="340">
        <f t="shared" si="68"/>
        <v>46864</v>
      </c>
      <c r="APH11" s="340">
        <f t="shared" si="68"/>
        <v>46865</v>
      </c>
      <c r="API11" s="340">
        <f t="shared" si="68"/>
        <v>46866</v>
      </c>
      <c r="APJ11" s="340">
        <f t="shared" si="68"/>
        <v>46867</v>
      </c>
      <c r="APK11" s="340">
        <f t="shared" si="68"/>
        <v>46868</v>
      </c>
      <c r="APL11" s="340">
        <f t="shared" si="68"/>
        <v>46869</v>
      </c>
    </row>
    <row r="12" spans="1:1104" ht="40" customHeight="1">
      <c r="B12" s="36" t="s">
        <v>277</v>
      </c>
      <c r="C12" s="49">
        <v>45775</v>
      </c>
      <c r="D12" s="53"/>
      <c r="E12" s="52"/>
      <c r="F12" s="50"/>
      <c r="G12" s="99">
        <f>IF(E12&lt;&gt;"", E12, C12)</f>
        <v>45775</v>
      </c>
      <c r="H12" s="99">
        <f>IF(F12&lt;&gt;"", F12, D12)</f>
        <v>0</v>
      </c>
      <c r="I12" s="39"/>
      <c r="J12" s="207" t="str">
        <f>IF($G12=J$11,"&lt;--",IF($H12= J$11,"--&gt;",IF(AND($G12&lt; J$11,$H12&gt; J$11),"----","")))</f>
        <v>&lt;--</v>
      </c>
      <c r="K12" s="207" t="str">
        <f t="shared" ref="K12:BV13" si="69">IF($G12=K$11,"&lt;--",IF($H12= K$11,"--&gt;",IF(AND($G12&lt; K$11,$H12&gt; K$11),"----","")))</f>
        <v/>
      </c>
      <c r="L12" s="207" t="str">
        <f t="shared" si="69"/>
        <v/>
      </c>
      <c r="M12" s="207" t="str">
        <f t="shared" si="69"/>
        <v/>
      </c>
      <c r="N12" s="207" t="str">
        <f t="shared" si="69"/>
        <v/>
      </c>
      <c r="O12" s="207" t="str">
        <f t="shared" si="69"/>
        <v/>
      </c>
      <c r="P12" s="207" t="str">
        <f t="shared" si="69"/>
        <v/>
      </c>
      <c r="Q12" s="207" t="str">
        <f t="shared" si="69"/>
        <v/>
      </c>
      <c r="R12" s="207" t="str">
        <f t="shared" si="69"/>
        <v/>
      </c>
      <c r="S12" s="207" t="str">
        <f t="shared" si="69"/>
        <v/>
      </c>
      <c r="T12" s="207" t="str">
        <f t="shared" si="69"/>
        <v/>
      </c>
      <c r="U12" s="207" t="str">
        <f t="shared" si="69"/>
        <v/>
      </c>
      <c r="V12" s="207" t="str">
        <f t="shared" si="69"/>
        <v/>
      </c>
      <c r="W12" s="207" t="str">
        <f t="shared" si="69"/>
        <v/>
      </c>
      <c r="X12" s="207" t="str">
        <f t="shared" si="69"/>
        <v/>
      </c>
      <c r="Y12" s="207" t="str">
        <f t="shared" si="69"/>
        <v/>
      </c>
      <c r="Z12" s="207" t="str">
        <f t="shared" si="69"/>
        <v/>
      </c>
      <c r="AA12" s="207" t="str">
        <f t="shared" si="69"/>
        <v/>
      </c>
      <c r="AB12" s="207" t="str">
        <f t="shared" si="69"/>
        <v/>
      </c>
      <c r="AC12" s="207" t="str">
        <f t="shared" si="69"/>
        <v/>
      </c>
      <c r="AD12" s="207" t="str">
        <f t="shared" si="69"/>
        <v/>
      </c>
      <c r="AE12" s="207" t="str">
        <f t="shared" si="69"/>
        <v/>
      </c>
      <c r="AF12" s="207" t="str">
        <f t="shared" si="69"/>
        <v/>
      </c>
      <c r="AG12" s="207" t="str">
        <f t="shared" si="69"/>
        <v/>
      </c>
      <c r="AH12" s="207" t="str">
        <f t="shared" si="69"/>
        <v/>
      </c>
      <c r="AI12" s="207" t="str">
        <f t="shared" si="69"/>
        <v/>
      </c>
      <c r="AJ12" s="207" t="str">
        <f t="shared" si="69"/>
        <v/>
      </c>
      <c r="AK12" s="207" t="str">
        <f t="shared" si="69"/>
        <v/>
      </c>
      <c r="AL12" s="207" t="str">
        <f t="shared" si="69"/>
        <v/>
      </c>
      <c r="AM12" s="207" t="str">
        <f t="shared" si="69"/>
        <v/>
      </c>
      <c r="AN12" s="207" t="str">
        <f t="shared" si="69"/>
        <v/>
      </c>
      <c r="AO12" s="207" t="str">
        <f t="shared" si="69"/>
        <v/>
      </c>
      <c r="AP12" s="207" t="str">
        <f t="shared" si="69"/>
        <v/>
      </c>
      <c r="AQ12" s="207" t="str">
        <f t="shared" si="69"/>
        <v/>
      </c>
      <c r="AR12" s="207" t="str">
        <f t="shared" si="69"/>
        <v/>
      </c>
      <c r="AS12" s="207" t="str">
        <f t="shared" si="69"/>
        <v/>
      </c>
      <c r="AT12" s="207" t="str">
        <f t="shared" si="69"/>
        <v/>
      </c>
      <c r="AU12" s="207" t="str">
        <f t="shared" si="69"/>
        <v/>
      </c>
      <c r="AV12" s="207" t="str">
        <f t="shared" si="69"/>
        <v/>
      </c>
      <c r="AW12" s="207" t="str">
        <f t="shared" si="69"/>
        <v/>
      </c>
      <c r="AX12" s="207" t="str">
        <f t="shared" si="69"/>
        <v/>
      </c>
      <c r="AY12" s="207" t="str">
        <f t="shared" si="69"/>
        <v/>
      </c>
      <c r="AZ12" s="207" t="str">
        <f t="shared" si="69"/>
        <v/>
      </c>
      <c r="BA12" s="207" t="str">
        <f t="shared" si="69"/>
        <v/>
      </c>
      <c r="BB12" s="207" t="str">
        <f t="shared" si="69"/>
        <v/>
      </c>
      <c r="BC12" s="207" t="str">
        <f t="shared" si="69"/>
        <v/>
      </c>
      <c r="BD12" s="207" t="str">
        <f t="shared" si="69"/>
        <v/>
      </c>
      <c r="BE12" s="207" t="str">
        <f t="shared" si="69"/>
        <v/>
      </c>
      <c r="BF12" s="207" t="str">
        <f t="shared" si="69"/>
        <v/>
      </c>
      <c r="BG12" s="207" t="str">
        <f t="shared" si="69"/>
        <v/>
      </c>
      <c r="BH12" s="207" t="str">
        <f t="shared" si="69"/>
        <v/>
      </c>
      <c r="BI12" s="207" t="str">
        <f t="shared" si="69"/>
        <v/>
      </c>
      <c r="BJ12" s="207" t="str">
        <f t="shared" si="69"/>
        <v/>
      </c>
      <c r="BK12" s="207" t="str">
        <f t="shared" si="69"/>
        <v/>
      </c>
      <c r="BL12" s="207" t="str">
        <f t="shared" si="69"/>
        <v/>
      </c>
      <c r="BM12" s="207" t="str">
        <f t="shared" si="69"/>
        <v/>
      </c>
      <c r="BN12" s="207" t="str">
        <f t="shared" si="69"/>
        <v/>
      </c>
      <c r="BO12" s="207" t="str">
        <f t="shared" si="69"/>
        <v/>
      </c>
      <c r="BP12" s="207" t="str">
        <f t="shared" si="69"/>
        <v/>
      </c>
      <c r="BQ12" s="207" t="str">
        <f t="shared" si="69"/>
        <v/>
      </c>
      <c r="BR12" s="207" t="str">
        <f t="shared" si="69"/>
        <v/>
      </c>
      <c r="BS12" s="207" t="str">
        <f t="shared" si="69"/>
        <v/>
      </c>
      <c r="BT12" s="207" t="str">
        <f t="shared" si="69"/>
        <v/>
      </c>
      <c r="BU12" s="207" t="str">
        <f t="shared" si="69"/>
        <v/>
      </c>
      <c r="BV12" s="207" t="str">
        <f t="shared" si="69"/>
        <v/>
      </c>
      <c r="BW12" s="207" t="str">
        <f t="shared" ref="BW12:EH13" si="70">IF($G12=BW$11,"&lt;--",IF($H12= BW$11,"--&gt;",IF(AND($G12&lt; BW$11,$H12&gt; BW$11),"----","")))</f>
        <v/>
      </c>
      <c r="BX12" s="207" t="str">
        <f t="shared" si="70"/>
        <v/>
      </c>
      <c r="BY12" s="207" t="str">
        <f t="shared" si="70"/>
        <v/>
      </c>
      <c r="BZ12" s="207" t="str">
        <f t="shared" si="70"/>
        <v/>
      </c>
      <c r="CA12" s="207" t="str">
        <f t="shared" si="70"/>
        <v/>
      </c>
      <c r="CB12" s="207" t="str">
        <f t="shared" si="70"/>
        <v/>
      </c>
      <c r="CC12" s="207" t="str">
        <f t="shared" si="70"/>
        <v/>
      </c>
      <c r="CD12" s="207" t="str">
        <f t="shared" si="70"/>
        <v/>
      </c>
      <c r="CE12" s="207" t="str">
        <f t="shared" si="70"/>
        <v/>
      </c>
      <c r="CF12" s="207" t="str">
        <f t="shared" si="70"/>
        <v/>
      </c>
      <c r="CG12" s="207" t="str">
        <f t="shared" si="70"/>
        <v/>
      </c>
      <c r="CH12" s="207" t="str">
        <f t="shared" si="70"/>
        <v/>
      </c>
      <c r="CI12" s="207" t="str">
        <f t="shared" si="70"/>
        <v/>
      </c>
      <c r="CJ12" s="207" t="str">
        <f t="shared" si="70"/>
        <v/>
      </c>
      <c r="CK12" s="207" t="str">
        <f t="shared" si="70"/>
        <v/>
      </c>
      <c r="CL12" s="207" t="str">
        <f t="shared" si="70"/>
        <v/>
      </c>
      <c r="CM12" s="207" t="str">
        <f t="shared" si="70"/>
        <v/>
      </c>
      <c r="CN12" s="207" t="str">
        <f t="shared" si="70"/>
        <v/>
      </c>
      <c r="CO12" s="207" t="str">
        <f t="shared" si="70"/>
        <v/>
      </c>
      <c r="CP12" s="207" t="str">
        <f t="shared" si="70"/>
        <v/>
      </c>
      <c r="CQ12" s="207" t="str">
        <f t="shared" si="70"/>
        <v/>
      </c>
      <c r="CR12" s="207" t="str">
        <f t="shared" si="70"/>
        <v/>
      </c>
      <c r="CS12" s="207" t="str">
        <f t="shared" si="70"/>
        <v/>
      </c>
      <c r="CT12" s="207" t="str">
        <f t="shared" si="70"/>
        <v/>
      </c>
      <c r="CU12" s="207" t="str">
        <f t="shared" si="70"/>
        <v/>
      </c>
      <c r="CV12" s="207" t="str">
        <f t="shared" si="70"/>
        <v/>
      </c>
      <c r="CW12" s="207" t="str">
        <f t="shared" si="70"/>
        <v/>
      </c>
      <c r="CX12" s="207" t="str">
        <f t="shared" si="70"/>
        <v/>
      </c>
      <c r="CY12" s="207" t="str">
        <f t="shared" si="70"/>
        <v/>
      </c>
      <c r="CZ12" s="207" t="str">
        <f t="shared" si="70"/>
        <v/>
      </c>
      <c r="DA12" s="207" t="str">
        <f t="shared" si="70"/>
        <v/>
      </c>
      <c r="DB12" s="207" t="str">
        <f t="shared" si="70"/>
        <v/>
      </c>
      <c r="DC12" s="207" t="str">
        <f t="shared" si="70"/>
        <v/>
      </c>
      <c r="DD12" s="207" t="str">
        <f t="shared" si="70"/>
        <v/>
      </c>
      <c r="DE12" s="207" t="str">
        <f t="shared" si="70"/>
        <v/>
      </c>
      <c r="DF12" s="207" t="str">
        <f t="shared" si="70"/>
        <v/>
      </c>
      <c r="DG12" s="207" t="str">
        <f t="shared" si="70"/>
        <v/>
      </c>
      <c r="DH12" s="207" t="str">
        <f t="shared" si="70"/>
        <v/>
      </c>
      <c r="DI12" s="207" t="str">
        <f t="shared" si="70"/>
        <v/>
      </c>
      <c r="DJ12" s="207" t="str">
        <f t="shared" si="70"/>
        <v/>
      </c>
      <c r="DK12" s="207" t="str">
        <f t="shared" si="70"/>
        <v/>
      </c>
      <c r="DL12" s="207" t="str">
        <f t="shared" si="70"/>
        <v/>
      </c>
      <c r="DM12" s="207" t="str">
        <f t="shared" si="70"/>
        <v/>
      </c>
      <c r="DN12" s="207" t="str">
        <f t="shared" si="70"/>
        <v/>
      </c>
      <c r="DO12" s="207" t="str">
        <f t="shared" si="70"/>
        <v/>
      </c>
      <c r="DP12" s="207" t="str">
        <f t="shared" si="70"/>
        <v/>
      </c>
      <c r="DQ12" s="207" t="str">
        <f t="shared" si="70"/>
        <v/>
      </c>
      <c r="DR12" s="207" t="str">
        <f t="shared" si="70"/>
        <v/>
      </c>
      <c r="DS12" s="207" t="str">
        <f t="shared" si="70"/>
        <v/>
      </c>
      <c r="DT12" s="207" t="str">
        <f t="shared" si="70"/>
        <v/>
      </c>
      <c r="DU12" s="207" t="str">
        <f t="shared" si="70"/>
        <v/>
      </c>
      <c r="DV12" s="207" t="str">
        <f t="shared" si="70"/>
        <v/>
      </c>
      <c r="DW12" s="207" t="str">
        <f t="shared" si="70"/>
        <v/>
      </c>
      <c r="DX12" s="207" t="str">
        <f t="shared" si="70"/>
        <v/>
      </c>
      <c r="DY12" s="207" t="str">
        <f t="shared" si="70"/>
        <v/>
      </c>
      <c r="DZ12" s="207" t="str">
        <f t="shared" si="70"/>
        <v/>
      </c>
      <c r="EA12" s="207" t="str">
        <f t="shared" si="70"/>
        <v/>
      </c>
      <c r="EB12" s="207" t="str">
        <f t="shared" si="70"/>
        <v/>
      </c>
      <c r="EC12" s="207" t="str">
        <f t="shared" si="70"/>
        <v/>
      </c>
      <c r="ED12" s="207" t="str">
        <f t="shared" si="70"/>
        <v/>
      </c>
      <c r="EE12" s="207" t="str">
        <f t="shared" si="70"/>
        <v/>
      </c>
      <c r="EF12" s="207" t="str">
        <f t="shared" si="70"/>
        <v/>
      </c>
      <c r="EG12" s="207" t="str">
        <f t="shared" si="70"/>
        <v/>
      </c>
      <c r="EH12" s="207" t="str">
        <f t="shared" si="70"/>
        <v/>
      </c>
      <c r="EI12" s="207" t="str">
        <f t="shared" ref="EI12:GT13" si="71">IF($G12=EI$11,"&lt;--",IF($H12= EI$11,"--&gt;",IF(AND($G12&lt; EI$11,$H12&gt; EI$11),"----","")))</f>
        <v/>
      </c>
      <c r="EJ12" s="207" t="str">
        <f t="shared" si="71"/>
        <v/>
      </c>
      <c r="EK12" s="207" t="str">
        <f t="shared" si="71"/>
        <v/>
      </c>
      <c r="EL12" s="207" t="str">
        <f t="shared" si="71"/>
        <v/>
      </c>
      <c r="EM12" s="207" t="str">
        <f t="shared" si="71"/>
        <v/>
      </c>
      <c r="EN12" s="207" t="str">
        <f t="shared" si="71"/>
        <v/>
      </c>
      <c r="EO12" s="207" t="str">
        <f t="shared" si="71"/>
        <v/>
      </c>
      <c r="EP12" s="207" t="str">
        <f t="shared" si="71"/>
        <v/>
      </c>
      <c r="EQ12" s="207" t="str">
        <f t="shared" si="71"/>
        <v/>
      </c>
      <c r="ER12" s="207" t="str">
        <f t="shared" si="71"/>
        <v/>
      </c>
      <c r="ES12" s="207" t="str">
        <f t="shared" si="71"/>
        <v/>
      </c>
      <c r="ET12" s="207" t="str">
        <f t="shared" si="71"/>
        <v/>
      </c>
      <c r="EU12" s="207" t="str">
        <f t="shared" si="71"/>
        <v/>
      </c>
      <c r="EV12" s="207" t="str">
        <f t="shared" si="71"/>
        <v/>
      </c>
      <c r="EW12" s="207" t="str">
        <f t="shared" si="71"/>
        <v/>
      </c>
      <c r="EX12" s="207" t="str">
        <f t="shared" si="71"/>
        <v/>
      </c>
      <c r="EY12" s="207" t="str">
        <f t="shared" si="71"/>
        <v/>
      </c>
      <c r="EZ12" s="207" t="str">
        <f t="shared" si="71"/>
        <v/>
      </c>
      <c r="FA12" s="207" t="str">
        <f t="shared" si="71"/>
        <v/>
      </c>
      <c r="FB12" s="207" t="str">
        <f t="shared" si="71"/>
        <v/>
      </c>
      <c r="FC12" s="207" t="str">
        <f t="shared" si="71"/>
        <v/>
      </c>
      <c r="FD12" s="207" t="str">
        <f t="shared" si="71"/>
        <v/>
      </c>
      <c r="FE12" s="207" t="str">
        <f t="shared" si="71"/>
        <v/>
      </c>
      <c r="FF12" s="207" t="str">
        <f t="shared" si="71"/>
        <v/>
      </c>
      <c r="FG12" s="207" t="str">
        <f t="shared" si="71"/>
        <v/>
      </c>
      <c r="FH12" s="207" t="str">
        <f t="shared" si="71"/>
        <v/>
      </c>
      <c r="FI12" s="207" t="str">
        <f t="shared" si="71"/>
        <v/>
      </c>
      <c r="FJ12" s="207" t="str">
        <f t="shared" si="71"/>
        <v/>
      </c>
      <c r="FK12" s="207" t="str">
        <f t="shared" si="71"/>
        <v/>
      </c>
      <c r="FL12" s="207" t="str">
        <f t="shared" si="71"/>
        <v/>
      </c>
      <c r="FM12" s="207" t="str">
        <f t="shared" si="71"/>
        <v/>
      </c>
      <c r="FN12" s="207" t="str">
        <f t="shared" si="71"/>
        <v/>
      </c>
      <c r="FO12" s="207" t="str">
        <f t="shared" si="71"/>
        <v/>
      </c>
      <c r="FP12" s="207" t="str">
        <f t="shared" si="71"/>
        <v/>
      </c>
      <c r="FQ12" s="207" t="str">
        <f t="shared" si="71"/>
        <v/>
      </c>
      <c r="FR12" s="207" t="str">
        <f t="shared" si="71"/>
        <v/>
      </c>
      <c r="FS12" s="207" t="str">
        <f t="shared" si="71"/>
        <v/>
      </c>
      <c r="FT12" s="207" t="str">
        <f t="shared" si="71"/>
        <v/>
      </c>
      <c r="FU12" s="207" t="str">
        <f t="shared" si="71"/>
        <v/>
      </c>
      <c r="FV12" s="207" t="str">
        <f t="shared" si="71"/>
        <v/>
      </c>
      <c r="FW12" s="207" t="str">
        <f t="shared" si="71"/>
        <v/>
      </c>
      <c r="FX12" s="207" t="str">
        <f t="shared" si="71"/>
        <v/>
      </c>
      <c r="FY12" s="207" t="str">
        <f t="shared" si="71"/>
        <v/>
      </c>
      <c r="FZ12" s="207" t="str">
        <f t="shared" si="71"/>
        <v/>
      </c>
      <c r="GA12" s="207" t="str">
        <f t="shared" si="71"/>
        <v/>
      </c>
      <c r="GB12" s="207" t="str">
        <f t="shared" si="71"/>
        <v/>
      </c>
      <c r="GC12" s="207" t="str">
        <f t="shared" si="71"/>
        <v/>
      </c>
      <c r="GD12" s="207" t="str">
        <f t="shared" si="71"/>
        <v/>
      </c>
      <c r="GE12" s="207" t="str">
        <f t="shared" si="71"/>
        <v/>
      </c>
      <c r="GF12" s="207" t="str">
        <f t="shared" si="71"/>
        <v/>
      </c>
      <c r="GG12" s="207" t="str">
        <f t="shared" si="71"/>
        <v/>
      </c>
      <c r="GH12" s="207" t="str">
        <f t="shared" si="71"/>
        <v/>
      </c>
      <c r="GI12" s="207" t="str">
        <f t="shared" si="71"/>
        <v/>
      </c>
      <c r="GJ12" s="207" t="str">
        <f t="shared" si="71"/>
        <v/>
      </c>
      <c r="GK12" s="207" t="str">
        <f t="shared" si="71"/>
        <v/>
      </c>
      <c r="GL12" s="207" t="str">
        <f t="shared" si="71"/>
        <v/>
      </c>
      <c r="GM12" s="207" t="str">
        <f t="shared" si="71"/>
        <v/>
      </c>
      <c r="GN12" s="207" t="str">
        <f t="shared" si="71"/>
        <v/>
      </c>
      <c r="GO12" s="207" t="str">
        <f t="shared" si="71"/>
        <v/>
      </c>
      <c r="GP12" s="207" t="str">
        <f t="shared" si="71"/>
        <v/>
      </c>
      <c r="GQ12" s="207" t="str">
        <f t="shared" si="71"/>
        <v/>
      </c>
      <c r="GR12" s="207" t="str">
        <f t="shared" si="71"/>
        <v/>
      </c>
      <c r="GS12" s="207" t="str">
        <f t="shared" si="71"/>
        <v/>
      </c>
      <c r="GT12" s="207" t="str">
        <f t="shared" si="71"/>
        <v/>
      </c>
      <c r="GU12" s="207" t="str">
        <f t="shared" ref="GU12:JF13" si="72">IF($G12=GU$11,"&lt;--",IF($H12= GU$11,"--&gt;",IF(AND($G12&lt; GU$11,$H12&gt; GU$11),"----","")))</f>
        <v/>
      </c>
      <c r="GV12" s="207" t="str">
        <f t="shared" si="72"/>
        <v/>
      </c>
      <c r="GW12" s="207" t="str">
        <f t="shared" si="72"/>
        <v/>
      </c>
      <c r="GX12" s="207" t="str">
        <f t="shared" si="72"/>
        <v/>
      </c>
      <c r="GY12" s="207" t="str">
        <f t="shared" si="72"/>
        <v/>
      </c>
      <c r="GZ12" s="207" t="str">
        <f t="shared" si="72"/>
        <v/>
      </c>
      <c r="HA12" s="207" t="str">
        <f t="shared" si="72"/>
        <v/>
      </c>
      <c r="HB12" s="207" t="str">
        <f t="shared" si="72"/>
        <v/>
      </c>
      <c r="HC12" s="207" t="str">
        <f t="shared" si="72"/>
        <v/>
      </c>
      <c r="HD12" s="207" t="str">
        <f t="shared" si="72"/>
        <v/>
      </c>
      <c r="HE12" s="207" t="str">
        <f t="shared" si="72"/>
        <v/>
      </c>
      <c r="HF12" s="207" t="str">
        <f t="shared" si="72"/>
        <v/>
      </c>
      <c r="HG12" s="207" t="str">
        <f t="shared" si="72"/>
        <v/>
      </c>
      <c r="HH12" s="207" t="str">
        <f t="shared" si="72"/>
        <v/>
      </c>
      <c r="HI12" s="207" t="str">
        <f t="shared" si="72"/>
        <v/>
      </c>
      <c r="HJ12" s="207" t="str">
        <f t="shared" si="72"/>
        <v/>
      </c>
      <c r="HK12" s="207" t="str">
        <f t="shared" si="72"/>
        <v/>
      </c>
      <c r="HL12" s="207" t="str">
        <f t="shared" si="72"/>
        <v/>
      </c>
      <c r="HM12" s="207" t="str">
        <f t="shared" si="72"/>
        <v/>
      </c>
      <c r="HN12" s="207" t="str">
        <f t="shared" si="72"/>
        <v/>
      </c>
      <c r="HO12" s="207" t="str">
        <f t="shared" si="72"/>
        <v/>
      </c>
      <c r="HP12" s="207" t="str">
        <f t="shared" si="72"/>
        <v/>
      </c>
      <c r="HQ12" s="207" t="str">
        <f t="shared" si="72"/>
        <v/>
      </c>
      <c r="HR12" s="207" t="str">
        <f t="shared" si="72"/>
        <v/>
      </c>
      <c r="HS12" s="207" t="str">
        <f t="shared" si="72"/>
        <v/>
      </c>
      <c r="HT12" s="207" t="str">
        <f t="shared" si="72"/>
        <v/>
      </c>
      <c r="HU12" s="207" t="str">
        <f t="shared" si="72"/>
        <v/>
      </c>
      <c r="HV12" s="207" t="str">
        <f t="shared" si="72"/>
        <v/>
      </c>
      <c r="HW12" s="207" t="str">
        <f t="shared" si="72"/>
        <v/>
      </c>
      <c r="HX12" s="207" t="str">
        <f t="shared" si="72"/>
        <v/>
      </c>
      <c r="HY12" s="207" t="str">
        <f t="shared" si="72"/>
        <v/>
      </c>
      <c r="HZ12" s="207" t="str">
        <f t="shared" si="72"/>
        <v/>
      </c>
      <c r="IA12" s="207" t="str">
        <f t="shared" si="72"/>
        <v/>
      </c>
      <c r="IB12" s="207" t="str">
        <f t="shared" si="72"/>
        <v/>
      </c>
      <c r="IC12" s="207" t="str">
        <f t="shared" si="72"/>
        <v/>
      </c>
      <c r="ID12" s="207" t="str">
        <f t="shared" si="72"/>
        <v/>
      </c>
      <c r="IE12" s="207" t="str">
        <f t="shared" si="72"/>
        <v/>
      </c>
      <c r="IF12" s="207" t="str">
        <f t="shared" si="72"/>
        <v/>
      </c>
      <c r="IG12" s="207" t="str">
        <f t="shared" si="72"/>
        <v/>
      </c>
      <c r="IH12" s="207" t="str">
        <f t="shared" si="72"/>
        <v/>
      </c>
      <c r="II12" s="207" t="str">
        <f t="shared" si="72"/>
        <v/>
      </c>
      <c r="IJ12" s="207" t="str">
        <f t="shared" si="72"/>
        <v/>
      </c>
      <c r="IK12" s="207" t="str">
        <f t="shared" si="72"/>
        <v/>
      </c>
      <c r="IL12" s="207" t="str">
        <f t="shared" si="72"/>
        <v/>
      </c>
      <c r="IM12" s="207" t="str">
        <f t="shared" si="72"/>
        <v/>
      </c>
      <c r="IN12" s="207" t="str">
        <f t="shared" si="72"/>
        <v/>
      </c>
      <c r="IO12" s="207" t="str">
        <f t="shared" si="72"/>
        <v/>
      </c>
      <c r="IP12" s="207" t="str">
        <f t="shared" si="72"/>
        <v/>
      </c>
      <c r="IQ12" s="207" t="str">
        <f t="shared" si="72"/>
        <v/>
      </c>
      <c r="IR12" s="207" t="str">
        <f t="shared" si="72"/>
        <v/>
      </c>
      <c r="IS12" s="207" t="str">
        <f t="shared" si="72"/>
        <v/>
      </c>
      <c r="IT12" s="207" t="str">
        <f t="shared" si="72"/>
        <v/>
      </c>
      <c r="IU12" s="207" t="str">
        <f t="shared" si="72"/>
        <v/>
      </c>
      <c r="IV12" s="207" t="str">
        <f t="shared" si="72"/>
        <v/>
      </c>
      <c r="IW12" s="207" t="str">
        <f t="shared" si="72"/>
        <v/>
      </c>
      <c r="IX12" s="207" t="str">
        <f t="shared" si="72"/>
        <v/>
      </c>
      <c r="IY12" s="207" t="str">
        <f t="shared" si="72"/>
        <v/>
      </c>
      <c r="IZ12" s="207" t="str">
        <f t="shared" si="72"/>
        <v/>
      </c>
      <c r="JA12" s="207" t="str">
        <f t="shared" si="72"/>
        <v/>
      </c>
      <c r="JB12" s="207" t="str">
        <f t="shared" si="72"/>
        <v/>
      </c>
      <c r="JC12" s="207" t="str">
        <f t="shared" si="72"/>
        <v/>
      </c>
      <c r="JD12" s="207" t="str">
        <f t="shared" si="72"/>
        <v/>
      </c>
      <c r="JE12" s="207" t="str">
        <f t="shared" si="72"/>
        <v/>
      </c>
      <c r="JF12" s="207" t="str">
        <f t="shared" si="72"/>
        <v/>
      </c>
      <c r="JG12" s="207" t="str">
        <f t="shared" ref="JG12:LR13" si="73">IF($G12=JG$11,"&lt;--",IF($H12= JG$11,"--&gt;",IF(AND($G12&lt; JG$11,$H12&gt; JG$11),"----","")))</f>
        <v/>
      </c>
      <c r="JH12" s="207" t="str">
        <f t="shared" si="73"/>
        <v/>
      </c>
      <c r="JI12" s="207" t="str">
        <f t="shared" si="73"/>
        <v/>
      </c>
      <c r="JJ12" s="207" t="str">
        <f t="shared" si="73"/>
        <v/>
      </c>
      <c r="JK12" s="207" t="str">
        <f t="shared" si="73"/>
        <v/>
      </c>
      <c r="JL12" s="207" t="str">
        <f t="shared" si="73"/>
        <v/>
      </c>
      <c r="JM12" s="207" t="str">
        <f t="shared" si="73"/>
        <v/>
      </c>
      <c r="JN12" s="207" t="str">
        <f t="shared" si="73"/>
        <v/>
      </c>
      <c r="JO12" s="207" t="str">
        <f t="shared" si="73"/>
        <v/>
      </c>
      <c r="JP12" s="207" t="str">
        <f t="shared" si="73"/>
        <v/>
      </c>
      <c r="JQ12" s="207" t="str">
        <f t="shared" si="73"/>
        <v/>
      </c>
      <c r="JR12" s="207" t="str">
        <f t="shared" si="73"/>
        <v/>
      </c>
      <c r="JS12" s="207" t="str">
        <f t="shared" si="73"/>
        <v/>
      </c>
      <c r="JT12" s="207" t="str">
        <f t="shared" si="73"/>
        <v/>
      </c>
      <c r="JU12" s="207" t="str">
        <f t="shared" si="73"/>
        <v/>
      </c>
      <c r="JV12" s="207" t="str">
        <f t="shared" si="73"/>
        <v/>
      </c>
      <c r="JW12" s="207" t="str">
        <f t="shared" si="73"/>
        <v/>
      </c>
      <c r="JX12" s="207" t="str">
        <f t="shared" si="73"/>
        <v/>
      </c>
      <c r="JY12" s="207" t="str">
        <f t="shared" si="73"/>
        <v/>
      </c>
      <c r="JZ12" s="207" t="str">
        <f t="shared" si="73"/>
        <v/>
      </c>
      <c r="KA12" s="207" t="str">
        <f t="shared" si="73"/>
        <v/>
      </c>
      <c r="KB12" s="207" t="str">
        <f t="shared" si="73"/>
        <v/>
      </c>
      <c r="KC12" s="207" t="str">
        <f t="shared" si="73"/>
        <v/>
      </c>
      <c r="KD12" s="207" t="str">
        <f t="shared" si="73"/>
        <v/>
      </c>
      <c r="KE12" s="207" t="str">
        <f t="shared" si="73"/>
        <v/>
      </c>
      <c r="KF12" s="207" t="str">
        <f t="shared" si="73"/>
        <v/>
      </c>
      <c r="KG12" s="207" t="str">
        <f t="shared" si="73"/>
        <v/>
      </c>
      <c r="KH12" s="207" t="str">
        <f t="shared" si="73"/>
        <v/>
      </c>
      <c r="KI12" s="207" t="str">
        <f t="shared" si="73"/>
        <v/>
      </c>
      <c r="KJ12" s="207" t="str">
        <f t="shared" si="73"/>
        <v/>
      </c>
      <c r="KK12" s="207" t="str">
        <f t="shared" si="73"/>
        <v/>
      </c>
      <c r="KL12" s="207" t="str">
        <f t="shared" si="73"/>
        <v/>
      </c>
      <c r="KM12" s="207" t="str">
        <f t="shared" si="73"/>
        <v/>
      </c>
      <c r="KN12" s="207" t="str">
        <f t="shared" si="73"/>
        <v/>
      </c>
      <c r="KO12" s="207" t="str">
        <f t="shared" si="73"/>
        <v/>
      </c>
      <c r="KP12" s="207" t="str">
        <f t="shared" si="73"/>
        <v/>
      </c>
      <c r="KQ12" s="207" t="str">
        <f t="shared" si="73"/>
        <v/>
      </c>
      <c r="KR12" s="207" t="str">
        <f t="shared" si="73"/>
        <v/>
      </c>
      <c r="KS12" s="207" t="str">
        <f t="shared" si="73"/>
        <v/>
      </c>
      <c r="KT12" s="207" t="str">
        <f t="shared" si="73"/>
        <v/>
      </c>
      <c r="KU12" s="207" t="str">
        <f t="shared" si="73"/>
        <v/>
      </c>
      <c r="KV12" s="207" t="str">
        <f t="shared" si="73"/>
        <v/>
      </c>
      <c r="KW12" s="207" t="str">
        <f t="shared" si="73"/>
        <v/>
      </c>
      <c r="KX12" s="207" t="str">
        <f t="shared" si="73"/>
        <v/>
      </c>
      <c r="KY12" s="207" t="str">
        <f t="shared" si="73"/>
        <v/>
      </c>
      <c r="KZ12" s="207" t="str">
        <f t="shared" si="73"/>
        <v/>
      </c>
      <c r="LA12" s="207" t="str">
        <f t="shared" si="73"/>
        <v/>
      </c>
      <c r="LB12" s="207" t="str">
        <f t="shared" si="73"/>
        <v/>
      </c>
      <c r="LC12" s="207" t="str">
        <f t="shared" si="73"/>
        <v/>
      </c>
      <c r="LD12" s="207" t="str">
        <f t="shared" si="73"/>
        <v/>
      </c>
      <c r="LE12" s="207" t="str">
        <f t="shared" si="73"/>
        <v/>
      </c>
      <c r="LF12" s="207" t="str">
        <f t="shared" si="73"/>
        <v/>
      </c>
      <c r="LG12" s="207" t="str">
        <f t="shared" si="73"/>
        <v/>
      </c>
      <c r="LH12" s="207" t="str">
        <f t="shared" si="73"/>
        <v/>
      </c>
      <c r="LI12" s="207" t="str">
        <f t="shared" si="73"/>
        <v/>
      </c>
      <c r="LJ12" s="207" t="str">
        <f t="shared" si="73"/>
        <v/>
      </c>
      <c r="LK12" s="207" t="str">
        <f t="shared" si="73"/>
        <v/>
      </c>
      <c r="LL12" s="207" t="str">
        <f t="shared" si="73"/>
        <v/>
      </c>
      <c r="LM12" s="207" t="str">
        <f t="shared" si="73"/>
        <v/>
      </c>
      <c r="LN12" s="207" t="str">
        <f t="shared" si="73"/>
        <v/>
      </c>
      <c r="LO12" s="207" t="str">
        <f t="shared" si="73"/>
        <v/>
      </c>
      <c r="LP12" s="207" t="str">
        <f t="shared" si="73"/>
        <v/>
      </c>
      <c r="LQ12" s="207" t="str">
        <f t="shared" si="73"/>
        <v/>
      </c>
      <c r="LR12" s="207" t="str">
        <f t="shared" si="73"/>
        <v/>
      </c>
      <c r="LS12" s="207" t="str">
        <f t="shared" ref="LS12:OD13" si="74">IF($G12=LS$11,"&lt;--",IF($H12= LS$11,"--&gt;",IF(AND($G12&lt; LS$11,$H12&gt; LS$11),"----","")))</f>
        <v/>
      </c>
      <c r="LT12" s="207" t="str">
        <f t="shared" si="74"/>
        <v/>
      </c>
      <c r="LU12" s="207" t="str">
        <f t="shared" si="74"/>
        <v/>
      </c>
      <c r="LV12" s="207" t="str">
        <f t="shared" si="74"/>
        <v/>
      </c>
      <c r="LW12" s="207" t="str">
        <f t="shared" si="74"/>
        <v/>
      </c>
      <c r="LX12" s="207" t="str">
        <f t="shared" si="74"/>
        <v/>
      </c>
      <c r="LY12" s="207" t="str">
        <f t="shared" si="74"/>
        <v/>
      </c>
      <c r="LZ12" s="207" t="str">
        <f t="shared" si="74"/>
        <v/>
      </c>
      <c r="MA12" s="207" t="str">
        <f t="shared" si="74"/>
        <v/>
      </c>
      <c r="MB12" s="207" t="str">
        <f t="shared" si="74"/>
        <v/>
      </c>
      <c r="MC12" s="207" t="str">
        <f t="shared" si="74"/>
        <v/>
      </c>
      <c r="MD12" s="207" t="str">
        <f t="shared" si="74"/>
        <v/>
      </c>
      <c r="ME12" s="207" t="str">
        <f t="shared" si="74"/>
        <v/>
      </c>
      <c r="MF12" s="207" t="str">
        <f t="shared" si="74"/>
        <v/>
      </c>
      <c r="MG12" s="207" t="str">
        <f t="shared" si="74"/>
        <v/>
      </c>
      <c r="MH12" s="207" t="str">
        <f t="shared" si="74"/>
        <v/>
      </c>
      <c r="MI12" s="207" t="str">
        <f t="shared" si="74"/>
        <v/>
      </c>
      <c r="MJ12" s="207" t="str">
        <f t="shared" si="74"/>
        <v/>
      </c>
      <c r="MK12" s="207" t="str">
        <f t="shared" si="74"/>
        <v/>
      </c>
      <c r="ML12" s="207" t="str">
        <f t="shared" si="74"/>
        <v/>
      </c>
      <c r="MM12" s="207" t="str">
        <f t="shared" si="74"/>
        <v/>
      </c>
      <c r="MN12" s="207" t="str">
        <f t="shared" si="74"/>
        <v/>
      </c>
      <c r="MO12" s="207" t="str">
        <f t="shared" si="74"/>
        <v/>
      </c>
      <c r="MP12" s="207" t="str">
        <f t="shared" si="74"/>
        <v/>
      </c>
      <c r="MQ12" s="207" t="str">
        <f t="shared" si="74"/>
        <v/>
      </c>
      <c r="MR12" s="207" t="str">
        <f t="shared" si="74"/>
        <v/>
      </c>
      <c r="MS12" s="207" t="str">
        <f t="shared" si="74"/>
        <v/>
      </c>
      <c r="MT12" s="207" t="str">
        <f t="shared" si="74"/>
        <v/>
      </c>
      <c r="MU12" s="207" t="str">
        <f t="shared" si="74"/>
        <v/>
      </c>
      <c r="MV12" s="207" t="str">
        <f t="shared" si="74"/>
        <v/>
      </c>
      <c r="MW12" s="207" t="str">
        <f t="shared" si="74"/>
        <v/>
      </c>
      <c r="MX12" s="207" t="str">
        <f t="shared" si="74"/>
        <v/>
      </c>
      <c r="MY12" s="207" t="str">
        <f t="shared" si="74"/>
        <v/>
      </c>
      <c r="MZ12" s="207" t="str">
        <f t="shared" si="74"/>
        <v/>
      </c>
      <c r="NA12" s="207" t="str">
        <f t="shared" si="74"/>
        <v/>
      </c>
      <c r="NB12" s="207" t="str">
        <f t="shared" si="74"/>
        <v/>
      </c>
      <c r="NC12" s="207" t="str">
        <f t="shared" si="74"/>
        <v/>
      </c>
      <c r="ND12" s="207" t="str">
        <f t="shared" si="74"/>
        <v/>
      </c>
      <c r="NE12" s="207" t="str">
        <f t="shared" si="74"/>
        <v/>
      </c>
      <c r="NF12" s="207" t="str">
        <f t="shared" si="74"/>
        <v/>
      </c>
      <c r="NG12" s="207" t="str">
        <f t="shared" si="74"/>
        <v/>
      </c>
      <c r="NH12" s="207" t="str">
        <f t="shared" si="74"/>
        <v/>
      </c>
      <c r="NI12" s="207" t="str">
        <f t="shared" si="74"/>
        <v/>
      </c>
      <c r="NJ12" s="207" t="str">
        <f t="shared" si="74"/>
        <v/>
      </c>
      <c r="NK12" s="207" t="str">
        <f t="shared" si="74"/>
        <v/>
      </c>
      <c r="NL12" s="207" t="str">
        <f t="shared" si="74"/>
        <v/>
      </c>
      <c r="NM12" s="207" t="str">
        <f t="shared" si="74"/>
        <v/>
      </c>
      <c r="NN12" s="207" t="str">
        <f t="shared" si="74"/>
        <v/>
      </c>
      <c r="NO12" s="207" t="str">
        <f t="shared" si="74"/>
        <v/>
      </c>
      <c r="NP12" s="207" t="str">
        <f t="shared" si="74"/>
        <v/>
      </c>
      <c r="NQ12" s="207" t="str">
        <f t="shared" si="74"/>
        <v/>
      </c>
      <c r="NR12" s="207" t="str">
        <f t="shared" si="74"/>
        <v/>
      </c>
      <c r="NS12" s="207" t="str">
        <f t="shared" si="74"/>
        <v/>
      </c>
      <c r="NT12" s="207" t="str">
        <f t="shared" si="74"/>
        <v/>
      </c>
      <c r="NU12" s="207" t="str">
        <f t="shared" si="74"/>
        <v/>
      </c>
      <c r="NV12" s="207" t="str">
        <f t="shared" si="74"/>
        <v/>
      </c>
      <c r="NW12" s="207" t="str">
        <f t="shared" si="74"/>
        <v/>
      </c>
      <c r="NX12" s="207" t="str">
        <f t="shared" si="74"/>
        <v/>
      </c>
      <c r="NY12" s="207" t="str">
        <f t="shared" si="74"/>
        <v/>
      </c>
      <c r="NZ12" s="207" t="str">
        <f t="shared" si="74"/>
        <v/>
      </c>
      <c r="OA12" s="207" t="str">
        <f t="shared" si="74"/>
        <v/>
      </c>
      <c r="OB12" s="207" t="str">
        <f t="shared" si="74"/>
        <v/>
      </c>
      <c r="OC12" s="207" t="str">
        <f t="shared" si="74"/>
        <v/>
      </c>
      <c r="OD12" s="207" t="str">
        <f t="shared" si="74"/>
        <v/>
      </c>
      <c r="OE12" s="207" t="str">
        <f t="shared" ref="OE12:QP13" si="75">IF($G12=OE$11,"&lt;--",IF($H12= OE$11,"--&gt;",IF(AND($G12&lt; OE$11,$H12&gt; OE$11),"----","")))</f>
        <v/>
      </c>
      <c r="OF12" s="207" t="str">
        <f t="shared" si="75"/>
        <v/>
      </c>
      <c r="OG12" s="207" t="str">
        <f t="shared" si="75"/>
        <v/>
      </c>
      <c r="OH12" s="207" t="str">
        <f t="shared" si="75"/>
        <v/>
      </c>
      <c r="OI12" s="207" t="str">
        <f t="shared" si="75"/>
        <v/>
      </c>
      <c r="OJ12" s="207" t="str">
        <f t="shared" si="75"/>
        <v/>
      </c>
      <c r="OK12" s="207" t="str">
        <f t="shared" si="75"/>
        <v/>
      </c>
      <c r="OL12" s="207" t="str">
        <f t="shared" si="75"/>
        <v/>
      </c>
      <c r="OM12" s="207" t="str">
        <f t="shared" si="75"/>
        <v/>
      </c>
      <c r="ON12" s="207" t="str">
        <f t="shared" si="75"/>
        <v/>
      </c>
      <c r="OO12" s="207" t="str">
        <f t="shared" si="75"/>
        <v/>
      </c>
      <c r="OP12" s="207" t="str">
        <f t="shared" si="75"/>
        <v/>
      </c>
      <c r="OQ12" s="207" t="str">
        <f t="shared" si="75"/>
        <v/>
      </c>
      <c r="OR12" s="207" t="str">
        <f t="shared" si="75"/>
        <v/>
      </c>
      <c r="OS12" s="207" t="str">
        <f t="shared" si="75"/>
        <v/>
      </c>
      <c r="OT12" s="207" t="str">
        <f t="shared" si="75"/>
        <v/>
      </c>
      <c r="OU12" s="207" t="str">
        <f t="shared" si="75"/>
        <v/>
      </c>
      <c r="OV12" s="207" t="str">
        <f t="shared" si="75"/>
        <v/>
      </c>
      <c r="OW12" s="207" t="str">
        <f t="shared" si="75"/>
        <v/>
      </c>
      <c r="OX12" s="207" t="str">
        <f t="shared" si="75"/>
        <v/>
      </c>
      <c r="OY12" s="207" t="str">
        <f t="shared" si="75"/>
        <v/>
      </c>
      <c r="OZ12" s="207" t="str">
        <f t="shared" si="75"/>
        <v/>
      </c>
      <c r="PA12" s="207" t="str">
        <f t="shared" si="75"/>
        <v/>
      </c>
      <c r="PB12" s="207" t="str">
        <f t="shared" si="75"/>
        <v/>
      </c>
      <c r="PC12" s="207" t="str">
        <f t="shared" si="75"/>
        <v/>
      </c>
      <c r="PD12" s="207" t="str">
        <f t="shared" si="75"/>
        <v/>
      </c>
      <c r="PE12" s="207" t="str">
        <f t="shared" si="75"/>
        <v/>
      </c>
      <c r="PF12" s="207" t="str">
        <f t="shared" si="75"/>
        <v/>
      </c>
      <c r="PG12" s="207" t="str">
        <f t="shared" si="75"/>
        <v/>
      </c>
      <c r="PH12" s="207" t="str">
        <f t="shared" si="75"/>
        <v/>
      </c>
      <c r="PI12" s="207" t="str">
        <f t="shared" si="75"/>
        <v/>
      </c>
      <c r="PJ12" s="207" t="str">
        <f t="shared" si="75"/>
        <v/>
      </c>
      <c r="PK12" s="207" t="str">
        <f t="shared" si="75"/>
        <v/>
      </c>
      <c r="PL12" s="207" t="str">
        <f t="shared" si="75"/>
        <v/>
      </c>
      <c r="PM12" s="207" t="str">
        <f t="shared" si="75"/>
        <v/>
      </c>
      <c r="PN12" s="207" t="str">
        <f t="shared" si="75"/>
        <v/>
      </c>
      <c r="PO12" s="207" t="str">
        <f t="shared" si="75"/>
        <v/>
      </c>
      <c r="PP12" s="207" t="str">
        <f t="shared" si="75"/>
        <v/>
      </c>
      <c r="PQ12" s="207" t="str">
        <f t="shared" si="75"/>
        <v/>
      </c>
      <c r="PR12" s="207" t="str">
        <f t="shared" si="75"/>
        <v/>
      </c>
      <c r="PS12" s="207" t="str">
        <f t="shared" si="75"/>
        <v/>
      </c>
      <c r="PT12" s="207" t="str">
        <f t="shared" si="75"/>
        <v/>
      </c>
      <c r="PU12" s="207" t="str">
        <f t="shared" si="75"/>
        <v/>
      </c>
      <c r="PV12" s="207" t="str">
        <f t="shared" si="75"/>
        <v/>
      </c>
      <c r="PW12" s="207" t="str">
        <f t="shared" si="75"/>
        <v/>
      </c>
      <c r="PX12" s="207" t="str">
        <f t="shared" si="75"/>
        <v/>
      </c>
      <c r="PY12" s="207" t="str">
        <f t="shared" si="75"/>
        <v/>
      </c>
      <c r="PZ12" s="207" t="str">
        <f t="shared" si="75"/>
        <v/>
      </c>
      <c r="QA12" s="207" t="str">
        <f t="shared" si="75"/>
        <v/>
      </c>
      <c r="QB12" s="207" t="str">
        <f t="shared" si="75"/>
        <v/>
      </c>
      <c r="QC12" s="207" t="str">
        <f t="shared" si="75"/>
        <v/>
      </c>
      <c r="QD12" s="207" t="str">
        <f t="shared" si="75"/>
        <v/>
      </c>
      <c r="QE12" s="207" t="str">
        <f t="shared" si="75"/>
        <v/>
      </c>
      <c r="QF12" s="207" t="str">
        <f t="shared" si="75"/>
        <v/>
      </c>
      <c r="QG12" s="207" t="str">
        <f t="shared" si="75"/>
        <v/>
      </c>
      <c r="QH12" s="207" t="str">
        <f t="shared" si="75"/>
        <v/>
      </c>
      <c r="QI12" s="207" t="str">
        <f t="shared" si="75"/>
        <v/>
      </c>
      <c r="QJ12" s="207" t="str">
        <f t="shared" si="75"/>
        <v/>
      </c>
      <c r="QK12" s="207" t="str">
        <f t="shared" si="75"/>
        <v/>
      </c>
      <c r="QL12" s="207" t="str">
        <f t="shared" si="75"/>
        <v/>
      </c>
      <c r="QM12" s="207" t="str">
        <f t="shared" si="75"/>
        <v/>
      </c>
      <c r="QN12" s="207" t="str">
        <f t="shared" si="75"/>
        <v/>
      </c>
      <c r="QO12" s="207" t="str">
        <f t="shared" si="75"/>
        <v/>
      </c>
      <c r="QP12" s="207" t="str">
        <f t="shared" si="75"/>
        <v/>
      </c>
      <c r="QQ12" s="207" t="str">
        <f t="shared" ref="QQ12:TB13" si="76">IF($G12=QQ$11,"&lt;--",IF($H12= QQ$11,"--&gt;",IF(AND($G12&lt; QQ$11,$H12&gt; QQ$11),"----","")))</f>
        <v/>
      </c>
      <c r="QR12" s="207" t="str">
        <f t="shared" si="76"/>
        <v/>
      </c>
      <c r="QS12" s="207" t="str">
        <f t="shared" si="76"/>
        <v/>
      </c>
      <c r="QT12" s="207" t="str">
        <f t="shared" si="76"/>
        <v/>
      </c>
      <c r="QU12" s="207" t="str">
        <f t="shared" si="76"/>
        <v/>
      </c>
      <c r="QV12" s="207" t="str">
        <f t="shared" si="76"/>
        <v/>
      </c>
      <c r="QW12" s="207" t="str">
        <f t="shared" si="76"/>
        <v/>
      </c>
      <c r="QX12" s="207" t="str">
        <f t="shared" si="76"/>
        <v/>
      </c>
      <c r="QY12" s="207" t="str">
        <f t="shared" si="76"/>
        <v/>
      </c>
      <c r="QZ12" s="207" t="str">
        <f t="shared" si="76"/>
        <v/>
      </c>
      <c r="RA12" s="207" t="str">
        <f t="shared" si="76"/>
        <v/>
      </c>
      <c r="RB12" s="207" t="str">
        <f t="shared" si="76"/>
        <v/>
      </c>
      <c r="RC12" s="207" t="str">
        <f t="shared" si="76"/>
        <v/>
      </c>
      <c r="RD12" s="207" t="str">
        <f t="shared" si="76"/>
        <v/>
      </c>
      <c r="RE12" s="207" t="str">
        <f t="shared" si="76"/>
        <v/>
      </c>
      <c r="RF12" s="207" t="str">
        <f t="shared" si="76"/>
        <v/>
      </c>
      <c r="RG12" s="207" t="str">
        <f t="shared" si="76"/>
        <v/>
      </c>
      <c r="RH12" s="207" t="str">
        <f t="shared" si="76"/>
        <v/>
      </c>
      <c r="RI12" s="207" t="str">
        <f t="shared" si="76"/>
        <v/>
      </c>
      <c r="RJ12" s="207" t="str">
        <f t="shared" si="76"/>
        <v/>
      </c>
      <c r="RK12" s="207" t="str">
        <f t="shared" si="76"/>
        <v/>
      </c>
      <c r="RL12" s="207" t="str">
        <f t="shared" si="76"/>
        <v/>
      </c>
      <c r="RM12" s="207" t="str">
        <f t="shared" si="76"/>
        <v/>
      </c>
      <c r="RN12" s="207" t="str">
        <f t="shared" si="76"/>
        <v/>
      </c>
      <c r="RO12" s="207" t="str">
        <f t="shared" si="76"/>
        <v/>
      </c>
      <c r="RP12" s="207" t="str">
        <f t="shared" si="76"/>
        <v/>
      </c>
      <c r="RQ12" s="207" t="str">
        <f t="shared" si="76"/>
        <v/>
      </c>
      <c r="RR12" s="207" t="str">
        <f t="shared" si="76"/>
        <v/>
      </c>
      <c r="RS12" s="207" t="str">
        <f t="shared" si="76"/>
        <v/>
      </c>
      <c r="RT12" s="207" t="str">
        <f t="shared" si="76"/>
        <v/>
      </c>
      <c r="RU12" s="207" t="str">
        <f t="shared" si="76"/>
        <v/>
      </c>
      <c r="RV12" s="207" t="str">
        <f t="shared" si="76"/>
        <v/>
      </c>
      <c r="RW12" s="207" t="str">
        <f t="shared" si="76"/>
        <v/>
      </c>
      <c r="RX12" s="207" t="str">
        <f t="shared" si="76"/>
        <v/>
      </c>
      <c r="RY12" s="207" t="str">
        <f t="shared" si="76"/>
        <v/>
      </c>
      <c r="RZ12" s="207" t="str">
        <f t="shared" si="76"/>
        <v/>
      </c>
      <c r="SA12" s="207" t="str">
        <f t="shared" si="76"/>
        <v/>
      </c>
      <c r="SB12" s="207" t="str">
        <f t="shared" si="76"/>
        <v/>
      </c>
      <c r="SC12" s="207" t="str">
        <f t="shared" si="76"/>
        <v/>
      </c>
      <c r="SD12" s="207" t="str">
        <f t="shared" si="76"/>
        <v/>
      </c>
      <c r="SE12" s="207" t="str">
        <f t="shared" si="76"/>
        <v/>
      </c>
      <c r="SF12" s="207" t="str">
        <f t="shared" si="76"/>
        <v/>
      </c>
      <c r="SG12" s="207" t="str">
        <f t="shared" si="76"/>
        <v/>
      </c>
      <c r="SH12" s="207" t="str">
        <f t="shared" si="76"/>
        <v/>
      </c>
      <c r="SI12" s="207" t="str">
        <f t="shared" si="76"/>
        <v/>
      </c>
      <c r="SJ12" s="207" t="str">
        <f t="shared" si="76"/>
        <v/>
      </c>
      <c r="SK12" s="207" t="str">
        <f t="shared" si="76"/>
        <v/>
      </c>
      <c r="SL12" s="207" t="str">
        <f t="shared" si="76"/>
        <v/>
      </c>
      <c r="SM12" s="207" t="str">
        <f t="shared" si="76"/>
        <v/>
      </c>
      <c r="SN12" s="207" t="str">
        <f t="shared" si="76"/>
        <v/>
      </c>
      <c r="SO12" s="207" t="str">
        <f t="shared" si="76"/>
        <v/>
      </c>
      <c r="SP12" s="207" t="str">
        <f t="shared" si="76"/>
        <v/>
      </c>
      <c r="SQ12" s="207" t="str">
        <f t="shared" si="76"/>
        <v/>
      </c>
      <c r="SR12" s="207" t="str">
        <f t="shared" si="76"/>
        <v/>
      </c>
      <c r="SS12" s="207" t="str">
        <f t="shared" si="76"/>
        <v/>
      </c>
      <c r="ST12" s="207" t="str">
        <f t="shared" si="76"/>
        <v/>
      </c>
      <c r="SU12" s="207" t="str">
        <f t="shared" si="76"/>
        <v/>
      </c>
      <c r="SV12" s="207" t="str">
        <f t="shared" si="76"/>
        <v/>
      </c>
      <c r="SW12" s="207" t="str">
        <f t="shared" si="76"/>
        <v/>
      </c>
      <c r="SX12" s="207" t="str">
        <f t="shared" si="76"/>
        <v/>
      </c>
      <c r="SY12" s="207" t="str">
        <f t="shared" si="76"/>
        <v/>
      </c>
      <c r="SZ12" s="207" t="str">
        <f t="shared" si="76"/>
        <v/>
      </c>
      <c r="TA12" s="207" t="str">
        <f t="shared" si="76"/>
        <v/>
      </c>
      <c r="TB12" s="207" t="str">
        <f t="shared" si="76"/>
        <v/>
      </c>
      <c r="TC12" s="207" t="str">
        <f t="shared" ref="TC12:VN13" si="77">IF($G12=TC$11,"&lt;--",IF($H12= TC$11,"--&gt;",IF(AND($G12&lt; TC$11,$H12&gt; TC$11),"----","")))</f>
        <v/>
      </c>
      <c r="TD12" s="207" t="str">
        <f t="shared" si="77"/>
        <v/>
      </c>
      <c r="TE12" s="207" t="str">
        <f t="shared" si="77"/>
        <v/>
      </c>
      <c r="TF12" s="207" t="str">
        <f t="shared" si="77"/>
        <v/>
      </c>
      <c r="TG12" s="207" t="str">
        <f t="shared" si="77"/>
        <v/>
      </c>
      <c r="TH12" s="207" t="str">
        <f t="shared" si="77"/>
        <v/>
      </c>
      <c r="TI12" s="207" t="str">
        <f t="shared" si="77"/>
        <v/>
      </c>
      <c r="TJ12" s="207" t="str">
        <f t="shared" si="77"/>
        <v/>
      </c>
      <c r="TK12" s="207" t="str">
        <f t="shared" si="77"/>
        <v/>
      </c>
      <c r="TL12" s="207" t="str">
        <f t="shared" si="77"/>
        <v/>
      </c>
      <c r="TM12" s="207" t="str">
        <f t="shared" si="77"/>
        <v/>
      </c>
      <c r="TN12" s="207" t="str">
        <f t="shared" si="77"/>
        <v/>
      </c>
      <c r="TO12" s="207" t="str">
        <f t="shared" si="77"/>
        <v/>
      </c>
      <c r="TP12" s="207" t="str">
        <f t="shared" si="77"/>
        <v/>
      </c>
      <c r="TQ12" s="207" t="str">
        <f t="shared" si="77"/>
        <v/>
      </c>
      <c r="TR12" s="207" t="str">
        <f t="shared" si="77"/>
        <v/>
      </c>
      <c r="TS12" s="207" t="str">
        <f t="shared" si="77"/>
        <v/>
      </c>
      <c r="TT12" s="207" t="str">
        <f t="shared" si="77"/>
        <v/>
      </c>
      <c r="TU12" s="207" t="str">
        <f t="shared" si="77"/>
        <v/>
      </c>
      <c r="TV12" s="207" t="str">
        <f t="shared" si="77"/>
        <v/>
      </c>
      <c r="TW12" s="207" t="str">
        <f t="shared" si="77"/>
        <v/>
      </c>
      <c r="TX12" s="207" t="str">
        <f t="shared" si="77"/>
        <v/>
      </c>
      <c r="TY12" s="207" t="str">
        <f t="shared" si="77"/>
        <v/>
      </c>
      <c r="TZ12" s="207" t="str">
        <f t="shared" si="77"/>
        <v/>
      </c>
      <c r="UA12" s="207" t="str">
        <f t="shared" si="77"/>
        <v/>
      </c>
      <c r="UB12" s="207" t="str">
        <f t="shared" si="77"/>
        <v/>
      </c>
      <c r="UC12" s="207" t="str">
        <f t="shared" si="77"/>
        <v/>
      </c>
      <c r="UD12" s="207" t="str">
        <f t="shared" si="77"/>
        <v/>
      </c>
      <c r="UE12" s="207" t="str">
        <f t="shared" si="77"/>
        <v/>
      </c>
      <c r="UF12" s="207" t="str">
        <f t="shared" si="77"/>
        <v/>
      </c>
      <c r="UG12" s="207" t="str">
        <f t="shared" si="77"/>
        <v/>
      </c>
      <c r="UH12" s="207" t="str">
        <f t="shared" si="77"/>
        <v/>
      </c>
      <c r="UI12" s="207" t="str">
        <f t="shared" si="77"/>
        <v/>
      </c>
      <c r="UJ12" s="207" t="str">
        <f t="shared" si="77"/>
        <v/>
      </c>
      <c r="UK12" s="207" t="str">
        <f t="shared" si="77"/>
        <v/>
      </c>
      <c r="UL12" s="207" t="str">
        <f t="shared" si="77"/>
        <v/>
      </c>
      <c r="UM12" s="207" t="str">
        <f t="shared" si="77"/>
        <v/>
      </c>
      <c r="UN12" s="207" t="str">
        <f t="shared" si="77"/>
        <v/>
      </c>
      <c r="UO12" s="207" t="str">
        <f t="shared" si="77"/>
        <v/>
      </c>
      <c r="UP12" s="207" t="str">
        <f t="shared" si="77"/>
        <v/>
      </c>
      <c r="UQ12" s="207" t="str">
        <f t="shared" si="77"/>
        <v/>
      </c>
      <c r="UR12" s="207" t="str">
        <f t="shared" si="77"/>
        <v/>
      </c>
      <c r="US12" s="207" t="str">
        <f t="shared" si="77"/>
        <v/>
      </c>
      <c r="UT12" s="207" t="str">
        <f t="shared" si="77"/>
        <v/>
      </c>
      <c r="UU12" s="207" t="str">
        <f t="shared" si="77"/>
        <v/>
      </c>
      <c r="UV12" s="207" t="str">
        <f t="shared" si="77"/>
        <v/>
      </c>
      <c r="UW12" s="207" t="str">
        <f t="shared" si="77"/>
        <v/>
      </c>
      <c r="UX12" s="207" t="str">
        <f t="shared" si="77"/>
        <v/>
      </c>
      <c r="UY12" s="207" t="str">
        <f t="shared" si="77"/>
        <v/>
      </c>
      <c r="UZ12" s="207" t="str">
        <f t="shared" si="77"/>
        <v/>
      </c>
      <c r="VA12" s="207" t="str">
        <f t="shared" si="77"/>
        <v/>
      </c>
      <c r="VB12" s="207" t="str">
        <f t="shared" si="77"/>
        <v/>
      </c>
      <c r="VC12" s="207" t="str">
        <f t="shared" si="77"/>
        <v/>
      </c>
      <c r="VD12" s="207" t="str">
        <f t="shared" si="77"/>
        <v/>
      </c>
      <c r="VE12" s="207" t="str">
        <f t="shared" si="77"/>
        <v/>
      </c>
      <c r="VF12" s="207" t="str">
        <f t="shared" si="77"/>
        <v/>
      </c>
      <c r="VG12" s="207" t="str">
        <f t="shared" si="77"/>
        <v/>
      </c>
      <c r="VH12" s="207" t="str">
        <f t="shared" si="77"/>
        <v/>
      </c>
      <c r="VI12" s="207" t="str">
        <f t="shared" si="77"/>
        <v/>
      </c>
      <c r="VJ12" s="207" t="str">
        <f t="shared" si="77"/>
        <v/>
      </c>
      <c r="VK12" s="207" t="str">
        <f t="shared" si="77"/>
        <v/>
      </c>
      <c r="VL12" s="207" t="str">
        <f t="shared" si="77"/>
        <v/>
      </c>
      <c r="VM12" s="207" t="str">
        <f t="shared" si="77"/>
        <v/>
      </c>
      <c r="VN12" s="207" t="str">
        <f t="shared" si="77"/>
        <v/>
      </c>
      <c r="VO12" s="207" t="str">
        <f t="shared" ref="VO12:XZ13" si="78">IF($G12=VO$11,"&lt;--",IF($H12= VO$11,"--&gt;",IF(AND($G12&lt; VO$11,$H12&gt; VO$11),"----","")))</f>
        <v/>
      </c>
      <c r="VP12" s="207" t="str">
        <f t="shared" si="78"/>
        <v/>
      </c>
      <c r="VQ12" s="207" t="str">
        <f t="shared" si="78"/>
        <v/>
      </c>
      <c r="VR12" s="207" t="str">
        <f t="shared" si="78"/>
        <v/>
      </c>
      <c r="VS12" s="207" t="str">
        <f t="shared" si="78"/>
        <v/>
      </c>
      <c r="VT12" s="207" t="str">
        <f t="shared" si="78"/>
        <v/>
      </c>
      <c r="VU12" s="207" t="str">
        <f t="shared" si="78"/>
        <v/>
      </c>
      <c r="VV12" s="207" t="str">
        <f t="shared" si="78"/>
        <v/>
      </c>
      <c r="VW12" s="207" t="str">
        <f t="shared" si="78"/>
        <v/>
      </c>
      <c r="VX12" s="207" t="str">
        <f t="shared" si="78"/>
        <v/>
      </c>
      <c r="VY12" s="207" t="str">
        <f t="shared" si="78"/>
        <v/>
      </c>
      <c r="VZ12" s="207" t="str">
        <f t="shared" si="78"/>
        <v/>
      </c>
      <c r="WA12" s="207" t="str">
        <f t="shared" si="78"/>
        <v/>
      </c>
      <c r="WB12" s="207" t="str">
        <f t="shared" si="78"/>
        <v/>
      </c>
      <c r="WC12" s="207" t="str">
        <f t="shared" si="78"/>
        <v/>
      </c>
      <c r="WD12" s="207" t="str">
        <f t="shared" si="78"/>
        <v/>
      </c>
      <c r="WE12" s="207" t="str">
        <f t="shared" si="78"/>
        <v/>
      </c>
      <c r="WF12" s="207" t="str">
        <f t="shared" si="78"/>
        <v/>
      </c>
      <c r="WG12" s="207" t="str">
        <f t="shared" si="78"/>
        <v/>
      </c>
      <c r="WH12" s="207" t="str">
        <f t="shared" si="78"/>
        <v/>
      </c>
      <c r="WI12" s="207" t="str">
        <f t="shared" si="78"/>
        <v/>
      </c>
      <c r="WJ12" s="207" t="str">
        <f t="shared" si="78"/>
        <v/>
      </c>
      <c r="WK12" s="207" t="str">
        <f t="shared" si="78"/>
        <v/>
      </c>
      <c r="WL12" s="207" t="str">
        <f t="shared" si="78"/>
        <v/>
      </c>
      <c r="WM12" s="207" t="str">
        <f t="shared" si="78"/>
        <v/>
      </c>
      <c r="WN12" s="207" t="str">
        <f t="shared" si="78"/>
        <v/>
      </c>
      <c r="WO12" s="207" t="str">
        <f t="shared" si="78"/>
        <v/>
      </c>
      <c r="WP12" s="207" t="str">
        <f t="shared" si="78"/>
        <v/>
      </c>
      <c r="WQ12" s="207" t="str">
        <f t="shared" si="78"/>
        <v/>
      </c>
      <c r="WR12" s="207" t="str">
        <f t="shared" si="78"/>
        <v/>
      </c>
      <c r="WS12" s="207" t="str">
        <f t="shared" si="78"/>
        <v/>
      </c>
      <c r="WT12" s="207" t="str">
        <f t="shared" si="78"/>
        <v/>
      </c>
      <c r="WU12" s="207" t="str">
        <f t="shared" si="78"/>
        <v/>
      </c>
      <c r="WV12" s="207" t="str">
        <f t="shared" si="78"/>
        <v/>
      </c>
      <c r="WW12" s="207" t="str">
        <f t="shared" si="78"/>
        <v/>
      </c>
      <c r="WX12" s="207" t="str">
        <f t="shared" si="78"/>
        <v/>
      </c>
      <c r="WY12" s="207" t="str">
        <f t="shared" si="78"/>
        <v/>
      </c>
      <c r="WZ12" s="207" t="str">
        <f t="shared" si="78"/>
        <v/>
      </c>
      <c r="XA12" s="207" t="str">
        <f t="shared" si="78"/>
        <v/>
      </c>
      <c r="XB12" s="207" t="str">
        <f t="shared" si="78"/>
        <v/>
      </c>
      <c r="XC12" s="207" t="str">
        <f t="shared" si="78"/>
        <v/>
      </c>
      <c r="XD12" s="207" t="str">
        <f t="shared" si="78"/>
        <v/>
      </c>
      <c r="XE12" s="207" t="str">
        <f t="shared" si="78"/>
        <v/>
      </c>
      <c r="XF12" s="207" t="str">
        <f t="shared" si="78"/>
        <v/>
      </c>
      <c r="XG12" s="207" t="str">
        <f t="shared" si="78"/>
        <v/>
      </c>
      <c r="XH12" s="207" t="str">
        <f t="shared" si="78"/>
        <v/>
      </c>
      <c r="XI12" s="207" t="str">
        <f t="shared" si="78"/>
        <v/>
      </c>
      <c r="XJ12" s="207" t="str">
        <f t="shared" si="78"/>
        <v/>
      </c>
      <c r="XK12" s="207" t="str">
        <f t="shared" si="78"/>
        <v/>
      </c>
      <c r="XL12" s="207" t="str">
        <f t="shared" si="78"/>
        <v/>
      </c>
      <c r="XM12" s="207" t="str">
        <f t="shared" si="78"/>
        <v/>
      </c>
      <c r="XN12" s="207" t="str">
        <f t="shared" si="78"/>
        <v/>
      </c>
      <c r="XO12" s="207" t="str">
        <f t="shared" si="78"/>
        <v/>
      </c>
      <c r="XP12" s="207" t="str">
        <f t="shared" si="78"/>
        <v/>
      </c>
      <c r="XQ12" s="207" t="str">
        <f t="shared" si="78"/>
        <v/>
      </c>
      <c r="XR12" s="207" t="str">
        <f t="shared" si="78"/>
        <v/>
      </c>
      <c r="XS12" s="207" t="str">
        <f t="shared" si="78"/>
        <v/>
      </c>
      <c r="XT12" s="207" t="str">
        <f t="shared" si="78"/>
        <v/>
      </c>
      <c r="XU12" s="207" t="str">
        <f t="shared" si="78"/>
        <v/>
      </c>
      <c r="XV12" s="207" t="str">
        <f t="shared" si="78"/>
        <v/>
      </c>
      <c r="XW12" s="207" t="str">
        <f t="shared" si="78"/>
        <v/>
      </c>
      <c r="XX12" s="207" t="str">
        <f t="shared" si="78"/>
        <v/>
      </c>
      <c r="XY12" s="207" t="str">
        <f t="shared" si="78"/>
        <v/>
      </c>
      <c r="XZ12" s="207" t="str">
        <f t="shared" si="78"/>
        <v/>
      </c>
      <c r="YA12" s="207" t="str">
        <f t="shared" ref="YA12:AAL13" si="79">IF($G12=YA$11,"&lt;--",IF($H12= YA$11,"--&gt;",IF(AND($G12&lt; YA$11,$H12&gt; YA$11),"----","")))</f>
        <v/>
      </c>
      <c r="YB12" s="207" t="str">
        <f t="shared" si="79"/>
        <v/>
      </c>
      <c r="YC12" s="207" t="str">
        <f t="shared" si="79"/>
        <v/>
      </c>
      <c r="YD12" s="207" t="str">
        <f t="shared" si="79"/>
        <v/>
      </c>
      <c r="YE12" s="207" t="str">
        <f t="shared" si="79"/>
        <v/>
      </c>
      <c r="YF12" s="207" t="str">
        <f t="shared" si="79"/>
        <v/>
      </c>
      <c r="YG12" s="207" t="str">
        <f t="shared" si="79"/>
        <v/>
      </c>
      <c r="YH12" s="207" t="str">
        <f t="shared" si="79"/>
        <v/>
      </c>
      <c r="YI12" s="207" t="str">
        <f t="shared" si="79"/>
        <v/>
      </c>
      <c r="YJ12" s="207" t="str">
        <f t="shared" si="79"/>
        <v/>
      </c>
      <c r="YK12" s="207" t="str">
        <f t="shared" si="79"/>
        <v/>
      </c>
      <c r="YL12" s="207" t="str">
        <f t="shared" si="79"/>
        <v/>
      </c>
      <c r="YM12" s="207" t="str">
        <f t="shared" si="79"/>
        <v/>
      </c>
      <c r="YN12" s="207" t="str">
        <f t="shared" si="79"/>
        <v/>
      </c>
      <c r="YO12" s="207" t="str">
        <f t="shared" si="79"/>
        <v/>
      </c>
      <c r="YP12" s="207" t="str">
        <f t="shared" si="79"/>
        <v/>
      </c>
      <c r="YQ12" s="207" t="str">
        <f t="shared" si="79"/>
        <v/>
      </c>
      <c r="YR12" s="207" t="str">
        <f t="shared" si="79"/>
        <v/>
      </c>
      <c r="YS12" s="207" t="str">
        <f t="shared" si="79"/>
        <v/>
      </c>
      <c r="YT12" s="207" t="str">
        <f t="shared" si="79"/>
        <v/>
      </c>
      <c r="YU12" s="207" t="str">
        <f t="shared" si="79"/>
        <v/>
      </c>
      <c r="YV12" s="207" t="str">
        <f t="shared" si="79"/>
        <v/>
      </c>
      <c r="YW12" s="207" t="str">
        <f t="shared" si="79"/>
        <v/>
      </c>
      <c r="YX12" s="207" t="str">
        <f t="shared" si="79"/>
        <v/>
      </c>
      <c r="YY12" s="207" t="str">
        <f t="shared" si="79"/>
        <v/>
      </c>
      <c r="YZ12" s="207" t="str">
        <f t="shared" si="79"/>
        <v/>
      </c>
      <c r="ZA12" s="207" t="str">
        <f t="shared" si="79"/>
        <v/>
      </c>
      <c r="ZB12" s="207" t="str">
        <f t="shared" si="79"/>
        <v/>
      </c>
      <c r="ZC12" s="207" t="str">
        <f t="shared" si="79"/>
        <v/>
      </c>
      <c r="ZD12" s="207" t="str">
        <f t="shared" si="79"/>
        <v/>
      </c>
      <c r="ZE12" s="207" t="str">
        <f t="shared" si="79"/>
        <v/>
      </c>
      <c r="ZF12" s="207" t="str">
        <f t="shared" si="79"/>
        <v/>
      </c>
      <c r="ZG12" s="207" t="str">
        <f t="shared" si="79"/>
        <v/>
      </c>
      <c r="ZH12" s="207" t="str">
        <f t="shared" si="79"/>
        <v/>
      </c>
      <c r="ZI12" s="207" t="str">
        <f t="shared" si="79"/>
        <v/>
      </c>
      <c r="ZJ12" s="207" t="str">
        <f t="shared" si="79"/>
        <v/>
      </c>
      <c r="ZK12" s="207" t="str">
        <f t="shared" si="79"/>
        <v/>
      </c>
      <c r="ZL12" s="207" t="str">
        <f t="shared" si="79"/>
        <v/>
      </c>
      <c r="ZM12" s="207" t="str">
        <f t="shared" si="79"/>
        <v/>
      </c>
      <c r="ZN12" s="207" t="str">
        <f t="shared" si="79"/>
        <v/>
      </c>
      <c r="ZO12" s="207" t="str">
        <f t="shared" si="79"/>
        <v/>
      </c>
      <c r="ZP12" s="207" t="str">
        <f t="shared" si="79"/>
        <v/>
      </c>
      <c r="ZQ12" s="207" t="str">
        <f t="shared" si="79"/>
        <v/>
      </c>
      <c r="ZR12" s="207" t="str">
        <f t="shared" si="79"/>
        <v/>
      </c>
      <c r="ZS12" s="207" t="str">
        <f t="shared" si="79"/>
        <v/>
      </c>
      <c r="ZT12" s="207" t="str">
        <f t="shared" si="79"/>
        <v/>
      </c>
      <c r="ZU12" s="207" t="str">
        <f t="shared" si="79"/>
        <v/>
      </c>
      <c r="ZV12" s="207" t="str">
        <f t="shared" si="79"/>
        <v/>
      </c>
      <c r="ZW12" s="207" t="str">
        <f t="shared" si="79"/>
        <v/>
      </c>
      <c r="ZX12" s="207" t="str">
        <f t="shared" si="79"/>
        <v/>
      </c>
      <c r="ZY12" s="207" t="str">
        <f t="shared" si="79"/>
        <v/>
      </c>
      <c r="ZZ12" s="207" t="str">
        <f t="shared" si="79"/>
        <v/>
      </c>
      <c r="AAA12" s="207" t="str">
        <f t="shared" si="79"/>
        <v/>
      </c>
      <c r="AAB12" s="207" t="str">
        <f t="shared" si="79"/>
        <v/>
      </c>
      <c r="AAC12" s="207" t="str">
        <f t="shared" si="79"/>
        <v/>
      </c>
      <c r="AAD12" s="207" t="str">
        <f t="shared" si="79"/>
        <v/>
      </c>
      <c r="AAE12" s="207" t="str">
        <f t="shared" si="79"/>
        <v/>
      </c>
      <c r="AAF12" s="207" t="str">
        <f t="shared" si="79"/>
        <v/>
      </c>
      <c r="AAG12" s="207" t="str">
        <f t="shared" si="79"/>
        <v/>
      </c>
      <c r="AAH12" s="207" t="str">
        <f t="shared" si="79"/>
        <v/>
      </c>
      <c r="AAI12" s="207" t="str">
        <f t="shared" si="79"/>
        <v/>
      </c>
      <c r="AAJ12" s="207" t="str">
        <f t="shared" si="79"/>
        <v/>
      </c>
      <c r="AAK12" s="207" t="str">
        <f t="shared" si="79"/>
        <v/>
      </c>
      <c r="AAL12" s="207" t="str">
        <f t="shared" si="79"/>
        <v/>
      </c>
      <c r="AAM12" s="207" t="str">
        <f t="shared" ref="AAM12:ACX13" si="80">IF($G12=AAM$11,"&lt;--",IF($H12= AAM$11,"--&gt;",IF(AND($G12&lt; AAM$11,$H12&gt; AAM$11),"----","")))</f>
        <v/>
      </c>
      <c r="AAN12" s="207" t="str">
        <f t="shared" si="80"/>
        <v/>
      </c>
      <c r="AAO12" s="207" t="str">
        <f t="shared" si="80"/>
        <v/>
      </c>
      <c r="AAP12" s="207" t="str">
        <f t="shared" si="80"/>
        <v/>
      </c>
      <c r="AAQ12" s="207" t="str">
        <f t="shared" si="80"/>
        <v/>
      </c>
      <c r="AAR12" s="207" t="str">
        <f t="shared" si="80"/>
        <v/>
      </c>
      <c r="AAS12" s="207" t="str">
        <f t="shared" si="80"/>
        <v/>
      </c>
      <c r="AAT12" s="207" t="str">
        <f t="shared" si="80"/>
        <v/>
      </c>
      <c r="AAU12" s="207" t="str">
        <f t="shared" si="80"/>
        <v/>
      </c>
      <c r="AAV12" s="207" t="str">
        <f t="shared" si="80"/>
        <v/>
      </c>
      <c r="AAW12" s="207" t="str">
        <f t="shared" si="80"/>
        <v/>
      </c>
      <c r="AAX12" s="207" t="str">
        <f t="shared" si="80"/>
        <v/>
      </c>
      <c r="AAY12" s="207" t="str">
        <f t="shared" si="80"/>
        <v/>
      </c>
      <c r="AAZ12" s="207" t="str">
        <f t="shared" si="80"/>
        <v/>
      </c>
      <c r="ABA12" s="207" t="str">
        <f t="shared" si="80"/>
        <v/>
      </c>
      <c r="ABB12" s="207" t="str">
        <f t="shared" si="80"/>
        <v/>
      </c>
      <c r="ABC12" s="207" t="str">
        <f t="shared" si="80"/>
        <v/>
      </c>
      <c r="ABD12" s="207" t="str">
        <f t="shared" si="80"/>
        <v/>
      </c>
      <c r="ABE12" s="207" t="str">
        <f t="shared" si="80"/>
        <v/>
      </c>
      <c r="ABF12" s="207" t="str">
        <f t="shared" si="80"/>
        <v/>
      </c>
      <c r="ABG12" s="207" t="str">
        <f t="shared" si="80"/>
        <v/>
      </c>
      <c r="ABH12" s="207" t="str">
        <f t="shared" si="80"/>
        <v/>
      </c>
      <c r="ABI12" s="207" t="str">
        <f t="shared" si="80"/>
        <v/>
      </c>
      <c r="ABJ12" s="207" t="str">
        <f t="shared" si="80"/>
        <v/>
      </c>
      <c r="ABK12" s="207" t="str">
        <f t="shared" si="80"/>
        <v/>
      </c>
      <c r="ABL12" s="207" t="str">
        <f t="shared" si="80"/>
        <v/>
      </c>
      <c r="ABM12" s="207" t="str">
        <f t="shared" si="80"/>
        <v/>
      </c>
      <c r="ABN12" s="207" t="str">
        <f t="shared" si="80"/>
        <v/>
      </c>
      <c r="ABO12" s="207" t="str">
        <f t="shared" si="80"/>
        <v/>
      </c>
      <c r="ABP12" s="207" t="str">
        <f t="shared" si="80"/>
        <v/>
      </c>
      <c r="ABQ12" s="207" t="str">
        <f t="shared" si="80"/>
        <v/>
      </c>
      <c r="ABR12" s="207" t="str">
        <f t="shared" si="80"/>
        <v/>
      </c>
      <c r="ABS12" s="207" t="str">
        <f t="shared" si="80"/>
        <v/>
      </c>
      <c r="ABT12" s="207" t="str">
        <f t="shared" si="80"/>
        <v/>
      </c>
      <c r="ABU12" s="207" t="str">
        <f t="shared" si="80"/>
        <v/>
      </c>
      <c r="ABV12" s="207" t="str">
        <f t="shared" si="80"/>
        <v/>
      </c>
      <c r="ABW12" s="207" t="str">
        <f t="shared" si="80"/>
        <v/>
      </c>
      <c r="ABX12" s="207" t="str">
        <f t="shared" si="80"/>
        <v/>
      </c>
      <c r="ABY12" s="207" t="str">
        <f t="shared" si="80"/>
        <v/>
      </c>
      <c r="ABZ12" s="207" t="str">
        <f t="shared" si="80"/>
        <v/>
      </c>
      <c r="ACA12" s="207" t="str">
        <f t="shared" si="80"/>
        <v/>
      </c>
      <c r="ACB12" s="207" t="str">
        <f t="shared" si="80"/>
        <v/>
      </c>
      <c r="ACC12" s="207" t="str">
        <f t="shared" si="80"/>
        <v/>
      </c>
      <c r="ACD12" s="207" t="str">
        <f t="shared" si="80"/>
        <v/>
      </c>
      <c r="ACE12" s="207" t="str">
        <f t="shared" si="80"/>
        <v/>
      </c>
      <c r="ACF12" s="207" t="str">
        <f t="shared" si="80"/>
        <v/>
      </c>
      <c r="ACG12" s="207" t="str">
        <f t="shared" si="80"/>
        <v/>
      </c>
      <c r="ACH12" s="207" t="str">
        <f t="shared" si="80"/>
        <v/>
      </c>
      <c r="ACI12" s="207" t="str">
        <f t="shared" si="80"/>
        <v/>
      </c>
      <c r="ACJ12" s="207" t="str">
        <f t="shared" si="80"/>
        <v/>
      </c>
      <c r="ACK12" s="207" t="str">
        <f t="shared" si="80"/>
        <v/>
      </c>
      <c r="ACL12" s="207" t="str">
        <f t="shared" si="80"/>
        <v/>
      </c>
      <c r="ACM12" s="207" t="str">
        <f t="shared" si="80"/>
        <v/>
      </c>
      <c r="ACN12" s="207" t="str">
        <f t="shared" si="80"/>
        <v/>
      </c>
      <c r="ACO12" s="207" t="str">
        <f t="shared" si="80"/>
        <v/>
      </c>
      <c r="ACP12" s="207" t="str">
        <f t="shared" si="80"/>
        <v/>
      </c>
      <c r="ACQ12" s="207" t="str">
        <f t="shared" si="80"/>
        <v/>
      </c>
      <c r="ACR12" s="207" t="str">
        <f t="shared" si="80"/>
        <v/>
      </c>
      <c r="ACS12" s="207" t="str">
        <f t="shared" si="80"/>
        <v/>
      </c>
      <c r="ACT12" s="207" t="str">
        <f t="shared" si="80"/>
        <v/>
      </c>
      <c r="ACU12" s="207" t="str">
        <f t="shared" si="80"/>
        <v/>
      </c>
      <c r="ACV12" s="207" t="str">
        <f t="shared" si="80"/>
        <v/>
      </c>
      <c r="ACW12" s="207" t="str">
        <f t="shared" si="80"/>
        <v/>
      </c>
      <c r="ACX12" s="207" t="str">
        <f t="shared" si="80"/>
        <v/>
      </c>
      <c r="ACY12" s="207" t="str">
        <f t="shared" ref="ACY12:AFJ13" si="81">IF($G12=ACY$11,"&lt;--",IF($H12= ACY$11,"--&gt;",IF(AND($G12&lt; ACY$11,$H12&gt; ACY$11),"----","")))</f>
        <v/>
      </c>
      <c r="ACZ12" s="207" t="str">
        <f t="shared" si="81"/>
        <v/>
      </c>
      <c r="ADA12" s="207" t="str">
        <f t="shared" si="81"/>
        <v/>
      </c>
      <c r="ADB12" s="207" t="str">
        <f t="shared" si="81"/>
        <v/>
      </c>
      <c r="ADC12" s="207" t="str">
        <f t="shared" si="81"/>
        <v/>
      </c>
      <c r="ADD12" s="207" t="str">
        <f t="shared" si="81"/>
        <v/>
      </c>
      <c r="ADE12" s="207" t="str">
        <f t="shared" si="81"/>
        <v/>
      </c>
      <c r="ADF12" s="207" t="str">
        <f t="shared" si="81"/>
        <v/>
      </c>
      <c r="ADG12" s="207" t="str">
        <f t="shared" si="81"/>
        <v/>
      </c>
      <c r="ADH12" s="207" t="str">
        <f t="shared" si="81"/>
        <v/>
      </c>
      <c r="ADI12" s="207" t="str">
        <f t="shared" si="81"/>
        <v/>
      </c>
      <c r="ADJ12" s="207" t="str">
        <f t="shared" si="81"/>
        <v/>
      </c>
      <c r="ADK12" s="207" t="str">
        <f t="shared" si="81"/>
        <v/>
      </c>
      <c r="ADL12" s="207" t="str">
        <f t="shared" si="81"/>
        <v/>
      </c>
      <c r="ADM12" s="207" t="str">
        <f t="shared" si="81"/>
        <v/>
      </c>
      <c r="ADN12" s="207" t="str">
        <f t="shared" si="81"/>
        <v/>
      </c>
      <c r="ADO12" s="207" t="str">
        <f t="shared" si="81"/>
        <v/>
      </c>
      <c r="ADP12" s="207" t="str">
        <f t="shared" si="81"/>
        <v/>
      </c>
      <c r="ADQ12" s="207" t="str">
        <f t="shared" si="81"/>
        <v/>
      </c>
      <c r="ADR12" s="207" t="str">
        <f t="shared" si="81"/>
        <v/>
      </c>
      <c r="ADS12" s="207" t="str">
        <f t="shared" si="81"/>
        <v/>
      </c>
      <c r="ADT12" s="207" t="str">
        <f t="shared" si="81"/>
        <v/>
      </c>
      <c r="ADU12" s="207" t="str">
        <f t="shared" si="81"/>
        <v/>
      </c>
      <c r="ADV12" s="207" t="str">
        <f t="shared" si="81"/>
        <v/>
      </c>
      <c r="ADW12" s="207" t="str">
        <f t="shared" si="81"/>
        <v/>
      </c>
      <c r="ADX12" s="207" t="str">
        <f t="shared" si="81"/>
        <v/>
      </c>
      <c r="ADY12" s="207" t="str">
        <f t="shared" si="81"/>
        <v/>
      </c>
      <c r="ADZ12" s="207" t="str">
        <f t="shared" si="81"/>
        <v/>
      </c>
      <c r="AEA12" s="207" t="str">
        <f t="shared" si="81"/>
        <v/>
      </c>
      <c r="AEB12" s="207" t="str">
        <f t="shared" si="81"/>
        <v/>
      </c>
      <c r="AEC12" s="207" t="str">
        <f t="shared" si="81"/>
        <v/>
      </c>
      <c r="AED12" s="207" t="str">
        <f t="shared" si="81"/>
        <v/>
      </c>
      <c r="AEE12" s="207" t="str">
        <f t="shared" si="81"/>
        <v/>
      </c>
      <c r="AEF12" s="207" t="str">
        <f t="shared" si="81"/>
        <v/>
      </c>
      <c r="AEG12" s="207" t="str">
        <f t="shared" si="81"/>
        <v/>
      </c>
      <c r="AEH12" s="207" t="str">
        <f t="shared" si="81"/>
        <v/>
      </c>
      <c r="AEI12" s="207" t="str">
        <f t="shared" si="81"/>
        <v/>
      </c>
      <c r="AEJ12" s="207" t="str">
        <f t="shared" si="81"/>
        <v/>
      </c>
      <c r="AEK12" s="207" t="str">
        <f t="shared" si="81"/>
        <v/>
      </c>
      <c r="AEL12" s="207" t="str">
        <f t="shared" si="81"/>
        <v/>
      </c>
      <c r="AEM12" s="207" t="str">
        <f t="shared" si="81"/>
        <v/>
      </c>
      <c r="AEN12" s="207" t="str">
        <f t="shared" si="81"/>
        <v/>
      </c>
      <c r="AEO12" s="207" t="str">
        <f t="shared" si="81"/>
        <v/>
      </c>
      <c r="AEP12" s="207" t="str">
        <f t="shared" si="81"/>
        <v/>
      </c>
      <c r="AEQ12" s="207" t="str">
        <f t="shared" si="81"/>
        <v/>
      </c>
      <c r="AER12" s="207" t="str">
        <f t="shared" si="81"/>
        <v/>
      </c>
      <c r="AES12" s="207" t="str">
        <f t="shared" si="81"/>
        <v/>
      </c>
      <c r="AET12" s="207" t="str">
        <f t="shared" si="81"/>
        <v/>
      </c>
      <c r="AEU12" s="207" t="str">
        <f t="shared" si="81"/>
        <v/>
      </c>
      <c r="AEV12" s="207" t="str">
        <f t="shared" si="81"/>
        <v/>
      </c>
      <c r="AEW12" s="207" t="str">
        <f t="shared" si="81"/>
        <v/>
      </c>
      <c r="AEX12" s="207" t="str">
        <f t="shared" si="81"/>
        <v/>
      </c>
      <c r="AEY12" s="207" t="str">
        <f t="shared" si="81"/>
        <v/>
      </c>
      <c r="AEZ12" s="207" t="str">
        <f t="shared" si="81"/>
        <v/>
      </c>
      <c r="AFA12" s="207" t="str">
        <f t="shared" si="81"/>
        <v/>
      </c>
      <c r="AFB12" s="207" t="str">
        <f t="shared" si="81"/>
        <v/>
      </c>
      <c r="AFC12" s="207" t="str">
        <f t="shared" si="81"/>
        <v/>
      </c>
      <c r="AFD12" s="207" t="str">
        <f t="shared" si="81"/>
        <v/>
      </c>
      <c r="AFE12" s="207" t="str">
        <f t="shared" si="81"/>
        <v/>
      </c>
      <c r="AFF12" s="207" t="str">
        <f t="shared" si="81"/>
        <v/>
      </c>
      <c r="AFG12" s="207" t="str">
        <f t="shared" si="81"/>
        <v/>
      </c>
      <c r="AFH12" s="207" t="str">
        <f t="shared" si="81"/>
        <v/>
      </c>
      <c r="AFI12" s="207" t="str">
        <f t="shared" si="81"/>
        <v/>
      </c>
      <c r="AFJ12" s="207" t="str">
        <f t="shared" si="81"/>
        <v/>
      </c>
      <c r="AFK12" s="207" t="str">
        <f t="shared" ref="AFK12:AHV13" si="82">IF($G12=AFK$11,"&lt;--",IF($H12= AFK$11,"--&gt;",IF(AND($G12&lt; AFK$11,$H12&gt; AFK$11),"----","")))</f>
        <v/>
      </c>
      <c r="AFL12" s="207" t="str">
        <f t="shared" si="82"/>
        <v/>
      </c>
      <c r="AFM12" s="207" t="str">
        <f t="shared" si="82"/>
        <v/>
      </c>
      <c r="AFN12" s="207" t="str">
        <f t="shared" si="82"/>
        <v/>
      </c>
      <c r="AFO12" s="207" t="str">
        <f t="shared" si="82"/>
        <v/>
      </c>
      <c r="AFP12" s="207" t="str">
        <f t="shared" si="82"/>
        <v/>
      </c>
      <c r="AFQ12" s="207" t="str">
        <f t="shared" si="82"/>
        <v/>
      </c>
      <c r="AFR12" s="207" t="str">
        <f t="shared" si="82"/>
        <v/>
      </c>
      <c r="AFS12" s="207" t="str">
        <f t="shared" si="82"/>
        <v/>
      </c>
      <c r="AFT12" s="207" t="str">
        <f t="shared" si="82"/>
        <v/>
      </c>
      <c r="AFU12" s="207" t="str">
        <f t="shared" si="82"/>
        <v/>
      </c>
      <c r="AFV12" s="207" t="str">
        <f t="shared" si="82"/>
        <v/>
      </c>
      <c r="AFW12" s="207" t="str">
        <f t="shared" si="82"/>
        <v/>
      </c>
      <c r="AFX12" s="207" t="str">
        <f t="shared" si="82"/>
        <v/>
      </c>
      <c r="AFY12" s="207" t="str">
        <f t="shared" si="82"/>
        <v/>
      </c>
      <c r="AFZ12" s="207" t="str">
        <f t="shared" si="82"/>
        <v/>
      </c>
      <c r="AGA12" s="207" t="str">
        <f t="shared" si="82"/>
        <v/>
      </c>
      <c r="AGB12" s="207" t="str">
        <f t="shared" si="82"/>
        <v/>
      </c>
      <c r="AGC12" s="207" t="str">
        <f t="shared" si="82"/>
        <v/>
      </c>
      <c r="AGD12" s="207" t="str">
        <f t="shared" si="82"/>
        <v/>
      </c>
      <c r="AGE12" s="207" t="str">
        <f t="shared" si="82"/>
        <v/>
      </c>
      <c r="AGF12" s="207" t="str">
        <f t="shared" si="82"/>
        <v/>
      </c>
      <c r="AGG12" s="207" t="str">
        <f t="shared" si="82"/>
        <v/>
      </c>
      <c r="AGH12" s="207" t="str">
        <f t="shared" si="82"/>
        <v/>
      </c>
      <c r="AGI12" s="207" t="str">
        <f t="shared" si="82"/>
        <v/>
      </c>
      <c r="AGJ12" s="207" t="str">
        <f t="shared" si="82"/>
        <v/>
      </c>
      <c r="AGK12" s="207" t="str">
        <f t="shared" si="82"/>
        <v/>
      </c>
      <c r="AGL12" s="207" t="str">
        <f t="shared" si="82"/>
        <v/>
      </c>
      <c r="AGM12" s="207" t="str">
        <f t="shared" si="82"/>
        <v/>
      </c>
      <c r="AGN12" s="207" t="str">
        <f t="shared" si="82"/>
        <v/>
      </c>
      <c r="AGO12" s="207" t="str">
        <f t="shared" si="82"/>
        <v/>
      </c>
      <c r="AGP12" s="207" t="str">
        <f t="shared" si="82"/>
        <v/>
      </c>
      <c r="AGQ12" s="207" t="str">
        <f t="shared" si="82"/>
        <v/>
      </c>
      <c r="AGR12" s="207" t="str">
        <f t="shared" si="82"/>
        <v/>
      </c>
      <c r="AGS12" s="207" t="str">
        <f t="shared" si="82"/>
        <v/>
      </c>
      <c r="AGT12" s="207" t="str">
        <f t="shared" si="82"/>
        <v/>
      </c>
      <c r="AGU12" s="207" t="str">
        <f t="shared" si="82"/>
        <v/>
      </c>
      <c r="AGV12" s="207" t="str">
        <f t="shared" si="82"/>
        <v/>
      </c>
      <c r="AGW12" s="207" t="str">
        <f t="shared" si="82"/>
        <v/>
      </c>
      <c r="AGX12" s="207" t="str">
        <f t="shared" si="82"/>
        <v/>
      </c>
      <c r="AGY12" s="207" t="str">
        <f t="shared" si="82"/>
        <v/>
      </c>
      <c r="AGZ12" s="207" t="str">
        <f t="shared" si="82"/>
        <v/>
      </c>
      <c r="AHA12" s="207" t="str">
        <f t="shared" si="82"/>
        <v/>
      </c>
      <c r="AHB12" s="207" t="str">
        <f t="shared" si="82"/>
        <v/>
      </c>
      <c r="AHC12" s="207" t="str">
        <f t="shared" si="82"/>
        <v/>
      </c>
      <c r="AHD12" s="207" t="str">
        <f t="shared" si="82"/>
        <v/>
      </c>
      <c r="AHE12" s="207" t="str">
        <f t="shared" si="82"/>
        <v/>
      </c>
      <c r="AHF12" s="207" t="str">
        <f t="shared" si="82"/>
        <v/>
      </c>
      <c r="AHG12" s="207" t="str">
        <f t="shared" si="82"/>
        <v/>
      </c>
      <c r="AHH12" s="207" t="str">
        <f t="shared" si="82"/>
        <v/>
      </c>
      <c r="AHI12" s="207" t="str">
        <f t="shared" si="82"/>
        <v/>
      </c>
      <c r="AHJ12" s="207" t="str">
        <f t="shared" si="82"/>
        <v/>
      </c>
      <c r="AHK12" s="207" t="str">
        <f t="shared" si="82"/>
        <v/>
      </c>
      <c r="AHL12" s="207" t="str">
        <f t="shared" si="82"/>
        <v/>
      </c>
      <c r="AHM12" s="207" t="str">
        <f t="shared" si="82"/>
        <v/>
      </c>
      <c r="AHN12" s="207" t="str">
        <f t="shared" si="82"/>
        <v/>
      </c>
      <c r="AHO12" s="207" t="str">
        <f t="shared" si="82"/>
        <v/>
      </c>
      <c r="AHP12" s="207" t="str">
        <f t="shared" si="82"/>
        <v/>
      </c>
      <c r="AHQ12" s="207" t="str">
        <f t="shared" si="82"/>
        <v/>
      </c>
      <c r="AHR12" s="207" t="str">
        <f t="shared" si="82"/>
        <v/>
      </c>
      <c r="AHS12" s="207" t="str">
        <f t="shared" si="82"/>
        <v/>
      </c>
      <c r="AHT12" s="207" t="str">
        <f t="shared" si="82"/>
        <v/>
      </c>
      <c r="AHU12" s="207" t="str">
        <f t="shared" si="82"/>
        <v/>
      </c>
      <c r="AHV12" s="207" t="str">
        <f t="shared" si="82"/>
        <v/>
      </c>
      <c r="AHW12" s="207" t="str">
        <f t="shared" ref="AHW12:AKH13" si="83">IF($G12=AHW$11,"&lt;--",IF($H12= AHW$11,"--&gt;",IF(AND($G12&lt; AHW$11,$H12&gt; AHW$11),"----","")))</f>
        <v/>
      </c>
      <c r="AHX12" s="207" t="str">
        <f t="shared" si="83"/>
        <v/>
      </c>
      <c r="AHY12" s="207" t="str">
        <f t="shared" si="83"/>
        <v/>
      </c>
      <c r="AHZ12" s="207" t="str">
        <f t="shared" si="83"/>
        <v/>
      </c>
      <c r="AIA12" s="207" t="str">
        <f t="shared" si="83"/>
        <v/>
      </c>
      <c r="AIB12" s="207" t="str">
        <f t="shared" si="83"/>
        <v/>
      </c>
      <c r="AIC12" s="207" t="str">
        <f t="shared" si="83"/>
        <v/>
      </c>
      <c r="AID12" s="207" t="str">
        <f t="shared" si="83"/>
        <v/>
      </c>
      <c r="AIE12" s="207" t="str">
        <f t="shared" si="83"/>
        <v/>
      </c>
      <c r="AIF12" s="207" t="str">
        <f t="shared" si="83"/>
        <v/>
      </c>
      <c r="AIG12" s="207" t="str">
        <f t="shared" si="83"/>
        <v/>
      </c>
      <c r="AIH12" s="207" t="str">
        <f t="shared" si="83"/>
        <v/>
      </c>
      <c r="AII12" s="207" t="str">
        <f t="shared" si="83"/>
        <v/>
      </c>
      <c r="AIJ12" s="207" t="str">
        <f t="shared" si="83"/>
        <v/>
      </c>
      <c r="AIK12" s="207" t="str">
        <f t="shared" si="83"/>
        <v/>
      </c>
      <c r="AIL12" s="207" t="str">
        <f t="shared" si="83"/>
        <v/>
      </c>
      <c r="AIM12" s="207" t="str">
        <f t="shared" si="83"/>
        <v/>
      </c>
      <c r="AIN12" s="207" t="str">
        <f t="shared" si="83"/>
        <v/>
      </c>
      <c r="AIO12" s="207" t="str">
        <f t="shared" si="83"/>
        <v/>
      </c>
      <c r="AIP12" s="207" t="str">
        <f t="shared" si="83"/>
        <v/>
      </c>
      <c r="AIQ12" s="207" t="str">
        <f t="shared" si="83"/>
        <v/>
      </c>
      <c r="AIR12" s="207" t="str">
        <f t="shared" si="83"/>
        <v/>
      </c>
      <c r="AIS12" s="207" t="str">
        <f t="shared" si="83"/>
        <v/>
      </c>
      <c r="AIT12" s="207" t="str">
        <f t="shared" si="83"/>
        <v/>
      </c>
      <c r="AIU12" s="207" t="str">
        <f t="shared" si="83"/>
        <v/>
      </c>
      <c r="AIV12" s="207" t="str">
        <f t="shared" si="83"/>
        <v/>
      </c>
      <c r="AIW12" s="207" t="str">
        <f t="shared" si="83"/>
        <v/>
      </c>
      <c r="AIX12" s="207" t="str">
        <f t="shared" si="83"/>
        <v/>
      </c>
      <c r="AIY12" s="207" t="str">
        <f t="shared" si="83"/>
        <v/>
      </c>
      <c r="AIZ12" s="207" t="str">
        <f t="shared" si="83"/>
        <v/>
      </c>
      <c r="AJA12" s="207" t="str">
        <f t="shared" si="83"/>
        <v/>
      </c>
      <c r="AJB12" s="207" t="str">
        <f t="shared" si="83"/>
        <v/>
      </c>
      <c r="AJC12" s="207" t="str">
        <f t="shared" si="83"/>
        <v/>
      </c>
      <c r="AJD12" s="207" t="str">
        <f t="shared" si="83"/>
        <v/>
      </c>
      <c r="AJE12" s="207" t="str">
        <f t="shared" si="83"/>
        <v/>
      </c>
      <c r="AJF12" s="207" t="str">
        <f t="shared" si="83"/>
        <v/>
      </c>
      <c r="AJG12" s="207" t="str">
        <f t="shared" si="83"/>
        <v/>
      </c>
      <c r="AJH12" s="207" t="str">
        <f t="shared" si="83"/>
        <v/>
      </c>
      <c r="AJI12" s="207" t="str">
        <f t="shared" si="83"/>
        <v/>
      </c>
      <c r="AJJ12" s="207" t="str">
        <f t="shared" si="83"/>
        <v/>
      </c>
      <c r="AJK12" s="207" t="str">
        <f t="shared" si="83"/>
        <v/>
      </c>
      <c r="AJL12" s="207" t="str">
        <f t="shared" si="83"/>
        <v/>
      </c>
      <c r="AJM12" s="207" t="str">
        <f t="shared" si="83"/>
        <v/>
      </c>
      <c r="AJN12" s="207" t="str">
        <f t="shared" si="83"/>
        <v/>
      </c>
      <c r="AJO12" s="207" t="str">
        <f t="shared" si="83"/>
        <v/>
      </c>
      <c r="AJP12" s="207" t="str">
        <f t="shared" si="83"/>
        <v/>
      </c>
      <c r="AJQ12" s="207" t="str">
        <f t="shared" si="83"/>
        <v/>
      </c>
      <c r="AJR12" s="207" t="str">
        <f t="shared" si="83"/>
        <v/>
      </c>
      <c r="AJS12" s="207" t="str">
        <f t="shared" si="83"/>
        <v/>
      </c>
      <c r="AJT12" s="207" t="str">
        <f t="shared" si="83"/>
        <v/>
      </c>
      <c r="AJU12" s="207" t="str">
        <f t="shared" si="83"/>
        <v/>
      </c>
      <c r="AJV12" s="207" t="str">
        <f t="shared" si="83"/>
        <v/>
      </c>
      <c r="AJW12" s="207" t="str">
        <f t="shared" si="83"/>
        <v/>
      </c>
      <c r="AJX12" s="207" t="str">
        <f t="shared" si="83"/>
        <v/>
      </c>
      <c r="AJY12" s="207" t="str">
        <f t="shared" si="83"/>
        <v/>
      </c>
      <c r="AJZ12" s="207" t="str">
        <f t="shared" si="83"/>
        <v/>
      </c>
      <c r="AKA12" s="207" t="str">
        <f t="shared" si="83"/>
        <v/>
      </c>
      <c r="AKB12" s="207" t="str">
        <f t="shared" si="83"/>
        <v/>
      </c>
      <c r="AKC12" s="207" t="str">
        <f t="shared" si="83"/>
        <v/>
      </c>
      <c r="AKD12" s="207" t="str">
        <f t="shared" si="83"/>
        <v/>
      </c>
      <c r="AKE12" s="207" t="str">
        <f t="shared" si="83"/>
        <v/>
      </c>
      <c r="AKF12" s="207" t="str">
        <f t="shared" si="83"/>
        <v/>
      </c>
      <c r="AKG12" s="207" t="str">
        <f t="shared" si="83"/>
        <v/>
      </c>
      <c r="AKH12" s="207" t="str">
        <f t="shared" si="83"/>
        <v/>
      </c>
      <c r="AKI12" s="207" t="str">
        <f t="shared" ref="AKI12:AMT13" si="84">IF($G12=AKI$11,"&lt;--",IF($H12= AKI$11,"--&gt;",IF(AND($G12&lt; AKI$11,$H12&gt; AKI$11),"----","")))</f>
        <v/>
      </c>
      <c r="AKJ12" s="207" t="str">
        <f t="shared" si="84"/>
        <v/>
      </c>
      <c r="AKK12" s="207" t="str">
        <f t="shared" si="84"/>
        <v/>
      </c>
      <c r="AKL12" s="207" t="str">
        <f t="shared" si="84"/>
        <v/>
      </c>
      <c r="AKM12" s="207" t="str">
        <f t="shared" si="84"/>
        <v/>
      </c>
      <c r="AKN12" s="207" t="str">
        <f t="shared" si="84"/>
        <v/>
      </c>
      <c r="AKO12" s="207" t="str">
        <f t="shared" si="84"/>
        <v/>
      </c>
      <c r="AKP12" s="207" t="str">
        <f t="shared" si="84"/>
        <v/>
      </c>
      <c r="AKQ12" s="207" t="str">
        <f t="shared" si="84"/>
        <v/>
      </c>
      <c r="AKR12" s="207" t="str">
        <f t="shared" si="84"/>
        <v/>
      </c>
      <c r="AKS12" s="207" t="str">
        <f t="shared" si="84"/>
        <v/>
      </c>
      <c r="AKT12" s="207" t="str">
        <f t="shared" si="84"/>
        <v/>
      </c>
      <c r="AKU12" s="207" t="str">
        <f t="shared" si="84"/>
        <v/>
      </c>
      <c r="AKV12" s="207" t="str">
        <f t="shared" si="84"/>
        <v/>
      </c>
      <c r="AKW12" s="207" t="str">
        <f t="shared" si="84"/>
        <v/>
      </c>
      <c r="AKX12" s="207" t="str">
        <f t="shared" si="84"/>
        <v/>
      </c>
      <c r="AKY12" s="207" t="str">
        <f t="shared" si="84"/>
        <v/>
      </c>
      <c r="AKZ12" s="207" t="str">
        <f t="shared" si="84"/>
        <v/>
      </c>
      <c r="ALA12" s="207" t="str">
        <f t="shared" si="84"/>
        <v/>
      </c>
      <c r="ALB12" s="207" t="str">
        <f t="shared" si="84"/>
        <v/>
      </c>
      <c r="ALC12" s="207" t="str">
        <f t="shared" si="84"/>
        <v/>
      </c>
      <c r="ALD12" s="207" t="str">
        <f t="shared" si="84"/>
        <v/>
      </c>
      <c r="ALE12" s="207" t="str">
        <f t="shared" si="84"/>
        <v/>
      </c>
      <c r="ALF12" s="207" t="str">
        <f t="shared" si="84"/>
        <v/>
      </c>
      <c r="ALG12" s="207" t="str">
        <f t="shared" si="84"/>
        <v/>
      </c>
      <c r="ALH12" s="207" t="str">
        <f t="shared" si="84"/>
        <v/>
      </c>
      <c r="ALI12" s="207" t="str">
        <f t="shared" si="84"/>
        <v/>
      </c>
      <c r="ALJ12" s="207" t="str">
        <f t="shared" si="84"/>
        <v/>
      </c>
      <c r="ALK12" s="207" t="str">
        <f t="shared" si="84"/>
        <v/>
      </c>
      <c r="ALL12" s="207" t="str">
        <f t="shared" si="84"/>
        <v/>
      </c>
      <c r="ALM12" s="207" t="str">
        <f t="shared" si="84"/>
        <v/>
      </c>
      <c r="ALN12" s="207" t="str">
        <f t="shared" si="84"/>
        <v/>
      </c>
      <c r="ALO12" s="207" t="str">
        <f t="shared" si="84"/>
        <v/>
      </c>
      <c r="ALP12" s="207" t="str">
        <f t="shared" si="84"/>
        <v/>
      </c>
      <c r="ALQ12" s="207" t="str">
        <f t="shared" si="84"/>
        <v/>
      </c>
      <c r="ALR12" s="207" t="str">
        <f t="shared" si="84"/>
        <v/>
      </c>
      <c r="ALS12" s="207" t="str">
        <f t="shared" si="84"/>
        <v/>
      </c>
      <c r="ALT12" s="207" t="str">
        <f t="shared" si="84"/>
        <v/>
      </c>
      <c r="ALU12" s="207" t="str">
        <f t="shared" si="84"/>
        <v/>
      </c>
      <c r="ALV12" s="207" t="str">
        <f t="shared" si="84"/>
        <v/>
      </c>
      <c r="ALW12" s="207" t="str">
        <f t="shared" si="84"/>
        <v/>
      </c>
      <c r="ALX12" s="207" t="str">
        <f t="shared" si="84"/>
        <v/>
      </c>
      <c r="ALY12" s="207" t="str">
        <f t="shared" si="84"/>
        <v/>
      </c>
      <c r="ALZ12" s="207" t="str">
        <f t="shared" si="84"/>
        <v/>
      </c>
      <c r="AMA12" s="207" t="str">
        <f t="shared" si="84"/>
        <v/>
      </c>
      <c r="AMB12" s="207" t="str">
        <f t="shared" si="84"/>
        <v/>
      </c>
      <c r="AMC12" s="207" t="str">
        <f t="shared" si="84"/>
        <v/>
      </c>
      <c r="AMD12" s="207" t="str">
        <f t="shared" si="84"/>
        <v/>
      </c>
      <c r="AME12" s="207" t="str">
        <f t="shared" si="84"/>
        <v/>
      </c>
      <c r="AMF12" s="207" t="str">
        <f t="shared" si="84"/>
        <v/>
      </c>
      <c r="AMG12" s="207" t="str">
        <f t="shared" si="84"/>
        <v/>
      </c>
      <c r="AMH12" s="207" t="str">
        <f t="shared" si="84"/>
        <v/>
      </c>
      <c r="AMI12" s="207" t="str">
        <f t="shared" si="84"/>
        <v/>
      </c>
      <c r="AMJ12" s="207" t="str">
        <f t="shared" si="84"/>
        <v/>
      </c>
      <c r="AMK12" s="207" t="str">
        <f t="shared" si="84"/>
        <v/>
      </c>
      <c r="AML12" s="207" t="str">
        <f t="shared" si="84"/>
        <v/>
      </c>
      <c r="AMM12" s="207" t="str">
        <f t="shared" si="84"/>
        <v/>
      </c>
      <c r="AMN12" s="207" t="str">
        <f t="shared" si="84"/>
        <v/>
      </c>
      <c r="AMO12" s="207" t="str">
        <f t="shared" si="84"/>
        <v/>
      </c>
      <c r="AMP12" s="207" t="str">
        <f t="shared" si="84"/>
        <v/>
      </c>
      <c r="AMQ12" s="207" t="str">
        <f t="shared" si="84"/>
        <v/>
      </c>
      <c r="AMR12" s="207" t="str">
        <f t="shared" si="84"/>
        <v/>
      </c>
      <c r="AMS12" s="207" t="str">
        <f t="shared" si="84"/>
        <v/>
      </c>
      <c r="AMT12" s="207" t="str">
        <f t="shared" si="84"/>
        <v/>
      </c>
      <c r="AMU12" s="207" t="str">
        <f t="shared" ref="AMU12:APF13" si="85">IF($G12=AMU$11,"&lt;--",IF($H12= AMU$11,"--&gt;",IF(AND($G12&lt; AMU$11,$H12&gt; AMU$11),"----","")))</f>
        <v/>
      </c>
      <c r="AMV12" s="207" t="str">
        <f t="shared" si="85"/>
        <v/>
      </c>
      <c r="AMW12" s="207" t="str">
        <f t="shared" si="85"/>
        <v/>
      </c>
      <c r="AMX12" s="207" t="str">
        <f t="shared" si="85"/>
        <v/>
      </c>
      <c r="AMY12" s="207" t="str">
        <f t="shared" si="85"/>
        <v/>
      </c>
      <c r="AMZ12" s="207" t="str">
        <f t="shared" si="85"/>
        <v/>
      </c>
      <c r="ANA12" s="207" t="str">
        <f t="shared" si="85"/>
        <v/>
      </c>
      <c r="ANB12" s="207" t="str">
        <f t="shared" si="85"/>
        <v/>
      </c>
      <c r="ANC12" s="207" t="str">
        <f t="shared" si="85"/>
        <v/>
      </c>
      <c r="AND12" s="207" t="str">
        <f t="shared" si="85"/>
        <v/>
      </c>
      <c r="ANE12" s="207" t="str">
        <f t="shared" si="85"/>
        <v/>
      </c>
      <c r="ANF12" s="207" t="str">
        <f t="shared" si="85"/>
        <v/>
      </c>
      <c r="ANG12" s="207" t="str">
        <f t="shared" si="85"/>
        <v/>
      </c>
      <c r="ANH12" s="207" t="str">
        <f t="shared" si="85"/>
        <v/>
      </c>
      <c r="ANI12" s="207" t="str">
        <f t="shared" si="85"/>
        <v/>
      </c>
      <c r="ANJ12" s="207" t="str">
        <f t="shared" si="85"/>
        <v/>
      </c>
      <c r="ANK12" s="207" t="str">
        <f t="shared" si="85"/>
        <v/>
      </c>
      <c r="ANL12" s="207" t="str">
        <f t="shared" si="85"/>
        <v/>
      </c>
      <c r="ANM12" s="207" t="str">
        <f t="shared" si="85"/>
        <v/>
      </c>
      <c r="ANN12" s="207" t="str">
        <f t="shared" si="85"/>
        <v/>
      </c>
      <c r="ANO12" s="207" t="str">
        <f t="shared" si="85"/>
        <v/>
      </c>
      <c r="ANP12" s="207" t="str">
        <f t="shared" si="85"/>
        <v/>
      </c>
      <c r="ANQ12" s="207" t="str">
        <f t="shared" si="85"/>
        <v/>
      </c>
      <c r="ANR12" s="207" t="str">
        <f t="shared" si="85"/>
        <v/>
      </c>
      <c r="ANS12" s="207" t="str">
        <f t="shared" si="85"/>
        <v/>
      </c>
      <c r="ANT12" s="207" t="str">
        <f t="shared" si="85"/>
        <v/>
      </c>
      <c r="ANU12" s="207" t="str">
        <f t="shared" si="85"/>
        <v/>
      </c>
      <c r="ANV12" s="207" t="str">
        <f t="shared" si="85"/>
        <v/>
      </c>
      <c r="ANW12" s="207" t="str">
        <f t="shared" si="85"/>
        <v/>
      </c>
      <c r="ANX12" s="207" t="str">
        <f t="shared" si="85"/>
        <v/>
      </c>
      <c r="ANY12" s="207" t="str">
        <f t="shared" si="85"/>
        <v/>
      </c>
      <c r="ANZ12" s="207" t="str">
        <f t="shared" si="85"/>
        <v/>
      </c>
      <c r="AOA12" s="207" t="str">
        <f t="shared" si="85"/>
        <v/>
      </c>
      <c r="AOB12" s="207" t="str">
        <f t="shared" si="85"/>
        <v/>
      </c>
      <c r="AOC12" s="207" t="str">
        <f t="shared" si="85"/>
        <v/>
      </c>
      <c r="AOD12" s="207" t="str">
        <f t="shared" si="85"/>
        <v/>
      </c>
      <c r="AOE12" s="207" t="str">
        <f t="shared" si="85"/>
        <v/>
      </c>
      <c r="AOF12" s="207" t="str">
        <f t="shared" si="85"/>
        <v/>
      </c>
      <c r="AOG12" s="207" t="str">
        <f t="shared" si="85"/>
        <v/>
      </c>
      <c r="AOH12" s="207" t="str">
        <f t="shared" si="85"/>
        <v/>
      </c>
      <c r="AOI12" s="207" t="str">
        <f t="shared" si="85"/>
        <v/>
      </c>
      <c r="AOJ12" s="207" t="str">
        <f t="shared" si="85"/>
        <v/>
      </c>
      <c r="AOK12" s="207" t="str">
        <f t="shared" si="85"/>
        <v/>
      </c>
      <c r="AOL12" s="207" t="str">
        <f t="shared" si="85"/>
        <v/>
      </c>
      <c r="AOM12" s="207" t="str">
        <f t="shared" si="85"/>
        <v/>
      </c>
      <c r="AON12" s="207" t="str">
        <f t="shared" si="85"/>
        <v/>
      </c>
      <c r="AOO12" s="207" t="str">
        <f t="shared" si="85"/>
        <v/>
      </c>
      <c r="AOP12" s="207" t="str">
        <f t="shared" si="85"/>
        <v/>
      </c>
      <c r="AOQ12" s="207" t="str">
        <f t="shared" si="85"/>
        <v/>
      </c>
      <c r="AOR12" s="207" t="str">
        <f t="shared" si="85"/>
        <v/>
      </c>
      <c r="AOS12" s="207" t="str">
        <f t="shared" si="85"/>
        <v/>
      </c>
      <c r="AOT12" s="207" t="str">
        <f t="shared" si="85"/>
        <v/>
      </c>
      <c r="AOU12" s="207" t="str">
        <f t="shared" si="85"/>
        <v/>
      </c>
      <c r="AOV12" s="207" t="str">
        <f t="shared" si="85"/>
        <v/>
      </c>
      <c r="AOW12" s="207" t="str">
        <f t="shared" si="85"/>
        <v/>
      </c>
      <c r="AOX12" s="207" t="str">
        <f t="shared" si="85"/>
        <v/>
      </c>
      <c r="AOY12" s="207" t="str">
        <f t="shared" si="85"/>
        <v/>
      </c>
      <c r="AOZ12" s="207" t="str">
        <f t="shared" si="85"/>
        <v/>
      </c>
      <c r="APA12" s="207" t="str">
        <f t="shared" si="85"/>
        <v/>
      </c>
      <c r="APB12" s="207" t="str">
        <f t="shared" si="85"/>
        <v/>
      </c>
      <c r="APC12" s="207" t="str">
        <f t="shared" si="85"/>
        <v/>
      </c>
      <c r="APD12" s="207" t="str">
        <f t="shared" si="85"/>
        <v/>
      </c>
      <c r="APE12" s="207" t="str">
        <f t="shared" si="85"/>
        <v/>
      </c>
      <c r="APF12" s="207" t="str">
        <f t="shared" si="85"/>
        <v/>
      </c>
      <c r="APG12" s="207" t="str">
        <f t="shared" ref="APG12:APL13" si="86">IF($G12=APG$11,"&lt;--",IF($H12= APG$11,"--&gt;",IF(AND($G12&lt; APG$11,$H12&gt; APG$11),"----","")))</f>
        <v/>
      </c>
      <c r="APH12" s="207" t="str">
        <f t="shared" si="86"/>
        <v/>
      </c>
      <c r="API12" s="207" t="str">
        <f t="shared" si="86"/>
        <v/>
      </c>
      <c r="APJ12" s="207" t="str">
        <f t="shared" si="86"/>
        <v/>
      </c>
      <c r="APK12" s="207" t="str">
        <f t="shared" si="86"/>
        <v/>
      </c>
      <c r="APL12" s="207" t="str">
        <f t="shared" si="86"/>
        <v/>
      </c>
    </row>
    <row r="13" spans="1:1104" ht="40" customHeight="1">
      <c r="B13" s="36" t="s">
        <v>278</v>
      </c>
      <c r="C13" s="50">
        <f>IF(D12&lt;&gt;"", D12+1, C12+1)</f>
        <v>45776</v>
      </c>
      <c r="D13" s="53">
        <f>C13+42</f>
        <v>45818</v>
      </c>
      <c r="E13" s="50" t="str">
        <f>IF(E12=0,"",E12+1)</f>
        <v/>
      </c>
      <c r="F13" s="52"/>
      <c r="G13" s="99">
        <f t="shared" ref="G13:H13" si="87">IF(E13&lt;&gt;"", E13, C13)</f>
        <v>45776</v>
      </c>
      <c r="H13" s="99">
        <f t="shared" si="87"/>
        <v>45818</v>
      </c>
      <c r="I13" s="40"/>
      <c r="J13" s="21" t="str">
        <f>IF($G13=J$11,"&lt;--",IF($H13= J$11,"--&gt;",IF(AND($G13&lt; J$11,$H13&gt; J$11),"----","")))</f>
        <v/>
      </c>
      <c r="K13" s="21" t="str">
        <f t="shared" si="69"/>
        <v>&lt;--</v>
      </c>
      <c r="L13" s="21" t="str">
        <f t="shared" si="69"/>
        <v>----</v>
      </c>
      <c r="M13" s="21" t="str">
        <f t="shared" si="69"/>
        <v>----</v>
      </c>
      <c r="N13" s="21" t="str">
        <f t="shared" si="69"/>
        <v>----</v>
      </c>
      <c r="O13" s="21" t="str">
        <f t="shared" si="69"/>
        <v>----</v>
      </c>
      <c r="P13" s="21" t="str">
        <f t="shared" si="69"/>
        <v>----</v>
      </c>
      <c r="Q13" s="21" t="str">
        <f t="shared" si="69"/>
        <v>----</v>
      </c>
      <c r="R13" s="21" t="str">
        <f t="shared" si="69"/>
        <v>----</v>
      </c>
      <c r="S13" s="21" t="str">
        <f t="shared" si="69"/>
        <v>----</v>
      </c>
      <c r="T13" s="21" t="str">
        <f t="shared" si="69"/>
        <v>----</v>
      </c>
      <c r="U13" s="21" t="str">
        <f t="shared" si="69"/>
        <v>----</v>
      </c>
      <c r="V13" s="21" t="str">
        <f t="shared" si="69"/>
        <v>----</v>
      </c>
      <c r="W13" s="21" t="str">
        <f t="shared" si="69"/>
        <v>----</v>
      </c>
      <c r="X13" s="21" t="str">
        <f t="shared" si="69"/>
        <v>----</v>
      </c>
      <c r="Y13" s="21" t="str">
        <f t="shared" si="69"/>
        <v>----</v>
      </c>
      <c r="Z13" s="21" t="str">
        <f t="shared" si="69"/>
        <v>----</v>
      </c>
      <c r="AA13" s="21" t="str">
        <f t="shared" si="69"/>
        <v>----</v>
      </c>
      <c r="AB13" s="21" t="str">
        <f t="shared" si="69"/>
        <v>----</v>
      </c>
      <c r="AC13" s="21" t="str">
        <f t="shared" si="69"/>
        <v>----</v>
      </c>
      <c r="AD13" s="21" t="str">
        <f t="shared" si="69"/>
        <v>----</v>
      </c>
      <c r="AE13" s="21" t="str">
        <f t="shared" si="69"/>
        <v>----</v>
      </c>
      <c r="AF13" s="21" t="str">
        <f t="shared" si="69"/>
        <v>----</v>
      </c>
      <c r="AG13" s="21" t="str">
        <f t="shared" si="69"/>
        <v>----</v>
      </c>
      <c r="AH13" s="21" t="str">
        <f t="shared" si="69"/>
        <v>----</v>
      </c>
      <c r="AI13" s="21" t="str">
        <f t="shared" si="69"/>
        <v>----</v>
      </c>
      <c r="AJ13" s="21" t="str">
        <f t="shared" si="69"/>
        <v>----</v>
      </c>
      <c r="AK13" s="21" t="str">
        <f t="shared" si="69"/>
        <v>----</v>
      </c>
      <c r="AL13" s="21" t="str">
        <f t="shared" si="69"/>
        <v>----</v>
      </c>
      <c r="AM13" s="21" t="str">
        <f t="shared" si="69"/>
        <v>----</v>
      </c>
      <c r="AN13" s="21" t="str">
        <f t="shared" si="69"/>
        <v>----</v>
      </c>
      <c r="AO13" s="21" t="str">
        <f t="shared" si="69"/>
        <v>----</v>
      </c>
      <c r="AP13" s="21" t="str">
        <f t="shared" si="69"/>
        <v>----</v>
      </c>
      <c r="AQ13" s="21" t="str">
        <f t="shared" si="69"/>
        <v>----</v>
      </c>
      <c r="AR13" s="21" t="str">
        <f t="shared" si="69"/>
        <v>----</v>
      </c>
      <c r="AS13" s="21" t="str">
        <f t="shared" si="69"/>
        <v>----</v>
      </c>
      <c r="AT13" s="21" t="str">
        <f t="shared" si="69"/>
        <v>----</v>
      </c>
      <c r="AU13" s="21" t="str">
        <f t="shared" si="69"/>
        <v>----</v>
      </c>
      <c r="AV13" s="21" t="str">
        <f t="shared" si="69"/>
        <v>----</v>
      </c>
      <c r="AW13" s="21" t="str">
        <f t="shared" si="69"/>
        <v>----</v>
      </c>
      <c r="AX13" s="21" t="str">
        <f t="shared" si="69"/>
        <v>----</v>
      </c>
      <c r="AY13" s="21" t="str">
        <f t="shared" si="69"/>
        <v>----</v>
      </c>
      <c r="AZ13" s="21" t="str">
        <f t="shared" si="69"/>
        <v>----</v>
      </c>
      <c r="BA13" s="21" t="str">
        <f t="shared" si="69"/>
        <v>--&gt;</v>
      </c>
      <c r="BB13" s="21" t="str">
        <f t="shared" si="69"/>
        <v/>
      </c>
      <c r="BC13" s="21" t="str">
        <f t="shared" si="69"/>
        <v/>
      </c>
      <c r="BD13" s="21" t="str">
        <f t="shared" si="69"/>
        <v/>
      </c>
      <c r="BE13" s="21" t="str">
        <f t="shared" si="69"/>
        <v/>
      </c>
      <c r="BF13" s="21" t="str">
        <f t="shared" si="69"/>
        <v/>
      </c>
      <c r="BG13" s="21" t="str">
        <f t="shared" si="69"/>
        <v/>
      </c>
      <c r="BH13" s="21" t="str">
        <f t="shared" si="69"/>
        <v/>
      </c>
      <c r="BI13" s="21" t="str">
        <f t="shared" si="69"/>
        <v/>
      </c>
      <c r="BJ13" s="21" t="str">
        <f t="shared" si="69"/>
        <v/>
      </c>
      <c r="BK13" s="21" t="str">
        <f t="shared" si="69"/>
        <v/>
      </c>
      <c r="BL13" s="21" t="str">
        <f t="shared" si="69"/>
        <v/>
      </c>
      <c r="BM13" s="21" t="str">
        <f t="shared" si="69"/>
        <v/>
      </c>
      <c r="BN13" s="21" t="str">
        <f t="shared" si="69"/>
        <v/>
      </c>
      <c r="BO13" s="21" t="str">
        <f t="shared" si="69"/>
        <v/>
      </c>
      <c r="BP13" s="21" t="str">
        <f t="shared" si="69"/>
        <v/>
      </c>
      <c r="BQ13" s="21" t="str">
        <f t="shared" si="69"/>
        <v/>
      </c>
      <c r="BR13" s="21" t="str">
        <f t="shared" si="69"/>
        <v/>
      </c>
      <c r="BS13" s="21" t="str">
        <f t="shared" si="69"/>
        <v/>
      </c>
      <c r="BT13" s="21" t="str">
        <f t="shared" si="69"/>
        <v/>
      </c>
      <c r="BU13" s="21" t="str">
        <f t="shared" si="69"/>
        <v/>
      </c>
      <c r="BV13" s="21" t="str">
        <f t="shared" si="69"/>
        <v/>
      </c>
      <c r="BW13" s="21" t="str">
        <f t="shared" si="70"/>
        <v/>
      </c>
      <c r="BX13" s="21" t="str">
        <f t="shared" si="70"/>
        <v/>
      </c>
      <c r="BY13" s="21" t="str">
        <f t="shared" si="70"/>
        <v/>
      </c>
      <c r="BZ13" s="21" t="str">
        <f t="shared" si="70"/>
        <v/>
      </c>
      <c r="CA13" s="21" t="str">
        <f t="shared" si="70"/>
        <v/>
      </c>
      <c r="CB13" s="21" t="str">
        <f t="shared" si="70"/>
        <v/>
      </c>
      <c r="CC13" s="21" t="str">
        <f t="shared" si="70"/>
        <v/>
      </c>
      <c r="CD13" s="21" t="str">
        <f t="shared" si="70"/>
        <v/>
      </c>
      <c r="CE13" s="21" t="str">
        <f t="shared" si="70"/>
        <v/>
      </c>
      <c r="CF13" s="21" t="str">
        <f t="shared" si="70"/>
        <v/>
      </c>
      <c r="CG13" s="21" t="str">
        <f t="shared" si="70"/>
        <v/>
      </c>
      <c r="CH13" s="21" t="str">
        <f t="shared" si="70"/>
        <v/>
      </c>
      <c r="CI13" s="21" t="str">
        <f t="shared" si="70"/>
        <v/>
      </c>
      <c r="CJ13" s="21" t="str">
        <f t="shared" si="70"/>
        <v/>
      </c>
      <c r="CK13" s="21" t="str">
        <f t="shared" si="70"/>
        <v/>
      </c>
      <c r="CL13" s="21" t="str">
        <f t="shared" si="70"/>
        <v/>
      </c>
      <c r="CM13" s="21" t="str">
        <f t="shared" si="70"/>
        <v/>
      </c>
      <c r="CN13" s="21" t="str">
        <f t="shared" si="70"/>
        <v/>
      </c>
      <c r="CO13" s="21" t="str">
        <f t="shared" si="70"/>
        <v/>
      </c>
      <c r="CP13" s="21" t="str">
        <f t="shared" si="70"/>
        <v/>
      </c>
      <c r="CQ13" s="21" t="str">
        <f t="shared" si="70"/>
        <v/>
      </c>
      <c r="CR13" s="21" t="str">
        <f t="shared" si="70"/>
        <v/>
      </c>
      <c r="CS13" s="21" t="str">
        <f t="shared" si="70"/>
        <v/>
      </c>
      <c r="CT13" s="21" t="str">
        <f t="shared" si="70"/>
        <v/>
      </c>
      <c r="CU13" s="21" t="str">
        <f t="shared" si="70"/>
        <v/>
      </c>
      <c r="CV13" s="21" t="str">
        <f t="shared" si="70"/>
        <v/>
      </c>
      <c r="CW13" s="21" t="str">
        <f t="shared" si="70"/>
        <v/>
      </c>
      <c r="CX13" s="21" t="str">
        <f t="shared" si="70"/>
        <v/>
      </c>
      <c r="CY13" s="21" t="str">
        <f t="shared" si="70"/>
        <v/>
      </c>
      <c r="CZ13" s="21" t="str">
        <f t="shared" si="70"/>
        <v/>
      </c>
      <c r="DA13" s="21" t="str">
        <f t="shared" si="70"/>
        <v/>
      </c>
      <c r="DB13" s="21" t="str">
        <f t="shared" si="70"/>
        <v/>
      </c>
      <c r="DC13" s="21" t="str">
        <f t="shared" si="70"/>
        <v/>
      </c>
      <c r="DD13" s="21" t="str">
        <f t="shared" si="70"/>
        <v/>
      </c>
      <c r="DE13" s="21" t="str">
        <f t="shared" si="70"/>
        <v/>
      </c>
      <c r="DF13" s="21" t="str">
        <f t="shared" si="70"/>
        <v/>
      </c>
      <c r="DG13" s="21" t="str">
        <f t="shared" si="70"/>
        <v/>
      </c>
      <c r="DH13" s="21" t="str">
        <f t="shared" si="70"/>
        <v/>
      </c>
      <c r="DI13" s="21" t="str">
        <f t="shared" si="70"/>
        <v/>
      </c>
      <c r="DJ13" s="21" t="str">
        <f t="shared" si="70"/>
        <v/>
      </c>
      <c r="DK13" s="21" t="str">
        <f t="shared" si="70"/>
        <v/>
      </c>
      <c r="DL13" s="21" t="str">
        <f t="shared" si="70"/>
        <v/>
      </c>
      <c r="DM13" s="21" t="str">
        <f t="shared" si="70"/>
        <v/>
      </c>
      <c r="DN13" s="21" t="str">
        <f t="shared" si="70"/>
        <v/>
      </c>
      <c r="DO13" s="21" t="str">
        <f t="shared" si="70"/>
        <v/>
      </c>
      <c r="DP13" s="21" t="str">
        <f t="shared" si="70"/>
        <v/>
      </c>
      <c r="DQ13" s="21" t="str">
        <f t="shared" si="70"/>
        <v/>
      </c>
      <c r="DR13" s="21" t="str">
        <f t="shared" si="70"/>
        <v/>
      </c>
      <c r="DS13" s="21" t="str">
        <f t="shared" si="70"/>
        <v/>
      </c>
      <c r="DT13" s="21" t="str">
        <f t="shared" si="70"/>
        <v/>
      </c>
      <c r="DU13" s="21" t="str">
        <f t="shared" si="70"/>
        <v/>
      </c>
      <c r="DV13" s="21" t="str">
        <f t="shared" si="70"/>
        <v/>
      </c>
      <c r="DW13" s="21" t="str">
        <f t="shared" si="70"/>
        <v/>
      </c>
      <c r="DX13" s="21" t="str">
        <f t="shared" si="70"/>
        <v/>
      </c>
      <c r="DY13" s="21" t="str">
        <f t="shared" si="70"/>
        <v/>
      </c>
      <c r="DZ13" s="21" t="str">
        <f t="shared" si="70"/>
        <v/>
      </c>
      <c r="EA13" s="21" t="str">
        <f t="shared" si="70"/>
        <v/>
      </c>
      <c r="EB13" s="21" t="str">
        <f t="shared" si="70"/>
        <v/>
      </c>
      <c r="EC13" s="21" t="str">
        <f t="shared" si="70"/>
        <v/>
      </c>
      <c r="ED13" s="21" t="str">
        <f t="shared" si="70"/>
        <v/>
      </c>
      <c r="EE13" s="21" t="str">
        <f t="shared" si="70"/>
        <v/>
      </c>
      <c r="EF13" s="21" t="str">
        <f t="shared" si="70"/>
        <v/>
      </c>
      <c r="EG13" s="21" t="str">
        <f t="shared" si="70"/>
        <v/>
      </c>
      <c r="EH13" s="21" t="str">
        <f t="shared" si="70"/>
        <v/>
      </c>
      <c r="EI13" s="21" t="str">
        <f t="shared" si="71"/>
        <v/>
      </c>
      <c r="EJ13" s="21" t="str">
        <f t="shared" si="71"/>
        <v/>
      </c>
      <c r="EK13" s="21" t="str">
        <f t="shared" si="71"/>
        <v/>
      </c>
      <c r="EL13" s="21" t="str">
        <f t="shared" si="71"/>
        <v/>
      </c>
      <c r="EM13" s="21" t="str">
        <f t="shared" si="71"/>
        <v/>
      </c>
      <c r="EN13" s="21" t="str">
        <f t="shared" si="71"/>
        <v/>
      </c>
      <c r="EO13" s="21" t="str">
        <f t="shared" si="71"/>
        <v/>
      </c>
      <c r="EP13" s="21" t="str">
        <f t="shared" si="71"/>
        <v/>
      </c>
      <c r="EQ13" s="21" t="str">
        <f t="shared" si="71"/>
        <v/>
      </c>
      <c r="ER13" s="21" t="str">
        <f t="shared" si="71"/>
        <v/>
      </c>
      <c r="ES13" s="21" t="str">
        <f t="shared" si="71"/>
        <v/>
      </c>
      <c r="ET13" s="21" t="str">
        <f t="shared" si="71"/>
        <v/>
      </c>
      <c r="EU13" s="21" t="str">
        <f t="shared" si="71"/>
        <v/>
      </c>
      <c r="EV13" s="21" t="str">
        <f t="shared" si="71"/>
        <v/>
      </c>
      <c r="EW13" s="21" t="str">
        <f t="shared" si="71"/>
        <v/>
      </c>
      <c r="EX13" s="21" t="str">
        <f t="shared" si="71"/>
        <v/>
      </c>
      <c r="EY13" s="21" t="str">
        <f t="shared" si="71"/>
        <v/>
      </c>
      <c r="EZ13" s="21" t="str">
        <f t="shared" si="71"/>
        <v/>
      </c>
      <c r="FA13" s="21" t="str">
        <f t="shared" si="71"/>
        <v/>
      </c>
      <c r="FB13" s="21" t="str">
        <f t="shared" si="71"/>
        <v/>
      </c>
      <c r="FC13" s="21" t="str">
        <f t="shared" si="71"/>
        <v/>
      </c>
      <c r="FD13" s="21" t="str">
        <f t="shared" si="71"/>
        <v/>
      </c>
      <c r="FE13" s="21" t="str">
        <f t="shared" si="71"/>
        <v/>
      </c>
      <c r="FF13" s="21" t="str">
        <f t="shared" si="71"/>
        <v/>
      </c>
      <c r="FG13" s="21" t="str">
        <f t="shared" si="71"/>
        <v/>
      </c>
      <c r="FH13" s="21" t="str">
        <f t="shared" si="71"/>
        <v/>
      </c>
      <c r="FI13" s="21" t="str">
        <f t="shared" si="71"/>
        <v/>
      </c>
      <c r="FJ13" s="21" t="str">
        <f t="shared" si="71"/>
        <v/>
      </c>
      <c r="FK13" s="21" t="str">
        <f t="shared" si="71"/>
        <v/>
      </c>
      <c r="FL13" s="21" t="str">
        <f t="shared" si="71"/>
        <v/>
      </c>
      <c r="FM13" s="21" t="str">
        <f t="shared" si="71"/>
        <v/>
      </c>
      <c r="FN13" s="21" t="str">
        <f t="shared" si="71"/>
        <v/>
      </c>
      <c r="FO13" s="21" t="str">
        <f t="shared" si="71"/>
        <v/>
      </c>
      <c r="FP13" s="21" t="str">
        <f t="shared" si="71"/>
        <v/>
      </c>
      <c r="FQ13" s="21" t="str">
        <f t="shared" si="71"/>
        <v/>
      </c>
      <c r="FR13" s="21" t="str">
        <f t="shared" si="71"/>
        <v/>
      </c>
      <c r="FS13" s="21" t="str">
        <f t="shared" si="71"/>
        <v/>
      </c>
      <c r="FT13" s="21" t="str">
        <f t="shared" si="71"/>
        <v/>
      </c>
      <c r="FU13" s="21" t="str">
        <f t="shared" si="71"/>
        <v/>
      </c>
      <c r="FV13" s="21" t="str">
        <f t="shared" si="71"/>
        <v/>
      </c>
      <c r="FW13" s="21" t="str">
        <f t="shared" si="71"/>
        <v/>
      </c>
      <c r="FX13" s="21" t="str">
        <f t="shared" si="71"/>
        <v/>
      </c>
      <c r="FY13" s="21" t="str">
        <f t="shared" si="71"/>
        <v/>
      </c>
      <c r="FZ13" s="21" t="str">
        <f t="shared" si="71"/>
        <v/>
      </c>
      <c r="GA13" s="21" t="str">
        <f t="shared" si="71"/>
        <v/>
      </c>
      <c r="GB13" s="21" t="str">
        <f t="shared" si="71"/>
        <v/>
      </c>
      <c r="GC13" s="21" t="str">
        <f t="shared" si="71"/>
        <v/>
      </c>
      <c r="GD13" s="21" t="str">
        <f t="shared" si="71"/>
        <v/>
      </c>
      <c r="GE13" s="21" t="str">
        <f t="shared" si="71"/>
        <v/>
      </c>
      <c r="GF13" s="21" t="str">
        <f t="shared" si="71"/>
        <v/>
      </c>
      <c r="GG13" s="21" t="str">
        <f t="shared" si="71"/>
        <v/>
      </c>
      <c r="GH13" s="21" t="str">
        <f t="shared" si="71"/>
        <v/>
      </c>
      <c r="GI13" s="21" t="str">
        <f t="shared" si="71"/>
        <v/>
      </c>
      <c r="GJ13" s="21" t="str">
        <f t="shared" si="71"/>
        <v/>
      </c>
      <c r="GK13" s="21" t="str">
        <f t="shared" si="71"/>
        <v/>
      </c>
      <c r="GL13" s="21" t="str">
        <f t="shared" si="71"/>
        <v/>
      </c>
      <c r="GM13" s="21" t="str">
        <f t="shared" si="71"/>
        <v/>
      </c>
      <c r="GN13" s="21" t="str">
        <f t="shared" si="71"/>
        <v/>
      </c>
      <c r="GO13" s="21" t="str">
        <f t="shared" si="71"/>
        <v/>
      </c>
      <c r="GP13" s="21" t="str">
        <f t="shared" si="71"/>
        <v/>
      </c>
      <c r="GQ13" s="21" t="str">
        <f t="shared" si="71"/>
        <v/>
      </c>
      <c r="GR13" s="21" t="str">
        <f t="shared" si="71"/>
        <v/>
      </c>
      <c r="GS13" s="21" t="str">
        <f t="shared" si="71"/>
        <v/>
      </c>
      <c r="GT13" s="21" t="str">
        <f t="shared" si="71"/>
        <v/>
      </c>
      <c r="GU13" s="21" t="str">
        <f t="shared" si="72"/>
        <v/>
      </c>
      <c r="GV13" s="21" t="str">
        <f t="shared" si="72"/>
        <v/>
      </c>
      <c r="GW13" s="21" t="str">
        <f t="shared" si="72"/>
        <v/>
      </c>
      <c r="GX13" s="21" t="str">
        <f t="shared" si="72"/>
        <v/>
      </c>
      <c r="GY13" s="21" t="str">
        <f t="shared" si="72"/>
        <v/>
      </c>
      <c r="GZ13" s="21" t="str">
        <f t="shared" si="72"/>
        <v/>
      </c>
      <c r="HA13" s="21" t="str">
        <f t="shared" si="72"/>
        <v/>
      </c>
      <c r="HB13" s="21" t="str">
        <f t="shared" si="72"/>
        <v/>
      </c>
      <c r="HC13" s="21" t="str">
        <f t="shared" si="72"/>
        <v/>
      </c>
      <c r="HD13" s="21" t="str">
        <f t="shared" si="72"/>
        <v/>
      </c>
      <c r="HE13" s="21" t="str">
        <f t="shared" si="72"/>
        <v/>
      </c>
      <c r="HF13" s="21" t="str">
        <f t="shared" si="72"/>
        <v/>
      </c>
      <c r="HG13" s="21" t="str">
        <f t="shared" si="72"/>
        <v/>
      </c>
      <c r="HH13" s="21" t="str">
        <f t="shared" si="72"/>
        <v/>
      </c>
      <c r="HI13" s="21" t="str">
        <f t="shared" si="72"/>
        <v/>
      </c>
      <c r="HJ13" s="21" t="str">
        <f t="shared" si="72"/>
        <v/>
      </c>
      <c r="HK13" s="21" t="str">
        <f t="shared" si="72"/>
        <v/>
      </c>
      <c r="HL13" s="21" t="str">
        <f t="shared" si="72"/>
        <v/>
      </c>
      <c r="HM13" s="21" t="str">
        <f t="shared" si="72"/>
        <v/>
      </c>
      <c r="HN13" s="21" t="str">
        <f t="shared" si="72"/>
        <v/>
      </c>
      <c r="HO13" s="21" t="str">
        <f t="shared" si="72"/>
        <v/>
      </c>
      <c r="HP13" s="21" t="str">
        <f t="shared" si="72"/>
        <v/>
      </c>
      <c r="HQ13" s="21" t="str">
        <f t="shared" si="72"/>
        <v/>
      </c>
      <c r="HR13" s="21" t="str">
        <f t="shared" si="72"/>
        <v/>
      </c>
      <c r="HS13" s="21" t="str">
        <f t="shared" si="72"/>
        <v/>
      </c>
      <c r="HT13" s="21" t="str">
        <f t="shared" si="72"/>
        <v/>
      </c>
      <c r="HU13" s="21" t="str">
        <f t="shared" si="72"/>
        <v/>
      </c>
      <c r="HV13" s="21" t="str">
        <f t="shared" si="72"/>
        <v/>
      </c>
      <c r="HW13" s="21" t="str">
        <f t="shared" si="72"/>
        <v/>
      </c>
      <c r="HX13" s="21" t="str">
        <f t="shared" si="72"/>
        <v/>
      </c>
      <c r="HY13" s="21" t="str">
        <f t="shared" si="72"/>
        <v/>
      </c>
      <c r="HZ13" s="21" t="str">
        <f t="shared" si="72"/>
        <v/>
      </c>
      <c r="IA13" s="21" t="str">
        <f t="shared" si="72"/>
        <v/>
      </c>
      <c r="IB13" s="21" t="str">
        <f t="shared" si="72"/>
        <v/>
      </c>
      <c r="IC13" s="21" t="str">
        <f t="shared" si="72"/>
        <v/>
      </c>
      <c r="ID13" s="21" t="str">
        <f t="shared" si="72"/>
        <v/>
      </c>
      <c r="IE13" s="21" t="str">
        <f t="shared" si="72"/>
        <v/>
      </c>
      <c r="IF13" s="21" t="str">
        <f t="shared" si="72"/>
        <v/>
      </c>
      <c r="IG13" s="21" t="str">
        <f t="shared" si="72"/>
        <v/>
      </c>
      <c r="IH13" s="21" t="str">
        <f t="shared" si="72"/>
        <v/>
      </c>
      <c r="II13" s="21" t="str">
        <f t="shared" si="72"/>
        <v/>
      </c>
      <c r="IJ13" s="21" t="str">
        <f t="shared" si="72"/>
        <v/>
      </c>
      <c r="IK13" s="21" t="str">
        <f t="shared" si="72"/>
        <v/>
      </c>
      <c r="IL13" s="21" t="str">
        <f t="shared" si="72"/>
        <v/>
      </c>
      <c r="IM13" s="21" t="str">
        <f t="shared" si="72"/>
        <v/>
      </c>
      <c r="IN13" s="21" t="str">
        <f t="shared" si="72"/>
        <v/>
      </c>
      <c r="IO13" s="21" t="str">
        <f t="shared" si="72"/>
        <v/>
      </c>
      <c r="IP13" s="21" t="str">
        <f t="shared" si="72"/>
        <v/>
      </c>
      <c r="IQ13" s="21" t="str">
        <f t="shared" si="72"/>
        <v/>
      </c>
      <c r="IR13" s="21" t="str">
        <f t="shared" si="72"/>
        <v/>
      </c>
      <c r="IS13" s="21" t="str">
        <f t="shared" si="72"/>
        <v/>
      </c>
      <c r="IT13" s="21" t="str">
        <f t="shared" si="72"/>
        <v/>
      </c>
      <c r="IU13" s="21" t="str">
        <f t="shared" si="72"/>
        <v/>
      </c>
      <c r="IV13" s="21" t="str">
        <f t="shared" si="72"/>
        <v/>
      </c>
      <c r="IW13" s="21" t="str">
        <f t="shared" si="72"/>
        <v/>
      </c>
      <c r="IX13" s="21" t="str">
        <f t="shared" si="72"/>
        <v/>
      </c>
      <c r="IY13" s="21" t="str">
        <f t="shared" si="72"/>
        <v/>
      </c>
      <c r="IZ13" s="21" t="str">
        <f t="shared" si="72"/>
        <v/>
      </c>
      <c r="JA13" s="21" t="str">
        <f t="shared" si="72"/>
        <v/>
      </c>
      <c r="JB13" s="21" t="str">
        <f t="shared" si="72"/>
        <v/>
      </c>
      <c r="JC13" s="21" t="str">
        <f t="shared" si="72"/>
        <v/>
      </c>
      <c r="JD13" s="21" t="str">
        <f t="shared" si="72"/>
        <v/>
      </c>
      <c r="JE13" s="21" t="str">
        <f t="shared" si="72"/>
        <v/>
      </c>
      <c r="JF13" s="21" t="str">
        <f t="shared" si="72"/>
        <v/>
      </c>
      <c r="JG13" s="21" t="str">
        <f t="shared" si="73"/>
        <v/>
      </c>
      <c r="JH13" s="21" t="str">
        <f t="shared" si="73"/>
        <v/>
      </c>
      <c r="JI13" s="21" t="str">
        <f t="shared" si="73"/>
        <v/>
      </c>
      <c r="JJ13" s="21" t="str">
        <f t="shared" si="73"/>
        <v/>
      </c>
      <c r="JK13" s="21" t="str">
        <f t="shared" si="73"/>
        <v/>
      </c>
      <c r="JL13" s="21" t="str">
        <f t="shared" si="73"/>
        <v/>
      </c>
      <c r="JM13" s="21" t="str">
        <f t="shared" si="73"/>
        <v/>
      </c>
      <c r="JN13" s="21" t="str">
        <f t="shared" si="73"/>
        <v/>
      </c>
      <c r="JO13" s="21" t="str">
        <f t="shared" si="73"/>
        <v/>
      </c>
      <c r="JP13" s="21" t="str">
        <f t="shared" si="73"/>
        <v/>
      </c>
      <c r="JQ13" s="21" t="str">
        <f t="shared" si="73"/>
        <v/>
      </c>
      <c r="JR13" s="21" t="str">
        <f t="shared" si="73"/>
        <v/>
      </c>
      <c r="JS13" s="21" t="str">
        <f t="shared" si="73"/>
        <v/>
      </c>
      <c r="JT13" s="21" t="str">
        <f t="shared" si="73"/>
        <v/>
      </c>
      <c r="JU13" s="21" t="str">
        <f t="shared" si="73"/>
        <v/>
      </c>
      <c r="JV13" s="21" t="str">
        <f t="shared" si="73"/>
        <v/>
      </c>
      <c r="JW13" s="21" t="str">
        <f t="shared" si="73"/>
        <v/>
      </c>
      <c r="JX13" s="21" t="str">
        <f t="shared" si="73"/>
        <v/>
      </c>
      <c r="JY13" s="21" t="str">
        <f t="shared" si="73"/>
        <v/>
      </c>
      <c r="JZ13" s="21" t="str">
        <f t="shared" si="73"/>
        <v/>
      </c>
      <c r="KA13" s="21" t="str">
        <f t="shared" si="73"/>
        <v/>
      </c>
      <c r="KB13" s="21" t="str">
        <f t="shared" si="73"/>
        <v/>
      </c>
      <c r="KC13" s="21" t="str">
        <f t="shared" si="73"/>
        <v/>
      </c>
      <c r="KD13" s="21" t="str">
        <f t="shared" si="73"/>
        <v/>
      </c>
      <c r="KE13" s="21" t="str">
        <f t="shared" si="73"/>
        <v/>
      </c>
      <c r="KF13" s="21" t="str">
        <f t="shared" si="73"/>
        <v/>
      </c>
      <c r="KG13" s="21" t="str">
        <f t="shared" si="73"/>
        <v/>
      </c>
      <c r="KH13" s="21" t="str">
        <f t="shared" si="73"/>
        <v/>
      </c>
      <c r="KI13" s="21" t="str">
        <f t="shared" si="73"/>
        <v/>
      </c>
      <c r="KJ13" s="21" t="str">
        <f t="shared" si="73"/>
        <v/>
      </c>
      <c r="KK13" s="21" t="str">
        <f t="shared" si="73"/>
        <v/>
      </c>
      <c r="KL13" s="21" t="str">
        <f t="shared" si="73"/>
        <v/>
      </c>
      <c r="KM13" s="21" t="str">
        <f t="shared" si="73"/>
        <v/>
      </c>
      <c r="KN13" s="21" t="str">
        <f t="shared" si="73"/>
        <v/>
      </c>
      <c r="KO13" s="21" t="str">
        <f t="shared" si="73"/>
        <v/>
      </c>
      <c r="KP13" s="21" t="str">
        <f t="shared" si="73"/>
        <v/>
      </c>
      <c r="KQ13" s="21" t="str">
        <f t="shared" si="73"/>
        <v/>
      </c>
      <c r="KR13" s="21" t="str">
        <f t="shared" si="73"/>
        <v/>
      </c>
      <c r="KS13" s="21" t="str">
        <f t="shared" si="73"/>
        <v/>
      </c>
      <c r="KT13" s="21" t="str">
        <f t="shared" si="73"/>
        <v/>
      </c>
      <c r="KU13" s="21" t="str">
        <f t="shared" si="73"/>
        <v/>
      </c>
      <c r="KV13" s="21" t="str">
        <f t="shared" si="73"/>
        <v/>
      </c>
      <c r="KW13" s="21" t="str">
        <f t="shared" si="73"/>
        <v/>
      </c>
      <c r="KX13" s="21" t="str">
        <f t="shared" si="73"/>
        <v/>
      </c>
      <c r="KY13" s="21" t="str">
        <f t="shared" si="73"/>
        <v/>
      </c>
      <c r="KZ13" s="21" t="str">
        <f t="shared" si="73"/>
        <v/>
      </c>
      <c r="LA13" s="21" t="str">
        <f t="shared" si="73"/>
        <v/>
      </c>
      <c r="LB13" s="21" t="str">
        <f t="shared" si="73"/>
        <v/>
      </c>
      <c r="LC13" s="21" t="str">
        <f t="shared" si="73"/>
        <v/>
      </c>
      <c r="LD13" s="21" t="str">
        <f t="shared" si="73"/>
        <v/>
      </c>
      <c r="LE13" s="21" t="str">
        <f t="shared" si="73"/>
        <v/>
      </c>
      <c r="LF13" s="21" t="str">
        <f t="shared" si="73"/>
        <v/>
      </c>
      <c r="LG13" s="21" t="str">
        <f t="shared" si="73"/>
        <v/>
      </c>
      <c r="LH13" s="21" t="str">
        <f t="shared" si="73"/>
        <v/>
      </c>
      <c r="LI13" s="21" t="str">
        <f t="shared" si="73"/>
        <v/>
      </c>
      <c r="LJ13" s="21" t="str">
        <f t="shared" si="73"/>
        <v/>
      </c>
      <c r="LK13" s="21" t="str">
        <f t="shared" si="73"/>
        <v/>
      </c>
      <c r="LL13" s="21" t="str">
        <f t="shared" si="73"/>
        <v/>
      </c>
      <c r="LM13" s="21" t="str">
        <f t="shared" si="73"/>
        <v/>
      </c>
      <c r="LN13" s="21" t="str">
        <f t="shared" si="73"/>
        <v/>
      </c>
      <c r="LO13" s="21" t="str">
        <f t="shared" si="73"/>
        <v/>
      </c>
      <c r="LP13" s="21" t="str">
        <f t="shared" si="73"/>
        <v/>
      </c>
      <c r="LQ13" s="21" t="str">
        <f t="shared" si="73"/>
        <v/>
      </c>
      <c r="LR13" s="21" t="str">
        <f t="shared" si="73"/>
        <v/>
      </c>
      <c r="LS13" s="21" t="str">
        <f t="shared" si="74"/>
        <v/>
      </c>
      <c r="LT13" s="21" t="str">
        <f t="shared" si="74"/>
        <v/>
      </c>
      <c r="LU13" s="21" t="str">
        <f t="shared" si="74"/>
        <v/>
      </c>
      <c r="LV13" s="21" t="str">
        <f t="shared" si="74"/>
        <v/>
      </c>
      <c r="LW13" s="21" t="str">
        <f t="shared" si="74"/>
        <v/>
      </c>
      <c r="LX13" s="21" t="str">
        <f t="shared" si="74"/>
        <v/>
      </c>
      <c r="LY13" s="21" t="str">
        <f t="shared" si="74"/>
        <v/>
      </c>
      <c r="LZ13" s="21" t="str">
        <f t="shared" si="74"/>
        <v/>
      </c>
      <c r="MA13" s="21" t="str">
        <f t="shared" si="74"/>
        <v/>
      </c>
      <c r="MB13" s="21" t="str">
        <f t="shared" si="74"/>
        <v/>
      </c>
      <c r="MC13" s="21" t="str">
        <f t="shared" si="74"/>
        <v/>
      </c>
      <c r="MD13" s="21" t="str">
        <f t="shared" si="74"/>
        <v/>
      </c>
      <c r="ME13" s="21" t="str">
        <f t="shared" si="74"/>
        <v/>
      </c>
      <c r="MF13" s="21" t="str">
        <f t="shared" si="74"/>
        <v/>
      </c>
      <c r="MG13" s="21" t="str">
        <f t="shared" si="74"/>
        <v/>
      </c>
      <c r="MH13" s="21" t="str">
        <f t="shared" si="74"/>
        <v/>
      </c>
      <c r="MI13" s="21" t="str">
        <f t="shared" si="74"/>
        <v/>
      </c>
      <c r="MJ13" s="21" t="str">
        <f t="shared" si="74"/>
        <v/>
      </c>
      <c r="MK13" s="21" t="str">
        <f t="shared" si="74"/>
        <v/>
      </c>
      <c r="ML13" s="21" t="str">
        <f t="shared" si="74"/>
        <v/>
      </c>
      <c r="MM13" s="21" t="str">
        <f t="shared" si="74"/>
        <v/>
      </c>
      <c r="MN13" s="21" t="str">
        <f t="shared" si="74"/>
        <v/>
      </c>
      <c r="MO13" s="21" t="str">
        <f t="shared" si="74"/>
        <v/>
      </c>
      <c r="MP13" s="21" t="str">
        <f t="shared" si="74"/>
        <v/>
      </c>
      <c r="MQ13" s="21" t="str">
        <f t="shared" si="74"/>
        <v/>
      </c>
      <c r="MR13" s="21" t="str">
        <f t="shared" si="74"/>
        <v/>
      </c>
      <c r="MS13" s="21" t="str">
        <f t="shared" si="74"/>
        <v/>
      </c>
      <c r="MT13" s="21" t="str">
        <f t="shared" si="74"/>
        <v/>
      </c>
      <c r="MU13" s="21" t="str">
        <f t="shared" si="74"/>
        <v/>
      </c>
      <c r="MV13" s="21" t="str">
        <f t="shared" si="74"/>
        <v/>
      </c>
      <c r="MW13" s="21" t="str">
        <f t="shared" si="74"/>
        <v/>
      </c>
      <c r="MX13" s="21" t="str">
        <f t="shared" si="74"/>
        <v/>
      </c>
      <c r="MY13" s="21" t="str">
        <f t="shared" si="74"/>
        <v/>
      </c>
      <c r="MZ13" s="21" t="str">
        <f t="shared" si="74"/>
        <v/>
      </c>
      <c r="NA13" s="21" t="str">
        <f t="shared" si="74"/>
        <v/>
      </c>
      <c r="NB13" s="21" t="str">
        <f t="shared" si="74"/>
        <v/>
      </c>
      <c r="NC13" s="21" t="str">
        <f t="shared" si="74"/>
        <v/>
      </c>
      <c r="ND13" s="21" t="str">
        <f t="shared" si="74"/>
        <v/>
      </c>
      <c r="NE13" s="21" t="str">
        <f t="shared" si="74"/>
        <v/>
      </c>
      <c r="NF13" s="21" t="str">
        <f t="shared" si="74"/>
        <v/>
      </c>
      <c r="NG13" s="21" t="str">
        <f t="shared" si="74"/>
        <v/>
      </c>
      <c r="NH13" s="21" t="str">
        <f t="shared" si="74"/>
        <v/>
      </c>
      <c r="NI13" s="21" t="str">
        <f t="shared" si="74"/>
        <v/>
      </c>
      <c r="NJ13" s="21" t="str">
        <f t="shared" si="74"/>
        <v/>
      </c>
      <c r="NK13" s="21" t="str">
        <f t="shared" si="74"/>
        <v/>
      </c>
      <c r="NL13" s="21" t="str">
        <f t="shared" si="74"/>
        <v/>
      </c>
      <c r="NM13" s="21" t="str">
        <f t="shared" si="74"/>
        <v/>
      </c>
      <c r="NN13" s="21" t="str">
        <f t="shared" si="74"/>
        <v/>
      </c>
      <c r="NO13" s="21" t="str">
        <f t="shared" si="74"/>
        <v/>
      </c>
      <c r="NP13" s="21" t="str">
        <f t="shared" si="74"/>
        <v/>
      </c>
      <c r="NQ13" s="21" t="str">
        <f t="shared" si="74"/>
        <v/>
      </c>
      <c r="NR13" s="21" t="str">
        <f t="shared" si="74"/>
        <v/>
      </c>
      <c r="NS13" s="21" t="str">
        <f t="shared" si="74"/>
        <v/>
      </c>
      <c r="NT13" s="21" t="str">
        <f t="shared" si="74"/>
        <v/>
      </c>
      <c r="NU13" s="21" t="str">
        <f t="shared" si="74"/>
        <v/>
      </c>
      <c r="NV13" s="21" t="str">
        <f t="shared" si="74"/>
        <v/>
      </c>
      <c r="NW13" s="21" t="str">
        <f t="shared" si="74"/>
        <v/>
      </c>
      <c r="NX13" s="21" t="str">
        <f t="shared" si="74"/>
        <v/>
      </c>
      <c r="NY13" s="21" t="str">
        <f t="shared" si="74"/>
        <v/>
      </c>
      <c r="NZ13" s="21" t="str">
        <f t="shared" si="74"/>
        <v/>
      </c>
      <c r="OA13" s="21" t="str">
        <f t="shared" si="74"/>
        <v/>
      </c>
      <c r="OB13" s="21" t="str">
        <f t="shared" si="74"/>
        <v/>
      </c>
      <c r="OC13" s="21" t="str">
        <f t="shared" si="74"/>
        <v/>
      </c>
      <c r="OD13" s="21" t="str">
        <f t="shared" si="74"/>
        <v/>
      </c>
      <c r="OE13" s="21" t="str">
        <f t="shared" si="75"/>
        <v/>
      </c>
      <c r="OF13" s="21" t="str">
        <f t="shared" si="75"/>
        <v/>
      </c>
      <c r="OG13" s="21" t="str">
        <f t="shared" si="75"/>
        <v/>
      </c>
      <c r="OH13" s="21" t="str">
        <f t="shared" si="75"/>
        <v/>
      </c>
      <c r="OI13" s="21" t="str">
        <f t="shared" si="75"/>
        <v/>
      </c>
      <c r="OJ13" s="21" t="str">
        <f t="shared" si="75"/>
        <v/>
      </c>
      <c r="OK13" s="21" t="str">
        <f t="shared" si="75"/>
        <v/>
      </c>
      <c r="OL13" s="21" t="str">
        <f t="shared" si="75"/>
        <v/>
      </c>
      <c r="OM13" s="21" t="str">
        <f t="shared" si="75"/>
        <v/>
      </c>
      <c r="ON13" s="21" t="str">
        <f t="shared" si="75"/>
        <v/>
      </c>
      <c r="OO13" s="21" t="str">
        <f t="shared" si="75"/>
        <v/>
      </c>
      <c r="OP13" s="21" t="str">
        <f t="shared" si="75"/>
        <v/>
      </c>
      <c r="OQ13" s="21" t="str">
        <f t="shared" si="75"/>
        <v/>
      </c>
      <c r="OR13" s="21" t="str">
        <f t="shared" si="75"/>
        <v/>
      </c>
      <c r="OS13" s="21" t="str">
        <f t="shared" si="75"/>
        <v/>
      </c>
      <c r="OT13" s="21" t="str">
        <f t="shared" si="75"/>
        <v/>
      </c>
      <c r="OU13" s="21" t="str">
        <f t="shared" si="75"/>
        <v/>
      </c>
      <c r="OV13" s="21" t="str">
        <f t="shared" si="75"/>
        <v/>
      </c>
      <c r="OW13" s="21" t="str">
        <f t="shared" si="75"/>
        <v/>
      </c>
      <c r="OX13" s="21" t="str">
        <f t="shared" si="75"/>
        <v/>
      </c>
      <c r="OY13" s="21" t="str">
        <f t="shared" si="75"/>
        <v/>
      </c>
      <c r="OZ13" s="21" t="str">
        <f t="shared" si="75"/>
        <v/>
      </c>
      <c r="PA13" s="21" t="str">
        <f t="shared" si="75"/>
        <v/>
      </c>
      <c r="PB13" s="21" t="str">
        <f t="shared" si="75"/>
        <v/>
      </c>
      <c r="PC13" s="21" t="str">
        <f t="shared" si="75"/>
        <v/>
      </c>
      <c r="PD13" s="21" t="str">
        <f t="shared" si="75"/>
        <v/>
      </c>
      <c r="PE13" s="21" t="str">
        <f t="shared" si="75"/>
        <v/>
      </c>
      <c r="PF13" s="21" t="str">
        <f t="shared" si="75"/>
        <v/>
      </c>
      <c r="PG13" s="21" t="str">
        <f t="shared" si="75"/>
        <v/>
      </c>
      <c r="PH13" s="21" t="str">
        <f t="shared" si="75"/>
        <v/>
      </c>
      <c r="PI13" s="21" t="str">
        <f t="shared" si="75"/>
        <v/>
      </c>
      <c r="PJ13" s="21" t="str">
        <f t="shared" si="75"/>
        <v/>
      </c>
      <c r="PK13" s="21" t="str">
        <f t="shared" si="75"/>
        <v/>
      </c>
      <c r="PL13" s="21" t="str">
        <f t="shared" si="75"/>
        <v/>
      </c>
      <c r="PM13" s="21" t="str">
        <f t="shared" si="75"/>
        <v/>
      </c>
      <c r="PN13" s="21" t="str">
        <f t="shared" si="75"/>
        <v/>
      </c>
      <c r="PO13" s="21" t="str">
        <f t="shared" si="75"/>
        <v/>
      </c>
      <c r="PP13" s="21" t="str">
        <f t="shared" si="75"/>
        <v/>
      </c>
      <c r="PQ13" s="21" t="str">
        <f t="shared" si="75"/>
        <v/>
      </c>
      <c r="PR13" s="21" t="str">
        <f t="shared" si="75"/>
        <v/>
      </c>
      <c r="PS13" s="21" t="str">
        <f t="shared" si="75"/>
        <v/>
      </c>
      <c r="PT13" s="21" t="str">
        <f t="shared" si="75"/>
        <v/>
      </c>
      <c r="PU13" s="21" t="str">
        <f t="shared" si="75"/>
        <v/>
      </c>
      <c r="PV13" s="21" t="str">
        <f t="shared" si="75"/>
        <v/>
      </c>
      <c r="PW13" s="21" t="str">
        <f t="shared" si="75"/>
        <v/>
      </c>
      <c r="PX13" s="21" t="str">
        <f t="shared" si="75"/>
        <v/>
      </c>
      <c r="PY13" s="21" t="str">
        <f t="shared" si="75"/>
        <v/>
      </c>
      <c r="PZ13" s="21" t="str">
        <f t="shared" si="75"/>
        <v/>
      </c>
      <c r="QA13" s="21" t="str">
        <f t="shared" si="75"/>
        <v/>
      </c>
      <c r="QB13" s="21" t="str">
        <f t="shared" si="75"/>
        <v/>
      </c>
      <c r="QC13" s="21" t="str">
        <f t="shared" si="75"/>
        <v/>
      </c>
      <c r="QD13" s="21" t="str">
        <f t="shared" si="75"/>
        <v/>
      </c>
      <c r="QE13" s="21" t="str">
        <f t="shared" si="75"/>
        <v/>
      </c>
      <c r="QF13" s="21" t="str">
        <f t="shared" si="75"/>
        <v/>
      </c>
      <c r="QG13" s="21" t="str">
        <f t="shared" si="75"/>
        <v/>
      </c>
      <c r="QH13" s="21" t="str">
        <f t="shared" si="75"/>
        <v/>
      </c>
      <c r="QI13" s="21" t="str">
        <f t="shared" si="75"/>
        <v/>
      </c>
      <c r="QJ13" s="21" t="str">
        <f t="shared" si="75"/>
        <v/>
      </c>
      <c r="QK13" s="21" t="str">
        <f t="shared" si="75"/>
        <v/>
      </c>
      <c r="QL13" s="21" t="str">
        <f t="shared" si="75"/>
        <v/>
      </c>
      <c r="QM13" s="21" t="str">
        <f t="shared" si="75"/>
        <v/>
      </c>
      <c r="QN13" s="21" t="str">
        <f t="shared" si="75"/>
        <v/>
      </c>
      <c r="QO13" s="21" t="str">
        <f t="shared" si="75"/>
        <v/>
      </c>
      <c r="QP13" s="21" t="str">
        <f t="shared" si="75"/>
        <v/>
      </c>
      <c r="QQ13" s="21" t="str">
        <f t="shared" si="76"/>
        <v/>
      </c>
      <c r="QR13" s="21" t="str">
        <f t="shared" si="76"/>
        <v/>
      </c>
      <c r="QS13" s="21" t="str">
        <f t="shared" si="76"/>
        <v/>
      </c>
      <c r="QT13" s="21" t="str">
        <f t="shared" si="76"/>
        <v/>
      </c>
      <c r="QU13" s="21" t="str">
        <f t="shared" si="76"/>
        <v/>
      </c>
      <c r="QV13" s="21" t="str">
        <f t="shared" si="76"/>
        <v/>
      </c>
      <c r="QW13" s="21" t="str">
        <f t="shared" si="76"/>
        <v/>
      </c>
      <c r="QX13" s="21" t="str">
        <f t="shared" si="76"/>
        <v/>
      </c>
      <c r="QY13" s="21" t="str">
        <f t="shared" si="76"/>
        <v/>
      </c>
      <c r="QZ13" s="21" t="str">
        <f t="shared" si="76"/>
        <v/>
      </c>
      <c r="RA13" s="21" t="str">
        <f t="shared" si="76"/>
        <v/>
      </c>
      <c r="RB13" s="21" t="str">
        <f t="shared" si="76"/>
        <v/>
      </c>
      <c r="RC13" s="21" t="str">
        <f t="shared" si="76"/>
        <v/>
      </c>
      <c r="RD13" s="21" t="str">
        <f t="shared" si="76"/>
        <v/>
      </c>
      <c r="RE13" s="21" t="str">
        <f t="shared" si="76"/>
        <v/>
      </c>
      <c r="RF13" s="21" t="str">
        <f t="shared" si="76"/>
        <v/>
      </c>
      <c r="RG13" s="21" t="str">
        <f t="shared" si="76"/>
        <v/>
      </c>
      <c r="RH13" s="21" t="str">
        <f t="shared" si="76"/>
        <v/>
      </c>
      <c r="RI13" s="21" t="str">
        <f t="shared" si="76"/>
        <v/>
      </c>
      <c r="RJ13" s="21" t="str">
        <f t="shared" si="76"/>
        <v/>
      </c>
      <c r="RK13" s="21" t="str">
        <f t="shared" si="76"/>
        <v/>
      </c>
      <c r="RL13" s="21" t="str">
        <f t="shared" si="76"/>
        <v/>
      </c>
      <c r="RM13" s="21" t="str">
        <f t="shared" si="76"/>
        <v/>
      </c>
      <c r="RN13" s="21" t="str">
        <f t="shared" si="76"/>
        <v/>
      </c>
      <c r="RO13" s="21" t="str">
        <f t="shared" si="76"/>
        <v/>
      </c>
      <c r="RP13" s="21" t="str">
        <f t="shared" si="76"/>
        <v/>
      </c>
      <c r="RQ13" s="21" t="str">
        <f t="shared" si="76"/>
        <v/>
      </c>
      <c r="RR13" s="21" t="str">
        <f t="shared" si="76"/>
        <v/>
      </c>
      <c r="RS13" s="21" t="str">
        <f t="shared" si="76"/>
        <v/>
      </c>
      <c r="RT13" s="21" t="str">
        <f t="shared" si="76"/>
        <v/>
      </c>
      <c r="RU13" s="21" t="str">
        <f t="shared" si="76"/>
        <v/>
      </c>
      <c r="RV13" s="21" t="str">
        <f t="shared" si="76"/>
        <v/>
      </c>
      <c r="RW13" s="21" t="str">
        <f t="shared" si="76"/>
        <v/>
      </c>
      <c r="RX13" s="21" t="str">
        <f t="shared" si="76"/>
        <v/>
      </c>
      <c r="RY13" s="21" t="str">
        <f t="shared" si="76"/>
        <v/>
      </c>
      <c r="RZ13" s="21" t="str">
        <f t="shared" si="76"/>
        <v/>
      </c>
      <c r="SA13" s="21" t="str">
        <f t="shared" si="76"/>
        <v/>
      </c>
      <c r="SB13" s="21" t="str">
        <f t="shared" si="76"/>
        <v/>
      </c>
      <c r="SC13" s="21" t="str">
        <f t="shared" si="76"/>
        <v/>
      </c>
      <c r="SD13" s="21" t="str">
        <f t="shared" si="76"/>
        <v/>
      </c>
      <c r="SE13" s="21" t="str">
        <f t="shared" si="76"/>
        <v/>
      </c>
      <c r="SF13" s="21" t="str">
        <f t="shared" si="76"/>
        <v/>
      </c>
      <c r="SG13" s="21" t="str">
        <f t="shared" si="76"/>
        <v/>
      </c>
      <c r="SH13" s="21" t="str">
        <f t="shared" si="76"/>
        <v/>
      </c>
      <c r="SI13" s="21" t="str">
        <f t="shared" si="76"/>
        <v/>
      </c>
      <c r="SJ13" s="21" t="str">
        <f t="shared" si="76"/>
        <v/>
      </c>
      <c r="SK13" s="21" t="str">
        <f t="shared" si="76"/>
        <v/>
      </c>
      <c r="SL13" s="21" t="str">
        <f t="shared" si="76"/>
        <v/>
      </c>
      <c r="SM13" s="21" t="str">
        <f t="shared" si="76"/>
        <v/>
      </c>
      <c r="SN13" s="21" t="str">
        <f t="shared" si="76"/>
        <v/>
      </c>
      <c r="SO13" s="21" t="str">
        <f t="shared" si="76"/>
        <v/>
      </c>
      <c r="SP13" s="21" t="str">
        <f t="shared" si="76"/>
        <v/>
      </c>
      <c r="SQ13" s="21" t="str">
        <f t="shared" si="76"/>
        <v/>
      </c>
      <c r="SR13" s="21" t="str">
        <f t="shared" si="76"/>
        <v/>
      </c>
      <c r="SS13" s="21" t="str">
        <f t="shared" si="76"/>
        <v/>
      </c>
      <c r="ST13" s="21" t="str">
        <f t="shared" si="76"/>
        <v/>
      </c>
      <c r="SU13" s="21" t="str">
        <f t="shared" si="76"/>
        <v/>
      </c>
      <c r="SV13" s="21" t="str">
        <f t="shared" si="76"/>
        <v/>
      </c>
      <c r="SW13" s="21" t="str">
        <f t="shared" si="76"/>
        <v/>
      </c>
      <c r="SX13" s="21" t="str">
        <f t="shared" si="76"/>
        <v/>
      </c>
      <c r="SY13" s="21" t="str">
        <f t="shared" si="76"/>
        <v/>
      </c>
      <c r="SZ13" s="21" t="str">
        <f t="shared" si="76"/>
        <v/>
      </c>
      <c r="TA13" s="21" t="str">
        <f t="shared" si="76"/>
        <v/>
      </c>
      <c r="TB13" s="21" t="str">
        <f t="shared" si="76"/>
        <v/>
      </c>
      <c r="TC13" s="21" t="str">
        <f t="shared" si="77"/>
        <v/>
      </c>
      <c r="TD13" s="21" t="str">
        <f t="shared" si="77"/>
        <v/>
      </c>
      <c r="TE13" s="21" t="str">
        <f t="shared" si="77"/>
        <v/>
      </c>
      <c r="TF13" s="21" t="str">
        <f t="shared" si="77"/>
        <v/>
      </c>
      <c r="TG13" s="21" t="str">
        <f t="shared" si="77"/>
        <v/>
      </c>
      <c r="TH13" s="21" t="str">
        <f t="shared" si="77"/>
        <v/>
      </c>
      <c r="TI13" s="21" t="str">
        <f t="shared" si="77"/>
        <v/>
      </c>
      <c r="TJ13" s="21" t="str">
        <f t="shared" si="77"/>
        <v/>
      </c>
      <c r="TK13" s="21" t="str">
        <f t="shared" si="77"/>
        <v/>
      </c>
      <c r="TL13" s="21" t="str">
        <f t="shared" si="77"/>
        <v/>
      </c>
      <c r="TM13" s="21" t="str">
        <f t="shared" si="77"/>
        <v/>
      </c>
      <c r="TN13" s="21" t="str">
        <f t="shared" si="77"/>
        <v/>
      </c>
      <c r="TO13" s="21" t="str">
        <f t="shared" si="77"/>
        <v/>
      </c>
      <c r="TP13" s="21" t="str">
        <f t="shared" si="77"/>
        <v/>
      </c>
      <c r="TQ13" s="21" t="str">
        <f t="shared" si="77"/>
        <v/>
      </c>
      <c r="TR13" s="21" t="str">
        <f t="shared" si="77"/>
        <v/>
      </c>
      <c r="TS13" s="21" t="str">
        <f t="shared" si="77"/>
        <v/>
      </c>
      <c r="TT13" s="21" t="str">
        <f t="shared" si="77"/>
        <v/>
      </c>
      <c r="TU13" s="21" t="str">
        <f t="shared" si="77"/>
        <v/>
      </c>
      <c r="TV13" s="21" t="str">
        <f t="shared" si="77"/>
        <v/>
      </c>
      <c r="TW13" s="21" t="str">
        <f t="shared" si="77"/>
        <v/>
      </c>
      <c r="TX13" s="21" t="str">
        <f t="shared" si="77"/>
        <v/>
      </c>
      <c r="TY13" s="21" t="str">
        <f t="shared" si="77"/>
        <v/>
      </c>
      <c r="TZ13" s="21" t="str">
        <f t="shared" si="77"/>
        <v/>
      </c>
      <c r="UA13" s="21" t="str">
        <f t="shared" si="77"/>
        <v/>
      </c>
      <c r="UB13" s="21" t="str">
        <f t="shared" si="77"/>
        <v/>
      </c>
      <c r="UC13" s="21" t="str">
        <f t="shared" si="77"/>
        <v/>
      </c>
      <c r="UD13" s="21" t="str">
        <f t="shared" si="77"/>
        <v/>
      </c>
      <c r="UE13" s="21" t="str">
        <f t="shared" si="77"/>
        <v/>
      </c>
      <c r="UF13" s="21" t="str">
        <f t="shared" si="77"/>
        <v/>
      </c>
      <c r="UG13" s="21" t="str">
        <f t="shared" si="77"/>
        <v/>
      </c>
      <c r="UH13" s="21" t="str">
        <f t="shared" si="77"/>
        <v/>
      </c>
      <c r="UI13" s="21" t="str">
        <f t="shared" si="77"/>
        <v/>
      </c>
      <c r="UJ13" s="21" t="str">
        <f t="shared" si="77"/>
        <v/>
      </c>
      <c r="UK13" s="21" t="str">
        <f t="shared" si="77"/>
        <v/>
      </c>
      <c r="UL13" s="21" t="str">
        <f t="shared" si="77"/>
        <v/>
      </c>
      <c r="UM13" s="21" t="str">
        <f t="shared" si="77"/>
        <v/>
      </c>
      <c r="UN13" s="21" t="str">
        <f t="shared" si="77"/>
        <v/>
      </c>
      <c r="UO13" s="21" t="str">
        <f t="shared" si="77"/>
        <v/>
      </c>
      <c r="UP13" s="21" t="str">
        <f t="shared" si="77"/>
        <v/>
      </c>
      <c r="UQ13" s="21" t="str">
        <f t="shared" si="77"/>
        <v/>
      </c>
      <c r="UR13" s="21" t="str">
        <f t="shared" si="77"/>
        <v/>
      </c>
      <c r="US13" s="21" t="str">
        <f t="shared" si="77"/>
        <v/>
      </c>
      <c r="UT13" s="21" t="str">
        <f t="shared" si="77"/>
        <v/>
      </c>
      <c r="UU13" s="21" t="str">
        <f t="shared" si="77"/>
        <v/>
      </c>
      <c r="UV13" s="21" t="str">
        <f t="shared" si="77"/>
        <v/>
      </c>
      <c r="UW13" s="21" t="str">
        <f t="shared" si="77"/>
        <v/>
      </c>
      <c r="UX13" s="21" t="str">
        <f t="shared" si="77"/>
        <v/>
      </c>
      <c r="UY13" s="21" t="str">
        <f t="shared" si="77"/>
        <v/>
      </c>
      <c r="UZ13" s="21" t="str">
        <f t="shared" si="77"/>
        <v/>
      </c>
      <c r="VA13" s="21" t="str">
        <f t="shared" si="77"/>
        <v/>
      </c>
      <c r="VB13" s="21" t="str">
        <f t="shared" si="77"/>
        <v/>
      </c>
      <c r="VC13" s="21" t="str">
        <f t="shared" si="77"/>
        <v/>
      </c>
      <c r="VD13" s="21" t="str">
        <f t="shared" si="77"/>
        <v/>
      </c>
      <c r="VE13" s="21" t="str">
        <f t="shared" si="77"/>
        <v/>
      </c>
      <c r="VF13" s="21" t="str">
        <f t="shared" si="77"/>
        <v/>
      </c>
      <c r="VG13" s="21" t="str">
        <f t="shared" si="77"/>
        <v/>
      </c>
      <c r="VH13" s="21" t="str">
        <f t="shared" si="77"/>
        <v/>
      </c>
      <c r="VI13" s="21" t="str">
        <f t="shared" si="77"/>
        <v/>
      </c>
      <c r="VJ13" s="21" t="str">
        <f t="shared" si="77"/>
        <v/>
      </c>
      <c r="VK13" s="21" t="str">
        <f t="shared" si="77"/>
        <v/>
      </c>
      <c r="VL13" s="21" t="str">
        <f t="shared" si="77"/>
        <v/>
      </c>
      <c r="VM13" s="21" t="str">
        <f t="shared" si="77"/>
        <v/>
      </c>
      <c r="VN13" s="21" t="str">
        <f t="shared" si="77"/>
        <v/>
      </c>
      <c r="VO13" s="21" t="str">
        <f t="shared" si="78"/>
        <v/>
      </c>
      <c r="VP13" s="21" t="str">
        <f t="shared" si="78"/>
        <v/>
      </c>
      <c r="VQ13" s="21" t="str">
        <f t="shared" si="78"/>
        <v/>
      </c>
      <c r="VR13" s="21" t="str">
        <f t="shared" si="78"/>
        <v/>
      </c>
      <c r="VS13" s="21" t="str">
        <f t="shared" si="78"/>
        <v/>
      </c>
      <c r="VT13" s="21" t="str">
        <f t="shared" si="78"/>
        <v/>
      </c>
      <c r="VU13" s="21" t="str">
        <f t="shared" si="78"/>
        <v/>
      </c>
      <c r="VV13" s="21" t="str">
        <f t="shared" si="78"/>
        <v/>
      </c>
      <c r="VW13" s="21" t="str">
        <f t="shared" si="78"/>
        <v/>
      </c>
      <c r="VX13" s="21" t="str">
        <f t="shared" si="78"/>
        <v/>
      </c>
      <c r="VY13" s="21" t="str">
        <f t="shared" si="78"/>
        <v/>
      </c>
      <c r="VZ13" s="21" t="str">
        <f t="shared" si="78"/>
        <v/>
      </c>
      <c r="WA13" s="21" t="str">
        <f t="shared" si="78"/>
        <v/>
      </c>
      <c r="WB13" s="21" t="str">
        <f t="shared" si="78"/>
        <v/>
      </c>
      <c r="WC13" s="21" t="str">
        <f t="shared" si="78"/>
        <v/>
      </c>
      <c r="WD13" s="21" t="str">
        <f t="shared" si="78"/>
        <v/>
      </c>
      <c r="WE13" s="21" t="str">
        <f t="shared" si="78"/>
        <v/>
      </c>
      <c r="WF13" s="21" t="str">
        <f t="shared" si="78"/>
        <v/>
      </c>
      <c r="WG13" s="21" t="str">
        <f t="shared" si="78"/>
        <v/>
      </c>
      <c r="WH13" s="21" t="str">
        <f t="shared" si="78"/>
        <v/>
      </c>
      <c r="WI13" s="21" t="str">
        <f t="shared" si="78"/>
        <v/>
      </c>
      <c r="WJ13" s="21" t="str">
        <f t="shared" si="78"/>
        <v/>
      </c>
      <c r="WK13" s="21" t="str">
        <f t="shared" si="78"/>
        <v/>
      </c>
      <c r="WL13" s="21" t="str">
        <f t="shared" si="78"/>
        <v/>
      </c>
      <c r="WM13" s="21" t="str">
        <f t="shared" si="78"/>
        <v/>
      </c>
      <c r="WN13" s="21" t="str">
        <f t="shared" si="78"/>
        <v/>
      </c>
      <c r="WO13" s="21" t="str">
        <f t="shared" si="78"/>
        <v/>
      </c>
      <c r="WP13" s="21" t="str">
        <f t="shared" si="78"/>
        <v/>
      </c>
      <c r="WQ13" s="21" t="str">
        <f t="shared" si="78"/>
        <v/>
      </c>
      <c r="WR13" s="21" t="str">
        <f t="shared" si="78"/>
        <v/>
      </c>
      <c r="WS13" s="21" t="str">
        <f t="shared" si="78"/>
        <v/>
      </c>
      <c r="WT13" s="21" t="str">
        <f t="shared" si="78"/>
        <v/>
      </c>
      <c r="WU13" s="21" t="str">
        <f t="shared" si="78"/>
        <v/>
      </c>
      <c r="WV13" s="21" t="str">
        <f t="shared" si="78"/>
        <v/>
      </c>
      <c r="WW13" s="21" t="str">
        <f t="shared" si="78"/>
        <v/>
      </c>
      <c r="WX13" s="21" t="str">
        <f t="shared" si="78"/>
        <v/>
      </c>
      <c r="WY13" s="21" t="str">
        <f t="shared" si="78"/>
        <v/>
      </c>
      <c r="WZ13" s="21" t="str">
        <f t="shared" si="78"/>
        <v/>
      </c>
      <c r="XA13" s="21" t="str">
        <f t="shared" si="78"/>
        <v/>
      </c>
      <c r="XB13" s="21" t="str">
        <f t="shared" si="78"/>
        <v/>
      </c>
      <c r="XC13" s="21" t="str">
        <f t="shared" si="78"/>
        <v/>
      </c>
      <c r="XD13" s="21" t="str">
        <f t="shared" si="78"/>
        <v/>
      </c>
      <c r="XE13" s="21" t="str">
        <f t="shared" si="78"/>
        <v/>
      </c>
      <c r="XF13" s="21" t="str">
        <f t="shared" si="78"/>
        <v/>
      </c>
      <c r="XG13" s="21" t="str">
        <f t="shared" si="78"/>
        <v/>
      </c>
      <c r="XH13" s="21" t="str">
        <f t="shared" si="78"/>
        <v/>
      </c>
      <c r="XI13" s="21" t="str">
        <f t="shared" si="78"/>
        <v/>
      </c>
      <c r="XJ13" s="21" t="str">
        <f t="shared" si="78"/>
        <v/>
      </c>
      <c r="XK13" s="21" t="str">
        <f t="shared" si="78"/>
        <v/>
      </c>
      <c r="XL13" s="21" t="str">
        <f t="shared" si="78"/>
        <v/>
      </c>
      <c r="XM13" s="21" t="str">
        <f t="shared" si="78"/>
        <v/>
      </c>
      <c r="XN13" s="21" t="str">
        <f t="shared" si="78"/>
        <v/>
      </c>
      <c r="XO13" s="21" t="str">
        <f t="shared" si="78"/>
        <v/>
      </c>
      <c r="XP13" s="21" t="str">
        <f t="shared" si="78"/>
        <v/>
      </c>
      <c r="XQ13" s="21" t="str">
        <f t="shared" si="78"/>
        <v/>
      </c>
      <c r="XR13" s="21" t="str">
        <f t="shared" si="78"/>
        <v/>
      </c>
      <c r="XS13" s="21" t="str">
        <f t="shared" si="78"/>
        <v/>
      </c>
      <c r="XT13" s="21" t="str">
        <f t="shared" si="78"/>
        <v/>
      </c>
      <c r="XU13" s="21" t="str">
        <f t="shared" si="78"/>
        <v/>
      </c>
      <c r="XV13" s="21" t="str">
        <f t="shared" si="78"/>
        <v/>
      </c>
      <c r="XW13" s="21" t="str">
        <f t="shared" si="78"/>
        <v/>
      </c>
      <c r="XX13" s="21" t="str">
        <f t="shared" si="78"/>
        <v/>
      </c>
      <c r="XY13" s="21" t="str">
        <f t="shared" si="78"/>
        <v/>
      </c>
      <c r="XZ13" s="21" t="str">
        <f t="shared" si="78"/>
        <v/>
      </c>
      <c r="YA13" s="21" t="str">
        <f t="shared" si="79"/>
        <v/>
      </c>
      <c r="YB13" s="21" t="str">
        <f t="shared" si="79"/>
        <v/>
      </c>
      <c r="YC13" s="21" t="str">
        <f t="shared" si="79"/>
        <v/>
      </c>
      <c r="YD13" s="21" t="str">
        <f t="shared" si="79"/>
        <v/>
      </c>
      <c r="YE13" s="21" t="str">
        <f t="shared" si="79"/>
        <v/>
      </c>
      <c r="YF13" s="21" t="str">
        <f t="shared" si="79"/>
        <v/>
      </c>
      <c r="YG13" s="21" t="str">
        <f t="shared" si="79"/>
        <v/>
      </c>
      <c r="YH13" s="21" t="str">
        <f t="shared" si="79"/>
        <v/>
      </c>
      <c r="YI13" s="21" t="str">
        <f t="shared" si="79"/>
        <v/>
      </c>
      <c r="YJ13" s="21" t="str">
        <f t="shared" si="79"/>
        <v/>
      </c>
      <c r="YK13" s="21" t="str">
        <f t="shared" si="79"/>
        <v/>
      </c>
      <c r="YL13" s="21" t="str">
        <f t="shared" si="79"/>
        <v/>
      </c>
      <c r="YM13" s="21" t="str">
        <f t="shared" si="79"/>
        <v/>
      </c>
      <c r="YN13" s="21" t="str">
        <f t="shared" si="79"/>
        <v/>
      </c>
      <c r="YO13" s="21" t="str">
        <f t="shared" si="79"/>
        <v/>
      </c>
      <c r="YP13" s="21" t="str">
        <f t="shared" si="79"/>
        <v/>
      </c>
      <c r="YQ13" s="21" t="str">
        <f t="shared" si="79"/>
        <v/>
      </c>
      <c r="YR13" s="21" t="str">
        <f t="shared" si="79"/>
        <v/>
      </c>
      <c r="YS13" s="21" t="str">
        <f t="shared" si="79"/>
        <v/>
      </c>
      <c r="YT13" s="21" t="str">
        <f t="shared" si="79"/>
        <v/>
      </c>
      <c r="YU13" s="21" t="str">
        <f t="shared" si="79"/>
        <v/>
      </c>
      <c r="YV13" s="21" t="str">
        <f t="shared" si="79"/>
        <v/>
      </c>
      <c r="YW13" s="21" t="str">
        <f t="shared" si="79"/>
        <v/>
      </c>
      <c r="YX13" s="21" t="str">
        <f t="shared" si="79"/>
        <v/>
      </c>
      <c r="YY13" s="21" t="str">
        <f t="shared" si="79"/>
        <v/>
      </c>
      <c r="YZ13" s="21" t="str">
        <f t="shared" si="79"/>
        <v/>
      </c>
      <c r="ZA13" s="21" t="str">
        <f t="shared" si="79"/>
        <v/>
      </c>
      <c r="ZB13" s="21" t="str">
        <f t="shared" si="79"/>
        <v/>
      </c>
      <c r="ZC13" s="21" t="str">
        <f t="shared" si="79"/>
        <v/>
      </c>
      <c r="ZD13" s="21" t="str">
        <f t="shared" si="79"/>
        <v/>
      </c>
      <c r="ZE13" s="21" t="str">
        <f t="shared" si="79"/>
        <v/>
      </c>
      <c r="ZF13" s="21" t="str">
        <f t="shared" si="79"/>
        <v/>
      </c>
      <c r="ZG13" s="21" t="str">
        <f t="shared" si="79"/>
        <v/>
      </c>
      <c r="ZH13" s="21" t="str">
        <f t="shared" si="79"/>
        <v/>
      </c>
      <c r="ZI13" s="21" t="str">
        <f t="shared" si="79"/>
        <v/>
      </c>
      <c r="ZJ13" s="21" t="str">
        <f t="shared" si="79"/>
        <v/>
      </c>
      <c r="ZK13" s="21" t="str">
        <f t="shared" si="79"/>
        <v/>
      </c>
      <c r="ZL13" s="21" t="str">
        <f t="shared" si="79"/>
        <v/>
      </c>
      <c r="ZM13" s="21" t="str">
        <f t="shared" si="79"/>
        <v/>
      </c>
      <c r="ZN13" s="21" t="str">
        <f t="shared" si="79"/>
        <v/>
      </c>
      <c r="ZO13" s="21" t="str">
        <f t="shared" si="79"/>
        <v/>
      </c>
      <c r="ZP13" s="21" t="str">
        <f t="shared" si="79"/>
        <v/>
      </c>
      <c r="ZQ13" s="21" t="str">
        <f t="shared" si="79"/>
        <v/>
      </c>
      <c r="ZR13" s="21" t="str">
        <f t="shared" si="79"/>
        <v/>
      </c>
      <c r="ZS13" s="21" t="str">
        <f t="shared" si="79"/>
        <v/>
      </c>
      <c r="ZT13" s="21" t="str">
        <f t="shared" si="79"/>
        <v/>
      </c>
      <c r="ZU13" s="21" t="str">
        <f t="shared" si="79"/>
        <v/>
      </c>
      <c r="ZV13" s="21" t="str">
        <f t="shared" si="79"/>
        <v/>
      </c>
      <c r="ZW13" s="21" t="str">
        <f t="shared" si="79"/>
        <v/>
      </c>
      <c r="ZX13" s="21" t="str">
        <f t="shared" si="79"/>
        <v/>
      </c>
      <c r="ZY13" s="21" t="str">
        <f t="shared" si="79"/>
        <v/>
      </c>
      <c r="ZZ13" s="21" t="str">
        <f t="shared" si="79"/>
        <v/>
      </c>
      <c r="AAA13" s="21" t="str">
        <f t="shared" si="79"/>
        <v/>
      </c>
      <c r="AAB13" s="21" t="str">
        <f t="shared" si="79"/>
        <v/>
      </c>
      <c r="AAC13" s="21" t="str">
        <f t="shared" si="79"/>
        <v/>
      </c>
      <c r="AAD13" s="21" t="str">
        <f t="shared" si="79"/>
        <v/>
      </c>
      <c r="AAE13" s="21" t="str">
        <f t="shared" si="79"/>
        <v/>
      </c>
      <c r="AAF13" s="21" t="str">
        <f t="shared" si="79"/>
        <v/>
      </c>
      <c r="AAG13" s="21" t="str">
        <f t="shared" si="79"/>
        <v/>
      </c>
      <c r="AAH13" s="21" t="str">
        <f t="shared" si="79"/>
        <v/>
      </c>
      <c r="AAI13" s="21" t="str">
        <f t="shared" si="79"/>
        <v/>
      </c>
      <c r="AAJ13" s="21" t="str">
        <f t="shared" si="79"/>
        <v/>
      </c>
      <c r="AAK13" s="21" t="str">
        <f t="shared" si="79"/>
        <v/>
      </c>
      <c r="AAL13" s="21" t="str">
        <f t="shared" si="79"/>
        <v/>
      </c>
      <c r="AAM13" s="21" t="str">
        <f t="shared" si="80"/>
        <v/>
      </c>
      <c r="AAN13" s="21" t="str">
        <f t="shared" si="80"/>
        <v/>
      </c>
      <c r="AAO13" s="21" t="str">
        <f t="shared" si="80"/>
        <v/>
      </c>
      <c r="AAP13" s="21" t="str">
        <f t="shared" si="80"/>
        <v/>
      </c>
      <c r="AAQ13" s="21" t="str">
        <f t="shared" si="80"/>
        <v/>
      </c>
      <c r="AAR13" s="21" t="str">
        <f t="shared" si="80"/>
        <v/>
      </c>
      <c r="AAS13" s="21" t="str">
        <f t="shared" si="80"/>
        <v/>
      </c>
      <c r="AAT13" s="21" t="str">
        <f t="shared" si="80"/>
        <v/>
      </c>
      <c r="AAU13" s="21" t="str">
        <f t="shared" si="80"/>
        <v/>
      </c>
      <c r="AAV13" s="21" t="str">
        <f t="shared" si="80"/>
        <v/>
      </c>
      <c r="AAW13" s="21" t="str">
        <f t="shared" si="80"/>
        <v/>
      </c>
      <c r="AAX13" s="21" t="str">
        <f t="shared" si="80"/>
        <v/>
      </c>
      <c r="AAY13" s="21" t="str">
        <f t="shared" si="80"/>
        <v/>
      </c>
      <c r="AAZ13" s="21" t="str">
        <f t="shared" si="80"/>
        <v/>
      </c>
      <c r="ABA13" s="21" t="str">
        <f t="shared" si="80"/>
        <v/>
      </c>
      <c r="ABB13" s="21" t="str">
        <f t="shared" si="80"/>
        <v/>
      </c>
      <c r="ABC13" s="21" t="str">
        <f t="shared" si="80"/>
        <v/>
      </c>
      <c r="ABD13" s="21" t="str">
        <f t="shared" si="80"/>
        <v/>
      </c>
      <c r="ABE13" s="21" t="str">
        <f t="shared" si="80"/>
        <v/>
      </c>
      <c r="ABF13" s="21" t="str">
        <f t="shared" si="80"/>
        <v/>
      </c>
      <c r="ABG13" s="21" t="str">
        <f t="shared" si="80"/>
        <v/>
      </c>
      <c r="ABH13" s="21" t="str">
        <f t="shared" si="80"/>
        <v/>
      </c>
      <c r="ABI13" s="21" t="str">
        <f t="shared" si="80"/>
        <v/>
      </c>
      <c r="ABJ13" s="21" t="str">
        <f t="shared" si="80"/>
        <v/>
      </c>
      <c r="ABK13" s="21" t="str">
        <f t="shared" si="80"/>
        <v/>
      </c>
      <c r="ABL13" s="21" t="str">
        <f t="shared" si="80"/>
        <v/>
      </c>
      <c r="ABM13" s="21" t="str">
        <f t="shared" si="80"/>
        <v/>
      </c>
      <c r="ABN13" s="21" t="str">
        <f t="shared" si="80"/>
        <v/>
      </c>
      <c r="ABO13" s="21" t="str">
        <f t="shared" si="80"/>
        <v/>
      </c>
      <c r="ABP13" s="21" t="str">
        <f t="shared" si="80"/>
        <v/>
      </c>
      <c r="ABQ13" s="21" t="str">
        <f t="shared" si="80"/>
        <v/>
      </c>
      <c r="ABR13" s="21" t="str">
        <f t="shared" si="80"/>
        <v/>
      </c>
      <c r="ABS13" s="21" t="str">
        <f t="shared" si="80"/>
        <v/>
      </c>
      <c r="ABT13" s="21" t="str">
        <f t="shared" si="80"/>
        <v/>
      </c>
      <c r="ABU13" s="21" t="str">
        <f t="shared" si="80"/>
        <v/>
      </c>
      <c r="ABV13" s="21" t="str">
        <f t="shared" si="80"/>
        <v/>
      </c>
      <c r="ABW13" s="21" t="str">
        <f t="shared" si="80"/>
        <v/>
      </c>
      <c r="ABX13" s="21" t="str">
        <f t="shared" si="80"/>
        <v/>
      </c>
      <c r="ABY13" s="21" t="str">
        <f t="shared" si="80"/>
        <v/>
      </c>
      <c r="ABZ13" s="21" t="str">
        <f t="shared" si="80"/>
        <v/>
      </c>
      <c r="ACA13" s="21" t="str">
        <f t="shared" si="80"/>
        <v/>
      </c>
      <c r="ACB13" s="21" t="str">
        <f t="shared" si="80"/>
        <v/>
      </c>
      <c r="ACC13" s="21" t="str">
        <f t="shared" si="80"/>
        <v/>
      </c>
      <c r="ACD13" s="21" t="str">
        <f t="shared" si="80"/>
        <v/>
      </c>
      <c r="ACE13" s="21" t="str">
        <f t="shared" si="80"/>
        <v/>
      </c>
      <c r="ACF13" s="21" t="str">
        <f t="shared" si="80"/>
        <v/>
      </c>
      <c r="ACG13" s="21" t="str">
        <f t="shared" si="80"/>
        <v/>
      </c>
      <c r="ACH13" s="21" t="str">
        <f t="shared" si="80"/>
        <v/>
      </c>
      <c r="ACI13" s="21" t="str">
        <f t="shared" si="80"/>
        <v/>
      </c>
      <c r="ACJ13" s="21" t="str">
        <f t="shared" si="80"/>
        <v/>
      </c>
      <c r="ACK13" s="21" t="str">
        <f t="shared" si="80"/>
        <v/>
      </c>
      <c r="ACL13" s="21" t="str">
        <f t="shared" si="80"/>
        <v/>
      </c>
      <c r="ACM13" s="21" t="str">
        <f t="shared" si="80"/>
        <v/>
      </c>
      <c r="ACN13" s="21" t="str">
        <f t="shared" si="80"/>
        <v/>
      </c>
      <c r="ACO13" s="21" t="str">
        <f t="shared" si="80"/>
        <v/>
      </c>
      <c r="ACP13" s="21" t="str">
        <f t="shared" si="80"/>
        <v/>
      </c>
      <c r="ACQ13" s="21" t="str">
        <f t="shared" si="80"/>
        <v/>
      </c>
      <c r="ACR13" s="21" t="str">
        <f t="shared" si="80"/>
        <v/>
      </c>
      <c r="ACS13" s="21" t="str">
        <f t="shared" si="80"/>
        <v/>
      </c>
      <c r="ACT13" s="21" t="str">
        <f t="shared" si="80"/>
        <v/>
      </c>
      <c r="ACU13" s="21" t="str">
        <f t="shared" si="80"/>
        <v/>
      </c>
      <c r="ACV13" s="21" t="str">
        <f t="shared" si="80"/>
        <v/>
      </c>
      <c r="ACW13" s="21" t="str">
        <f t="shared" si="80"/>
        <v/>
      </c>
      <c r="ACX13" s="21" t="str">
        <f t="shared" si="80"/>
        <v/>
      </c>
      <c r="ACY13" s="21" t="str">
        <f t="shared" si="81"/>
        <v/>
      </c>
      <c r="ACZ13" s="21" t="str">
        <f t="shared" si="81"/>
        <v/>
      </c>
      <c r="ADA13" s="21" t="str">
        <f t="shared" si="81"/>
        <v/>
      </c>
      <c r="ADB13" s="21" t="str">
        <f t="shared" si="81"/>
        <v/>
      </c>
      <c r="ADC13" s="21" t="str">
        <f t="shared" si="81"/>
        <v/>
      </c>
      <c r="ADD13" s="21" t="str">
        <f t="shared" si="81"/>
        <v/>
      </c>
      <c r="ADE13" s="21" t="str">
        <f t="shared" si="81"/>
        <v/>
      </c>
      <c r="ADF13" s="21" t="str">
        <f t="shared" si="81"/>
        <v/>
      </c>
      <c r="ADG13" s="21" t="str">
        <f t="shared" si="81"/>
        <v/>
      </c>
      <c r="ADH13" s="21" t="str">
        <f t="shared" si="81"/>
        <v/>
      </c>
      <c r="ADI13" s="21" t="str">
        <f t="shared" si="81"/>
        <v/>
      </c>
      <c r="ADJ13" s="21" t="str">
        <f t="shared" si="81"/>
        <v/>
      </c>
      <c r="ADK13" s="21" t="str">
        <f t="shared" si="81"/>
        <v/>
      </c>
      <c r="ADL13" s="21" t="str">
        <f t="shared" si="81"/>
        <v/>
      </c>
      <c r="ADM13" s="21" t="str">
        <f t="shared" si="81"/>
        <v/>
      </c>
      <c r="ADN13" s="21" t="str">
        <f t="shared" si="81"/>
        <v/>
      </c>
      <c r="ADO13" s="21" t="str">
        <f t="shared" si="81"/>
        <v/>
      </c>
      <c r="ADP13" s="21" t="str">
        <f t="shared" si="81"/>
        <v/>
      </c>
      <c r="ADQ13" s="21" t="str">
        <f t="shared" si="81"/>
        <v/>
      </c>
      <c r="ADR13" s="21" t="str">
        <f t="shared" si="81"/>
        <v/>
      </c>
      <c r="ADS13" s="21" t="str">
        <f t="shared" si="81"/>
        <v/>
      </c>
      <c r="ADT13" s="21" t="str">
        <f t="shared" si="81"/>
        <v/>
      </c>
      <c r="ADU13" s="21" t="str">
        <f t="shared" si="81"/>
        <v/>
      </c>
      <c r="ADV13" s="21" t="str">
        <f t="shared" si="81"/>
        <v/>
      </c>
      <c r="ADW13" s="21" t="str">
        <f t="shared" si="81"/>
        <v/>
      </c>
      <c r="ADX13" s="21" t="str">
        <f t="shared" si="81"/>
        <v/>
      </c>
      <c r="ADY13" s="21" t="str">
        <f t="shared" si="81"/>
        <v/>
      </c>
      <c r="ADZ13" s="21" t="str">
        <f t="shared" si="81"/>
        <v/>
      </c>
      <c r="AEA13" s="21" t="str">
        <f t="shared" si="81"/>
        <v/>
      </c>
      <c r="AEB13" s="21" t="str">
        <f t="shared" si="81"/>
        <v/>
      </c>
      <c r="AEC13" s="21" t="str">
        <f t="shared" si="81"/>
        <v/>
      </c>
      <c r="AED13" s="21" t="str">
        <f t="shared" si="81"/>
        <v/>
      </c>
      <c r="AEE13" s="21" t="str">
        <f t="shared" si="81"/>
        <v/>
      </c>
      <c r="AEF13" s="21" t="str">
        <f t="shared" si="81"/>
        <v/>
      </c>
      <c r="AEG13" s="21" t="str">
        <f t="shared" si="81"/>
        <v/>
      </c>
      <c r="AEH13" s="21" t="str">
        <f t="shared" si="81"/>
        <v/>
      </c>
      <c r="AEI13" s="21" t="str">
        <f t="shared" si="81"/>
        <v/>
      </c>
      <c r="AEJ13" s="21" t="str">
        <f t="shared" si="81"/>
        <v/>
      </c>
      <c r="AEK13" s="21" t="str">
        <f t="shared" si="81"/>
        <v/>
      </c>
      <c r="AEL13" s="21" t="str">
        <f t="shared" si="81"/>
        <v/>
      </c>
      <c r="AEM13" s="21" t="str">
        <f t="shared" si="81"/>
        <v/>
      </c>
      <c r="AEN13" s="21" t="str">
        <f t="shared" si="81"/>
        <v/>
      </c>
      <c r="AEO13" s="21" t="str">
        <f t="shared" si="81"/>
        <v/>
      </c>
      <c r="AEP13" s="21" t="str">
        <f t="shared" si="81"/>
        <v/>
      </c>
      <c r="AEQ13" s="21" t="str">
        <f t="shared" si="81"/>
        <v/>
      </c>
      <c r="AER13" s="21" t="str">
        <f t="shared" si="81"/>
        <v/>
      </c>
      <c r="AES13" s="21" t="str">
        <f t="shared" si="81"/>
        <v/>
      </c>
      <c r="AET13" s="21" t="str">
        <f t="shared" si="81"/>
        <v/>
      </c>
      <c r="AEU13" s="21" t="str">
        <f t="shared" si="81"/>
        <v/>
      </c>
      <c r="AEV13" s="21" t="str">
        <f t="shared" si="81"/>
        <v/>
      </c>
      <c r="AEW13" s="21" t="str">
        <f t="shared" si="81"/>
        <v/>
      </c>
      <c r="AEX13" s="21" t="str">
        <f t="shared" si="81"/>
        <v/>
      </c>
      <c r="AEY13" s="21" t="str">
        <f t="shared" si="81"/>
        <v/>
      </c>
      <c r="AEZ13" s="21" t="str">
        <f t="shared" si="81"/>
        <v/>
      </c>
      <c r="AFA13" s="21" t="str">
        <f t="shared" si="81"/>
        <v/>
      </c>
      <c r="AFB13" s="21" t="str">
        <f t="shared" si="81"/>
        <v/>
      </c>
      <c r="AFC13" s="21" t="str">
        <f t="shared" si="81"/>
        <v/>
      </c>
      <c r="AFD13" s="21" t="str">
        <f t="shared" si="81"/>
        <v/>
      </c>
      <c r="AFE13" s="21" t="str">
        <f t="shared" si="81"/>
        <v/>
      </c>
      <c r="AFF13" s="21" t="str">
        <f t="shared" si="81"/>
        <v/>
      </c>
      <c r="AFG13" s="21" t="str">
        <f t="shared" si="81"/>
        <v/>
      </c>
      <c r="AFH13" s="21" t="str">
        <f t="shared" si="81"/>
        <v/>
      </c>
      <c r="AFI13" s="21" t="str">
        <f t="shared" si="81"/>
        <v/>
      </c>
      <c r="AFJ13" s="21" t="str">
        <f t="shared" si="81"/>
        <v/>
      </c>
      <c r="AFK13" s="21" t="str">
        <f t="shared" si="82"/>
        <v/>
      </c>
      <c r="AFL13" s="21" t="str">
        <f t="shared" si="82"/>
        <v/>
      </c>
      <c r="AFM13" s="21" t="str">
        <f t="shared" si="82"/>
        <v/>
      </c>
      <c r="AFN13" s="21" t="str">
        <f t="shared" si="82"/>
        <v/>
      </c>
      <c r="AFO13" s="21" t="str">
        <f t="shared" si="82"/>
        <v/>
      </c>
      <c r="AFP13" s="21" t="str">
        <f t="shared" si="82"/>
        <v/>
      </c>
      <c r="AFQ13" s="21" t="str">
        <f t="shared" si="82"/>
        <v/>
      </c>
      <c r="AFR13" s="21" t="str">
        <f t="shared" si="82"/>
        <v/>
      </c>
      <c r="AFS13" s="21" t="str">
        <f t="shared" si="82"/>
        <v/>
      </c>
      <c r="AFT13" s="21" t="str">
        <f t="shared" si="82"/>
        <v/>
      </c>
      <c r="AFU13" s="21" t="str">
        <f t="shared" si="82"/>
        <v/>
      </c>
      <c r="AFV13" s="21" t="str">
        <f t="shared" si="82"/>
        <v/>
      </c>
      <c r="AFW13" s="21" t="str">
        <f t="shared" si="82"/>
        <v/>
      </c>
      <c r="AFX13" s="21" t="str">
        <f t="shared" si="82"/>
        <v/>
      </c>
      <c r="AFY13" s="21" t="str">
        <f t="shared" si="82"/>
        <v/>
      </c>
      <c r="AFZ13" s="21" t="str">
        <f t="shared" si="82"/>
        <v/>
      </c>
      <c r="AGA13" s="21" t="str">
        <f t="shared" si="82"/>
        <v/>
      </c>
      <c r="AGB13" s="21" t="str">
        <f t="shared" si="82"/>
        <v/>
      </c>
      <c r="AGC13" s="21" t="str">
        <f t="shared" si="82"/>
        <v/>
      </c>
      <c r="AGD13" s="21" t="str">
        <f t="shared" si="82"/>
        <v/>
      </c>
      <c r="AGE13" s="21" t="str">
        <f t="shared" si="82"/>
        <v/>
      </c>
      <c r="AGF13" s="21" t="str">
        <f t="shared" si="82"/>
        <v/>
      </c>
      <c r="AGG13" s="21" t="str">
        <f t="shared" si="82"/>
        <v/>
      </c>
      <c r="AGH13" s="21" t="str">
        <f t="shared" si="82"/>
        <v/>
      </c>
      <c r="AGI13" s="21" t="str">
        <f t="shared" si="82"/>
        <v/>
      </c>
      <c r="AGJ13" s="21" t="str">
        <f t="shared" si="82"/>
        <v/>
      </c>
      <c r="AGK13" s="21" t="str">
        <f t="shared" si="82"/>
        <v/>
      </c>
      <c r="AGL13" s="21" t="str">
        <f t="shared" si="82"/>
        <v/>
      </c>
      <c r="AGM13" s="21" t="str">
        <f t="shared" si="82"/>
        <v/>
      </c>
      <c r="AGN13" s="21" t="str">
        <f t="shared" si="82"/>
        <v/>
      </c>
      <c r="AGO13" s="21" t="str">
        <f t="shared" si="82"/>
        <v/>
      </c>
      <c r="AGP13" s="21" t="str">
        <f t="shared" si="82"/>
        <v/>
      </c>
      <c r="AGQ13" s="21" t="str">
        <f t="shared" si="82"/>
        <v/>
      </c>
      <c r="AGR13" s="21" t="str">
        <f t="shared" si="82"/>
        <v/>
      </c>
      <c r="AGS13" s="21" t="str">
        <f t="shared" si="82"/>
        <v/>
      </c>
      <c r="AGT13" s="21" t="str">
        <f t="shared" si="82"/>
        <v/>
      </c>
      <c r="AGU13" s="21" t="str">
        <f t="shared" si="82"/>
        <v/>
      </c>
      <c r="AGV13" s="21" t="str">
        <f t="shared" si="82"/>
        <v/>
      </c>
      <c r="AGW13" s="21" t="str">
        <f t="shared" si="82"/>
        <v/>
      </c>
      <c r="AGX13" s="21" t="str">
        <f t="shared" si="82"/>
        <v/>
      </c>
      <c r="AGY13" s="21" t="str">
        <f t="shared" si="82"/>
        <v/>
      </c>
      <c r="AGZ13" s="21" t="str">
        <f t="shared" si="82"/>
        <v/>
      </c>
      <c r="AHA13" s="21" t="str">
        <f t="shared" si="82"/>
        <v/>
      </c>
      <c r="AHB13" s="21" t="str">
        <f t="shared" si="82"/>
        <v/>
      </c>
      <c r="AHC13" s="21" t="str">
        <f t="shared" si="82"/>
        <v/>
      </c>
      <c r="AHD13" s="21" t="str">
        <f t="shared" si="82"/>
        <v/>
      </c>
      <c r="AHE13" s="21" t="str">
        <f t="shared" si="82"/>
        <v/>
      </c>
      <c r="AHF13" s="21" t="str">
        <f t="shared" si="82"/>
        <v/>
      </c>
      <c r="AHG13" s="21" t="str">
        <f t="shared" si="82"/>
        <v/>
      </c>
      <c r="AHH13" s="21" t="str">
        <f t="shared" si="82"/>
        <v/>
      </c>
      <c r="AHI13" s="21" t="str">
        <f t="shared" si="82"/>
        <v/>
      </c>
      <c r="AHJ13" s="21" t="str">
        <f t="shared" si="82"/>
        <v/>
      </c>
      <c r="AHK13" s="21" t="str">
        <f t="shared" si="82"/>
        <v/>
      </c>
      <c r="AHL13" s="21" t="str">
        <f t="shared" si="82"/>
        <v/>
      </c>
      <c r="AHM13" s="21" t="str">
        <f t="shared" si="82"/>
        <v/>
      </c>
      <c r="AHN13" s="21" t="str">
        <f t="shared" si="82"/>
        <v/>
      </c>
      <c r="AHO13" s="21" t="str">
        <f t="shared" si="82"/>
        <v/>
      </c>
      <c r="AHP13" s="21" t="str">
        <f t="shared" si="82"/>
        <v/>
      </c>
      <c r="AHQ13" s="21" t="str">
        <f t="shared" si="82"/>
        <v/>
      </c>
      <c r="AHR13" s="21" t="str">
        <f t="shared" si="82"/>
        <v/>
      </c>
      <c r="AHS13" s="21" t="str">
        <f t="shared" si="82"/>
        <v/>
      </c>
      <c r="AHT13" s="21" t="str">
        <f t="shared" si="82"/>
        <v/>
      </c>
      <c r="AHU13" s="21" t="str">
        <f t="shared" si="82"/>
        <v/>
      </c>
      <c r="AHV13" s="21" t="str">
        <f t="shared" si="82"/>
        <v/>
      </c>
      <c r="AHW13" s="21" t="str">
        <f t="shared" si="83"/>
        <v/>
      </c>
      <c r="AHX13" s="21" t="str">
        <f t="shared" si="83"/>
        <v/>
      </c>
      <c r="AHY13" s="21" t="str">
        <f t="shared" si="83"/>
        <v/>
      </c>
      <c r="AHZ13" s="21" t="str">
        <f t="shared" si="83"/>
        <v/>
      </c>
      <c r="AIA13" s="21" t="str">
        <f t="shared" si="83"/>
        <v/>
      </c>
      <c r="AIB13" s="21" t="str">
        <f t="shared" si="83"/>
        <v/>
      </c>
      <c r="AIC13" s="21" t="str">
        <f t="shared" si="83"/>
        <v/>
      </c>
      <c r="AID13" s="21" t="str">
        <f t="shared" si="83"/>
        <v/>
      </c>
      <c r="AIE13" s="21" t="str">
        <f t="shared" si="83"/>
        <v/>
      </c>
      <c r="AIF13" s="21" t="str">
        <f t="shared" si="83"/>
        <v/>
      </c>
      <c r="AIG13" s="21" t="str">
        <f t="shared" si="83"/>
        <v/>
      </c>
      <c r="AIH13" s="21" t="str">
        <f t="shared" si="83"/>
        <v/>
      </c>
      <c r="AII13" s="21" t="str">
        <f t="shared" si="83"/>
        <v/>
      </c>
      <c r="AIJ13" s="21" t="str">
        <f t="shared" si="83"/>
        <v/>
      </c>
      <c r="AIK13" s="21" t="str">
        <f t="shared" si="83"/>
        <v/>
      </c>
      <c r="AIL13" s="21" t="str">
        <f t="shared" si="83"/>
        <v/>
      </c>
      <c r="AIM13" s="21" t="str">
        <f t="shared" si="83"/>
        <v/>
      </c>
      <c r="AIN13" s="21" t="str">
        <f t="shared" si="83"/>
        <v/>
      </c>
      <c r="AIO13" s="21" t="str">
        <f t="shared" si="83"/>
        <v/>
      </c>
      <c r="AIP13" s="21" t="str">
        <f t="shared" si="83"/>
        <v/>
      </c>
      <c r="AIQ13" s="21" t="str">
        <f t="shared" si="83"/>
        <v/>
      </c>
      <c r="AIR13" s="21" t="str">
        <f t="shared" si="83"/>
        <v/>
      </c>
      <c r="AIS13" s="21" t="str">
        <f t="shared" si="83"/>
        <v/>
      </c>
      <c r="AIT13" s="21" t="str">
        <f t="shared" si="83"/>
        <v/>
      </c>
      <c r="AIU13" s="21" t="str">
        <f t="shared" si="83"/>
        <v/>
      </c>
      <c r="AIV13" s="21" t="str">
        <f t="shared" si="83"/>
        <v/>
      </c>
      <c r="AIW13" s="21" t="str">
        <f t="shared" si="83"/>
        <v/>
      </c>
      <c r="AIX13" s="21" t="str">
        <f t="shared" si="83"/>
        <v/>
      </c>
      <c r="AIY13" s="21" t="str">
        <f t="shared" si="83"/>
        <v/>
      </c>
      <c r="AIZ13" s="21" t="str">
        <f t="shared" si="83"/>
        <v/>
      </c>
      <c r="AJA13" s="21" t="str">
        <f t="shared" si="83"/>
        <v/>
      </c>
      <c r="AJB13" s="21" t="str">
        <f t="shared" si="83"/>
        <v/>
      </c>
      <c r="AJC13" s="21" t="str">
        <f t="shared" si="83"/>
        <v/>
      </c>
      <c r="AJD13" s="21" t="str">
        <f t="shared" si="83"/>
        <v/>
      </c>
      <c r="AJE13" s="21" t="str">
        <f t="shared" si="83"/>
        <v/>
      </c>
      <c r="AJF13" s="21" t="str">
        <f t="shared" si="83"/>
        <v/>
      </c>
      <c r="AJG13" s="21" t="str">
        <f t="shared" si="83"/>
        <v/>
      </c>
      <c r="AJH13" s="21" t="str">
        <f t="shared" si="83"/>
        <v/>
      </c>
      <c r="AJI13" s="21" t="str">
        <f t="shared" si="83"/>
        <v/>
      </c>
      <c r="AJJ13" s="21" t="str">
        <f t="shared" si="83"/>
        <v/>
      </c>
      <c r="AJK13" s="21" t="str">
        <f t="shared" si="83"/>
        <v/>
      </c>
      <c r="AJL13" s="21" t="str">
        <f t="shared" si="83"/>
        <v/>
      </c>
      <c r="AJM13" s="21" t="str">
        <f t="shared" si="83"/>
        <v/>
      </c>
      <c r="AJN13" s="21" t="str">
        <f t="shared" si="83"/>
        <v/>
      </c>
      <c r="AJO13" s="21" t="str">
        <f t="shared" si="83"/>
        <v/>
      </c>
      <c r="AJP13" s="21" t="str">
        <f t="shared" si="83"/>
        <v/>
      </c>
      <c r="AJQ13" s="21" t="str">
        <f t="shared" si="83"/>
        <v/>
      </c>
      <c r="AJR13" s="21" t="str">
        <f t="shared" si="83"/>
        <v/>
      </c>
      <c r="AJS13" s="21" t="str">
        <f t="shared" si="83"/>
        <v/>
      </c>
      <c r="AJT13" s="21" t="str">
        <f t="shared" si="83"/>
        <v/>
      </c>
      <c r="AJU13" s="21" t="str">
        <f t="shared" si="83"/>
        <v/>
      </c>
      <c r="AJV13" s="21" t="str">
        <f t="shared" si="83"/>
        <v/>
      </c>
      <c r="AJW13" s="21" t="str">
        <f t="shared" si="83"/>
        <v/>
      </c>
      <c r="AJX13" s="21" t="str">
        <f t="shared" si="83"/>
        <v/>
      </c>
      <c r="AJY13" s="21" t="str">
        <f t="shared" si="83"/>
        <v/>
      </c>
      <c r="AJZ13" s="21" t="str">
        <f t="shared" si="83"/>
        <v/>
      </c>
      <c r="AKA13" s="21" t="str">
        <f t="shared" si="83"/>
        <v/>
      </c>
      <c r="AKB13" s="21" t="str">
        <f t="shared" si="83"/>
        <v/>
      </c>
      <c r="AKC13" s="21" t="str">
        <f t="shared" si="83"/>
        <v/>
      </c>
      <c r="AKD13" s="21" t="str">
        <f t="shared" si="83"/>
        <v/>
      </c>
      <c r="AKE13" s="21" t="str">
        <f t="shared" si="83"/>
        <v/>
      </c>
      <c r="AKF13" s="21" t="str">
        <f t="shared" si="83"/>
        <v/>
      </c>
      <c r="AKG13" s="21" t="str">
        <f t="shared" si="83"/>
        <v/>
      </c>
      <c r="AKH13" s="21" t="str">
        <f t="shared" si="83"/>
        <v/>
      </c>
      <c r="AKI13" s="21" t="str">
        <f t="shared" si="84"/>
        <v/>
      </c>
      <c r="AKJ13" s="21" t="str">
        <f t="shared" si="84"/>
        <v/>
      </c>
      <c r="AKK13" s="21" t="str">
        <f t="shared" si="84"/>
        <v/>
      </c>
      <c r="AKL13" s="21" t="str">
        <f t="shared" si="84"/>
        <v/>
      </c>
      <c r="AKM13" s="21" t="str">
        <f t="shared" si="84"/>
        <v/>
      </c>
      <c r="AKN13" s="21" t="str">
        <f t="shared" si="84"/>
        <v/>
      </c>
      <c r="AKO13" s="21" t="str">
        <f t="shared" si="84"/>
        <v/>
      </c>
      <c r="AKP13" s="21" t="str">
        <f t="shared" si="84"/>
        <v/>
      </c>
      <c r="AKQ13" s="21" t="str">
        <f t="shared" si="84"/>
        <v/>
      </c>
      <c r="AKR13" s="21" t="str">
        <f t="shared" si="84"/>
        <v/>
      </c>
      <c r="AKS13" s="21" t="str">
        <f t="shared" si="84"/>
        <v/>
      </c>
      <c r="AKT13" s="21" t="str">
        <f t="shared" si="84"/>
        <v/>
      </c>
      <c r="AKU13" s="21" t="str">
        <f t="shared" si="84"/>
        <v/>
      </c>
      <c r="AKV13" s="21" t="str">
        <f t="shared" si="84"/>
        <v/>
      </c>
      <c r="AKW13" s="21" t="str">
        <f t="shared" si="84"/>
        <v/>
      </c>
      <c r="AKX13" s="21" t="str">
        <f t="shared" si="84"/>
        <v/>
      </c>
      <c r="AKY13" s="21" t="str">
        <f t="shared" si="84"/>
        <v/>
      </c>
      <c r="AKZ13" s="21" t="str">
        <f t="shared" si="84"/>
        <v/>
      </c>
      <c r="ALA13" s="21" t="str">
        <f t="shared" si="84"/>
        <v/>
      </c>
      <c r="ALB13" s="21" t="str">
        <f t="shared" si="84"/>
        <v/>
      </c>
      <c r="ALC13" s="21" t="str">
        <f t="shared" si="84"/>
        <v/>
      </c>
      <c r="ALD13" s="21" t="str">
        <f t="shared" si="84"/>
        <v/>
      </c>
      <c r="ALE13" s="21" t="str">
        <f t="shared" si="84"/>
        <v/>
      </c>
      <c r="ALF13" s="21" t="str">
        <f t="shared" si="84"/>
        <v/>
      </c>
      <c r="ALG13" s="21" t="str">
        <f t="shared" si="84"/>
        <v/>
      </c>
      <c r="ALH13" s="21" t="str">
        <f t="shared" si="84"/>
        <v/>
      </c>
      <c r="ALI13" s="21" t="str">
        <f t="shared" si="84"/>
        <v/>
      </c>
      <c r="ALJ13" s="21" t="str">
        <f t="shared" si="84"/>
        <v/>
      </c>
      <c r="ALK13" s="21" t="str">
        <f t="shared" si="84"/>
        <v/>
      </c>
      <c r="ALL13" s="21" t="str">
        <f t="shared" si="84"/>
        <v/>
      </c>
      <c r="ALM13" s="21" t="str">
        <f t="shared" si="84"/>
        <v/>
      </c>
      <c r="ALN13" s="21" t="str">
        <f t="shared" si="84"/>
        <v/>
      </c>
      <c r="ALO13" s="21" t="str">
        <f t="shared" si="84"/>
        <v/>
      </c>
      <c r="ALP13" s="21" t="str">
        <f t="shared" si="84"/>
        <v/>
      </c>
      <c r="ALQ13" s="21" t="str">
        <f t="shared" si="84"/>
        <v/>
      </c>
      <c r="ALR13" s="21" t="str">
        <f t="shared" si="84"/>
        <v/>
      </c>
      <c r="ALS13" s="21" t="str">
        <f t="shared" si="84"/>
        <v/>
      </c>
      <c r="ALT13" s="21" t="str">
        <f t="shared" si="84"/>
        <v/>
      </c>
      <c r="ALU13" s="21" t="str">
        <f t="shared" si="84"/>
        <v/>
      </c>
      <c r="ALV13" s="21" t="str">
        <f t="shared" si="84"/>
        <v/>
      </c>
      <c r="ALW13" s="21" t="str">
        <f t="shared" si="84"/>
        <v/>
      </c>
      <c r="ALX13" s="21" t="str">
        <f t="shared" si="84"/>
        <v/>
      </c>
      <c r="ALY13" s="21" t="str">
        <f t="shared" si="84"/>
        <v/>
      </c>
      <c r="ALZ13" s="21" t="str">
        <f t="shared" si="84"/>
        <v/>
      </c>
      <c r="AMA13" s="21" t="str">
        <f t="shared" si="84"/>
        <v/>
      </c>
      <c r="AMB13" s="21" t="str">
        <f t="shared" si="84"/>
        <v/>
      </c>
      <c r="AMC13" s="21" t="str">
        <f t="shared" si="84"/>
        <v/>
      </c>
      <c r="AMD13" s="21" t="str">
        <f t="shared" si="84"/>
        <v/>
      </c>
      <c r="AME13" s="21" t="str">
        <f t="shared" si="84"/>
        <v/>
      </c>
      <c r="AMF13" s="21" t="str">
        <f t="shared" si="84"/>
        <v/>
      </c>
      <c r="AMG13" s="21" t="str">
        <f t="shared" si="84"/>
        <v/>
      </c>
      <c r="AMH13" s="21" t="str">
        <f t="shared" si="84"/>
        <v/>
      </c>
      <c r="AMI13" s="21" t="str">
        <f t="shared" si="84"/>
        <v/>
      </c>
      <c r="AMJ13" s="21" t="str">
        <f t="shared" si="84"/>
        <v/>
      </c>
      <c r="AMK13" s="21" t="str">
        <f t="shared" si="84"/>
        <v/>
      </c>
      <c r="AML13" s="21" t="str">
        <f t="shared" si="84"/>
        <v/>
      </c>
      <c r="AMM13" s="21" t="str">
        <f t="shared" si="84"/>
        <v/>
      </c>
      <c r="AMN13" s="21" t="str">
        <f t="shared" si="84"/>
        <v/>
      </c>
      <c r="AMO13" s="21" t="str">
        <f t="shared" si="84"/>
        <v/>
      </c>
      <c r="AMP13" s="21" t="str">
        <f t="shared" si="84"/>
        <v/>
      </c>
      <c r="AMQ13" s="21" t="str">
        <f t="shared" si="84"/>
        <v/>
      </c>
      <c r="AMR13" s="21" t="str">
        <f t="shared" si="84"/>
        <v/>
      </c>
      <c r="AMS13" s="21" t="str">
        <f t="shared" si="84"/>
        <v/>
      </c>
      <c r="AMT13" s="21" t="str">
        <f t="shared" si="84"/>
        <v/>
      </c>
      <c r="AMU13" s="21" t="str">
        <f t="shared" si="85"/>
        <v/>
      </c>
      <c r="AMV13" s="21" t="str">
        <f t="shared" si="85"/>
        <v/>
      </c>
      <c r="AMW13" s="21" t="str">
        <f t="shared" si="85"/>
        <v/>
      </c>
      <c r="AMX13" s="21" t="str">
        <f t="shared" si="85"/>
        <v/>
      </c>
      <c r="AMY13" s="21" t="str">
        <f t="shared" si="85"/>
        <v/>
      </c>
      <c r="AMZ13" s="21" t="str">
        <f t="shared" si="85"/>
        <v/>
      </c>
      <c r="ANA13" s="21" t="str">
        <f t="shared" si="85"/>
        <v/>
      </c>
      <c r="ANB13" s="21" t="str">
        <f t="shared" si="85"/>
        <v/>
      </c>
      <c r="ANC13" s="21" t="str">
        <f t="shared" si="85"/>
        <v/>
      </c>
      <c r="AND13" s="21" t="str">
        <f t="shared" si="85"/>
        <v/>
      </c>
      <c r="ANE13" s="21" t="str">
        <f t="shared" si="85"/>
        <v/>
      </c>
      <c r="ANF13" s="21" t="str">
        <f t="shared" si="85"/>
        <v/>
      </c>
      <c r="ANG13" s="21" t="str">
        <f t="shared" si="85"/>
        <v/>
      </c>
      <c r="ANH13" s="21" t="str">
        <f t="shared" si="85"/>
        <v/>
      </c>
      <c r="ANI13" s="21" t="str">
        <f t="shared" si="85"/>
        <v/>
      </c>
      <c r="ANJ13" s="21" t="str">
        <f t="shared" si="85"/>
        <v/>
      </c>
      <c r="ANK13" s="21" t="str">
        <f t="shared" si="85"/>
        <v/>
      </c>
      <c r="ANL13" s="21" t="str">
        <f t="shared" si="85"/>
        <v/>
      </c>
      <c r="ANM13" s="21" t="str">
        <f t="shared" si="85"/>
        <v/>
      </c>
      <c r="ANN13" s="21" t="str">
        <f t="shared" si="85"/>
        <v/>
      </c>
      <c r="ANO13" s="21" t="str">
        <f t="shared" si="85"/>
        <v/>
      </c>
      <c r="ANP13" s="21" t="str">
        <f t="shared" si="85"/>
        <v/>
      </c>
      <c r="ANQ13" s="21" t="str">
        <f t="shared" si="85"/>
        <v/>
      </c>
      <c r="ANR13" s="21" t="str">
        <f t="shared" si="85"/>
        <v/>
      </c>
      <c r="ANS13" s="21" t="str">
        <f t="shared" si="85"/>
        <v/>
      </c>
      <c r="ANT13" s="21" t="str">
        <f t="shared" si="85"/>
        <v/>
      </c>
      <c r="ANU13" s="21" t="str">
        <f t="shared" si="85"/>
        <v/>
      </c>
      <c r="ANV13" s="21" t="str">
        <f t="shared" si="85"/>
        <v/>
      </c>
      <c r="ANW13" s="21" t="str">
        <f t="shared" si="85"/>
        <v/>
      </c>
      <c r="ANX13" s="21" t="str">
        <f t="shared" si="85"/>
        <v/>
      </c>
      <c r="ANY13" s="21" t="str">
        <f t="shared" si="85"/>
        <v/>
      </c>
      <c r="ANZ13" s="21" t="str">
        <f t="shared" si="85"/>
        <v/>
      </c>
      <c r="AOA13" s="21" t="str">
        <f t="shared" si="85"/>
        <v/>
      </c>
      <c r="AOB13" s="21" t="str">
        <f t="shared" si="85"/>
        <v/>
      </c>
      <c r="AOC13" s="21" t="str">
        <f t="shared" si="85"/>
        <v/>
      </c>
      <c r="AOD13" s="21" t="str">
        <f t="shared" si="85"/>
        <v/>
      </c>
      <c r="AOE13" s="21" t="str">
        <f t="shared" si="85"/>
        <v/>
      </c>
      <c r="AOF13" s="21" t="str">
        <f t="shared" si="85"/>
        <v/>
      </c>
      <c r="AOG13" s="21" t="str">
        <f t="shared" si="85"/>
        <v/>
      </c>
      <c r="AOH13" s="21" t="str">
        <f t="shared" si="85"/>
        <v/>
      </c>
      <c r="AOI13" s="21" t="str">
        <f t="shared" si="85"/>
        <v/>
      </c>
      <c r="AOJ13" s="21" t="str">
        <f t="shared" si="85"/>
        <v/>
      </c>
      <c r="AOK13" s="21" t="str">
        <f t="shared" si="85"/>
        <v/>
      </c>
      <c r="AOL13" s="21" t="str">
        <f t="shared" si="85"/>
        <v/>
      </c>
      <c r="AOM13" s="21" t="str">
        <f t="shared" si="85"/>
        <v/>
      </c>
      <c r="AON13" s="21" t="str">
        <f t="shared" si="85"/>
        <v/>
      </c>
      <c r="AOO13" s="21" t="str">
        <f t="shared" si="85"/>
        <v/>
      </c>
      <c r="AOP13" s="21" t="str">
        <f t="shared" si="85"/>
        <v/>
      </c>
      <c r="AOQ13" s="21" t="str">
        <f t="shared" si="85"/>
        <v/>
      </c>
      <c r="AOR13" s="21" t="str">
        <f t="shared" si="85"/>
        <v/>
      </c>
      <c r="AOS13" s="21" t="str">
        <f t="shared" si="85"/>
        <v/>
      </c>
      <c r="AOT13" s="21" t="str">
        <f t="shared" si="85"/>
        <v/>
      </c>
      <c r="AOU13" s="21" t="str">
        <f t="shared" si="85"/>
        <v/>
      </c>
      <c r="AOV13" s="21" t="str">
        <f t="shared" si="85"/>
        <v/>
      </c>
      <c r="AOW13" s="21" t="str">
        <f t="shared" si="85"/>
        <v/>
      </c>
      <c r="AOX13" s="21" t="str">
        <f t="shared" si="85"/>
        <v/>
      </c>
      <c r="AOY13" s="21" t="str">
        <f t="shared" si="85"/>
        <v/>
      </c>
      <c r="AOZ13" s="21" t="str">
        <f t="shared" si="85"/>
        <v/>
      </c>
      <c r="APA13" s="21" t="str">
        <f t="shared" si="85"/>
        <v/>
      </c>
      <c r="APB13" s="21" t="str">
        <f t="shared" si="85"/>
        <v/>
      </c>
      <c r="APC13" s="21" t="str">
        <f t="shared" si="85"/>
        <v/>
      </c>
      <c r="APD13" s="21" t="str">
        <f t="shared" si="85"/>
        <v/>
      </c>
      <c r="APE13" s="21" t="str">
        <f t="shared" si="85"/>
        <v/>
      </c>
      <c r="APF13" s="21" t="str">
        <f t="shared" si="85"/>
        <v/>
      </c>
      <c r="APG13" s="21" t="str">
        <f t="shared" si="86"/>
        <v/>
      </c>
      <c r="APH13" s="21" t="str">
        <f t="shared" si="86"/>
        <v/>
      </c>
      <c r="API13" s="21" t="str">
        <f t="shared" si="86"/>
        <v/>
      </c>
      <c r="APJ13" s="21" t="str">
        <f t="shared" si="86"/>
        <v/>
      </c>
      <c r="APK13" s="21" t="str">
        <f t="shared" si="86"/>
        <v/>
      </c>
      <c r="APL13" s="21" t="str">
        <f t="shared" si="86"/>
        <v/>
      </c>
    </row>
    <row r="14" spans="1:1104" ht="40" customHeight="1">
      <c r="B14" s="36" t="s">
        <v>279</v>
      </c>
      <c r="C14" s="51">
        <f>D13</f>
        <v>45818</v>
      </c>
      <c r="D14" s="53"/>
      <c r="E14" s="50" t="str">
        <f>IF(F13=0,"",F13)</f>
        <v/>
      </c>
      <c r="F14" s="50"/>
      <c r="G14" s="99">
        <f>IF(E14&lt;&gt;"", E14, C14)</f>
        <v>45818</v>
      </c>
      <c r="H14" s="99"/>
      <c r="I14" s="40"/>
      <c r="J14" s="21" t="str">
        <f>IF($G14=J$11,"★","")</f>
        <v/>
      </c>
      <c r="K14" s="21" t="str">
        <f t="shared" ref="K14:BV14" si="88">IF($G14=K$11,"★","")</f>
        <v/>
      </c>
      <c r="L14" s="21" t="str">
        <f t="shared" si="88"/>
        <v/>
      </c>
      <c r="M14" s="21" t="str">
        <f t="shared" si="88"/>
        <v/>
      </c>
      <c r="N14" s="21" t="str">
        <f t="shared" si="88"/>
        <v/>
      </c>
      <c r="O14" s="21" t="str">
        <f t="shared" si="88"/>
        <v/>
      </c>
      <c r="P14" s="21" t="str">
        <f t="shared" si="88"/>
        <v/>
      </c>
      <c r="Q14" s="21" t="str">
        <f t="shared" si="88"/>
        <v/>
      </c>
      <c r="R14" s="21" t="str">
        <f t="shared" si="88"/>
        <v/>
      </c>
      <c r="S14" s="21" t="str">
        <f t="shared" si="88"/>
        <v/>
      </c>
      <c r="T14" s="21" t="str">
        <f t="shared" si="88"/>
        <v/>
      </c>
      <c r="U14" s="21" t="str">
        <f t="shared" si="88"/>
        <v/>
      </c>
      <c r="V14" s="21" t="str">
        <f t="shared" si="88"/>
        <v/>
      </c>
      <c r="W14" s="21" t="str">
        <f t="shared" si="88"/>
        <v/>
      </c>
      <c r="X14" s="21" t="str">
        <f t="shared" si="88"/>
        <v/>
      </c>
      <c r="Y14" s="21" t="str">
        <f t="shared" si="88"/>
        <v/>
      </c>
      <c r="Z14" s="21" t="str">
        <f t="shared" si="88"/>
        <v/>
      </c>
      <c r="AA14" s="21" t="str">
        <f t="shared" si="88"/>
        <v/>
      </c>
      <c r="AB14" s="21" t="str">
        <f t="shared" si="88"/>
        <v/>
      </c>
      <c r="AC14" s="21" t="str">
        <f t="shared" si="88"/>
        <v/>
      </c>
      <c r="AD14" s="21" t="str">
        <f t="shared" si="88"/>
        <v/>
      </c>
      <c r="AE14" s="21" t="str">
        <f t="shared" si="88"/>
        <v/>
      </c>
      <c r="AF14" s="21" t="str">
        <f t="shared" si="88"/>
        <v/>
      </c>
      <c r="AG14" s="21" t="str">
        <f t="shared" si="88"/>
        <v/>
      </c>
      <c r="AH14" s="21" t="str">
        <f t="shared" si="88"/>
        <v/>
      </c>
      <c r="AI14" s="21" t="str">
        <f t="shared" si="88"/>
        <v/>
      </c>
      <c r="AJ14" s="21" t="str">
        <f t="shared" si="88"/>
        <v/>
      </c>
      <c r="AK14" s="21" t="str">
        <f t="shared" si="88"/>
        <v/>
      </c>
      <c r="AL14" s="21" t="str">
        <f t="shared" si="88"/>
        <v/>
      </c>
      <c r="AM14" s="21" t="str">
        <f t="shared" si="88"/>
        <v/>
      </c>
      <c r="AN14" s="21" t="str">
        <f t="shared" si="88"/>
        <v/>
      </c>
      <c r="AO14" s="21" t="str">
        <f t="shared" si="88"/>
        <v/>
      </c>
      <c r="AP14" s="21" t="str">
        <f t="shared" si="88"/>
        <v/>
      </c>
      <c r="AQ14" s="21" t="str">
        <f t="shared" si="88"/>
        <v/>
      </c>
      <c r="AR14" s="21" t="str">
        <f t="shared" si="88"/>
        <v/>
      </c>
      <c r="AS14" s="21" t="str">
        <f t="shared" si="88"/>
        <v/>
      </c>
      <c r="AT14" s="21" t="str">
        <f t="shared" si="88"/>
        <v/>
      </c>
      <c r="AU14" s="21" t="str">
        <f t="shared" si="88"/>
        <v/>
      </c>
      <c r="AV14" s="21" t="str">
        <f t="shared" si="88"/>
        <v/>
      </c>
      <c r="AW14" s="21" t="str">
        <f t="shared" si="88"/>
        <v/>
      </c>
      <c r="AX14" s="21" t="str">
        <f t="shared" si="88"/>
        <v/>
      </c>
      <c r="AY14" s="21" t="str">
        <f t="shared" si="88"/>
        <v/>
      </c>
      <c r="AZ14" s="21" t="str">
        <f t="shared" si="88"/>
        <v/>
      </c>
      <c r="BA14" s="21" t="str">
        <f t="shared" si="88"/>
        <v>★</v>
      </c>
      <c r="BB14" s="21" t="str">
        <f t="shared" si="88"/>
        <v/>
      </c>
      <c r="BC14" s="21" t="str">
        <f t="shared" si="88"/>
        <v/>
      </c>
      <c r="BD14" s="21" t="str">
        <f t="shared" si="88"/>
        <v/>
      </c>
      <c r="BE14" s="21" t="str">
        <f t="shared" si="88"/>
        <v/>
      </c>
      <c r="BF14" s="21" t="str">
        <f t="shared" si="88"/>
        <v/>
      </c>
      <c r="BG14" s="21" t="str">
        <f t="shared" si="88"/>
        <v/>
      </c>
      <c r="BH14" s="21" t="str">
        <f t="shared" si="88"/>
        <v/>
      </c>
      <c r="BI14" s="21" t="str">
        <f t="shared" si="88"/>
        <v/>
      </c>
      <c r="BJ14" s="21" t="str">
        <f t="shared" si="88"/>
        <v/>
      </c>
      <c r="BK14" s="21" t="str">
        <f t="shared" si="88"/>
        <v/>
      </c>
      <c r="BL14" s="21" t="str">
        <f t="shared" si="88"/>
        <v/>
      </c>
      <c r="BM14" s="21" t="str">
        <f t="shared" si="88"/>
        <v/>
      </c>
      <c r="BN14" s="21" t="str">
        <f t="shared" si="88"/>
        <v/>
      </c>
      <c r="BO14" s="21" t="str">
        <f t="shared" si="88"/>
        <v/>
      </c>
      <c r="BP14" s="21" t="str">
        <f t="shared" si="88"/>
        <v/>
      </c>
      <c r="BQ14" s="21" t="str">
        <f t="shared" si="88"/>
        <v/>
      </c>
      <c r="BR14" s="21" t="str">
        <f t="shared" si="88"/>
        <v/>
      </c>
      <c r="BS14" s="21" t="str">
        <f t="shared" si="88"/>
        <v/>
      </c>
      <c r="BT14" s="21" t="str">
        <f t="shared" si="88"/>
        <v/>
      </c>
      <c r="BU14" s="21" t="str">
        <f t="shared" si="88"/>
        <v/>
      </c>
      <c r="BV14" s="21" t="str">
        <f t="shared" si="88"/>
        <v/>
      </c>
      <c r="BW14" s="21" t="str">
        <f t="shared" ref="BW14:EH14" si="89">IF($G14=BW$11,"★","")</f>
        <v/>
      </c>
      <c r="BX14" s="21" t="str">
        <f t="shared" si="89"/>
        <v/>
      </c>
      <c r="BY14" s="21" t="str">
        <f t="shared" si="89"/>
        <v/>
      </c>
      <c r="BZ14" s="21" t="str">
        <f t="shared" si="89"/>
        <v/>
      </c>
      <c r="CA14" s="21" t="str">
        <f t="shared" si="89"/>
        <v/>
      </c>
      <c r="CB14" s="21" t="str">
        <f t="shared" si="89"/>
        <v/>
      </c>
      <c r="CC14" s="21" t="str">
        <f t="shared" si="89"/>
        <v/>
      </c>
      <c r="CD14" s="21" t="str">
        <f t="shared" si="89"/>
        <v/>
      </c>
      <c r="CE14" s="21" t="str">
        <f t="shared" si="89"/>
        <v/>
      </c>
      <c r="CF14" s="21" t="str">
        <f t="shared" si="89"/>
        <v/>
      </c>
      <c r="CG14" s="21" t="str">
        <f t="shared" si="89"/>
        <v/>
      </c>
      <c r="CH14" s="21" t="str">
        <f t="shared" si="89"/>
        <v/>
      </c>
      <c r="CI14" s="21" t="str">
        <f t="shared" si="89"/>
        <v/>
      </c>
      <c r="CJ14" s="21" t="str">
        <f t="shared" si="89"/>
        <v/>
      </c>
      <c r="CK14" s="21" t="str">
        <f t="shared" si="89"/>
        <v/>
      </c>
      <c r="CL14" s="21" t="str">
        <f t="shared" si="89"/>
        <v/>
      </c>
      <c r="CM14" s="21" t="str">
        <f t="shared" si="89"/>
        <v/>
      </c>
      <c r="CN14" s="21" t="str">
        <f t="shared" si="89"/>
        <v/>
      </c>
      <c r="CO14" s="21" t="str">
        <f t="shared" si="89"/>
        <v/>
      </c>
      <c r="CP14" s="21" t="str">
        <f t="shared" si="89"/>
        <v/>
      </c>
      <c r="CQ14" s="21" t="str">
        <f t="shared" si="89"/>
        <v/>
      </c>
      <c r="CR14" s="21" t="str">
        <f t="shared" si="89"/>
        <v/>
      </c>
      <c r="CS14" s="21" t="str">
        <f t="shared" si="89"/>
        <v/>
      </c>
      <c r="CT14" s="21" t="str">
        <f t="shared" si="89"/>
        <v/>
      </c>
      <c r="CU14" s="21" t="str">
        <f t="shared" si="89"/>
        <v/>
      </c>
      <c r="CV14" s="21" t="str">
        <f t="shared" si="89"/>
        <v/>
      </c>
      <c r="CW14" s="21" t="str">
        <f t="shared" si="89"/>
        <v/>
      </c>
      <c r="CX14" s="21" t="str">
        <f t="shared" si="89"/>
        <v/>
      </c>
      <c r="CY14" s="21" t="str">
        <f t="shared" si="89"/>
        <v/>
      </c>
      <c r="CZ14" s="21" t="str">
        <f t="shared" si="89"/>
        <v/>
      </c>
      <c r="DA14" s="21" t="str">
        <f t="shared" si="89"/>
        <v/>
      </c>
      <c r="DB14" s="21" t="str">
        <f t="shared" si="89"/>
        <v/>
      </c>
      <c r="DC14" s="21" t="str">
        <f t="shared" si="89"/>
        <v/>
      </c>
      <c r="DD14" s="21" t="str">
        <f t="shared" si="89"/>
        <v/>
      </c>
      <c r="DE14" s="21" t="str">
        <f t="shared" si="89"/>
        <v/>
      </c>
      <c r="DF14" s="21" t="str">
        <f t="shared" si="89"/>
        <v/>
      </c>
      <c r="DG14" s="21" t="str">
        <f t="shared" si="89"/>
        <v/>
      </c>
      <c r="DH14" s="21" t="str">
        <f t="shared" si="89"/>
        <v/>
      </c>
      <c r="DI14" s="21" t="str">
        <f t="shared" si="89"/>
        <v/>
      </c>
      <c r="DJ14" s="21" t="str">
        <f t="shared" si="89"/>
        <v/>
      </c>
      <c r="DK14" s="21" t="str">
        <f t="shared" si="89"/>
        <v/>
      </c>
      <c r="DL14" s="21" t="str">
        <f t="shared" si="89"/>
        <v/>
      </c>
      <c r="DM14" s="21" t="str">
        <f t="shared" si="89"/>
        <v/>
      </c>
      <c r="DN14" s="21" t="str">
        <f t="shared" si="89"/>
        <v/>
      </c>
      <c r="DO14" s="21" t="str">
        <f t="shared" si="89"/>
        <v/>
      </c>
      <c r="DP14" s="21" t="str">
        <f t="shared" si="89"/>
        <v/>
      </c>
      <c r="DQ14" s="21" t="str">
        <f t="shared" si="89"/>
        <v/>
      </c>
      <c r="DR14" s="21" t="str">
        <f t="shared" si="89"/>
        <v/>
      </c>
      <c r="DS14" s="21" t="str">
        <f t="shared" si="89"/>
        <v/>
      </c>
      <c r="DT14" s="21" t="str">
        <f t="shared" si="89"/>
        <v/>
      </c>
      <c r="DU14" s="21" t="str">
        <f t="shared" si="89"/>
        <v/>
      </c>
      <c r="DV14" s="21" t="str">
        <f t="shared" si="89"/>
        <v/>
      </c>
      <c r="DW14" s="21" t="str">
        <f t="shared" si="89"/>
        <v/>
      </c>
      <c r="DX14" s="21" t="str">
        <f t="shared" si="89"/>
        <v/>
      </c>
      <c r="DY14" s="21" t="str">
        <f t="shared" si="89"/>
        <v/>
      </c>
      <c r="DZ14" s="21" t="str">
        <f t="shared" si="89"/>
        <v/>
      </c>
      <c r="EA14" s="21" t="str">
        <f t="shared" si="89"/>
        <v/>
      </c>
      <c r="EB14" s="21" t="str">
        <f t="shared" si="89"/>
        <v/>
      </c>
      <c r="EC14" s="21" t="str">
        <f t="shared" si="89"/>
        <v/>
      </c>
      <c r="ED14" s="21" t="str">
        <f t="shared" si="89"/>
        <v/>
      </c>
      <c r="EE14" s="21" t="str">
        <f t="shared" si="89"/>
        <v/>
      </c>
      <c r="EF14" s="21" t="str">
        <f t="shared" si="89"/>
        <v/>
      </c>
      <c r="EG14" s="21" t="str">
        <f t="shared" si="89"/>
        <v/>
      </c>
      <c r="EH14" s="21" t="str">
        <f t="shared" si="89"/>
        <v/>
      </c>
      <c r="EI14" s="21" t="str">
        <f t="shared" ref="EI14:GT14" si="90">IF($G14=EI$11,"★","")</f>
        <v/>
      </c>
      <c r="EJ14" s="21" t="str">
        <f t="shared" si="90"/>
        <v/>
      </c>
      <c r="EK14" s="21" t="str">
        <f t="shared" si="90"/>
        <v/>
      </c>
      <c r="EL14" s="21" t="str">
        <f t="shared" si="90"/>
        <v/>
      </c>
      <c r="EM14" s="21" t="str">
        <f t="shared" si="90"/>
        <v/>
      </c>
      <c r="EN14" s="21" t="str">
        <f t="shared" si="90"/>
        <v/>
      </c>
      <c r="EO14" s="21" t="str">
        <f t="shared" si="90"/>
        <v/>
      </c>
      <c r="EP14" s="21" t="str">
        <f t="shared" si="90"/>
        <v/>
      </c>
      <c r="EQ14" s="21" t="str">
        <f t="shared" si="90"/>
        <v/>
      </c>
      <c r="ER14" s="21" t="str">
        <f t="shared" si="90"/>
        <v/>
      </c>
      <c r="ES14" s="21" t="str">
        <f t="shared" si="90"/>
        <v/>
      </c>
      <c r="ET14" s="21" t="str">
        <f t="shared" si="90"/>
        <v/>
      </c>
      <c r="EU14" s="21" t="str">
        <f t="shared" si="90"/>
        <v/>
      </c>
      <c r="EV14" s="21" t="str">
        <f t="shared" si="90"/>
        <v/>
      </c>
      <c r="EW14" s="21" t="str">
        <f t="shared" si="90"/>
        <v/>
      </c>
      <c r="EX14" s="21" t="str">
        <f t="shared" si="90"/>
        <v/>
      </c>
      <c r="EY14" s="21" t="str">
        <f t="shared" si="90"/>
        <v/>
      </c>
      <c r="EZ14" s="21" t="str">
        <f t="shared" si="90"/>
        <v/>
      </c>
      <c r="FA14" s="21" t="str">
        <f t="shared" si="90"/>
        <v/>
      </c>
      <c r="FB14" s="21" t="str">
        <f t="shared" si="90"/>
        <v/>
      </c>
      <c r="FC14" s="21" t="str">
        <f t="shared" si="90"/>
        <v/>
      </c>
      <c r="FD14" s="21" t="str">
        <f t="shared" si="90"/>
        <v/>
      </c>
      <c r="FE14" s="21" t="str">
        <f t="shared" si="90"/>
        <v/>
      </c>
      <c r="FF14" s="21" t="str">
        <f t="shared" si="90"/>
        <v/>
      </c>
      <c r="FG14" s="21" t="str">
        <f t="shared" si="90"/>
        <v/>
      </c>
      <c r="FH14" s="21" t="str">
        <f t="shared" si="90"/>
        <v/>
      </c>
      <c r="FI14" s="21" t="str">
        <f t="shared" si="90"/>
        <v/>
      </c>
      <c r="FJ14" s="21" t="str">
        <f t="shared" si="90"/>
        <v/>
      </c>
      <c r="FK14" s="21" t="str">
        <f t="shared" si="90"/>
        <v/>
      </c>
      <c r="FL14" s="21" t="str">
        <f t="shared" si="90"/>
        <v/>
      </c>
      <c r="FM14" s="21" t="str">
        <f t="shared" si="90"/>
        <v/>
      </c>
      <c r="FN14" s="21" t="str">
        <f t="shared" si="90"/>
        <v/>
      </c>
      <c r="FO14" s="21" t="str">
        <f t="shared" si="90"/>
        <v/>
      </c>
      <c r="FP14" s="21" t="str">
        <f t="shared" si="90"/>
        <v/>
      </c>
      <c r="FQ14" s="21" t="str">
        <f t="shared" si="90"/>
        <v/>
      </c>
      <c r="FR14" s="21" t="str">
        <f t="shared" si="90"/>
        <v/>
      </c>
      <c r="FS14" s="21" t="str">
        <f t="shared" si="90"/>
        <v/>
      </c>
      <c r="FT14" s="21" t="str">
        <f t="shared" si="90"/>
        <v/>
      </c>
      <c r="FU14" s="21" t="str">
        <f t="shared" si="90"/>
        <v/>
      </c>
      <c r="FV14" s="21" t="str">
        <f t="shared" si="90"/>
        <v/>
      </c>
      <c r="FW14" s="21" t="str">
        <f t="shared" si="90"/>
        <v/>
      </c>
      <c r="FX14" s="21" t="str">
        <f t="shared" si="90"/>
        <v/>
      </c>
      <c r="FY14" s="21" t="str">
        <f t="shared" si="90"/>
        <v/>
      </c>
      <c r="FZ14" s="21" t="str">
        <f t="shared" si="90"/>
        <v/>
      </c>
      <c r="GA14" s="21" t="str">
        <f t="shared" si="90"/>
        <v/>
      </c>
      <c r="GB14" s="21" t="str">
        <f t="shared" si="90"/>
        <v/>
      </c>
      <c r="GC14" s="21" t="str">
        <f t="shared" si="90"/>
        <v/>
      </c>
      <c r="GD14" s="21" t="str">
        <f t="shared" si="90"/>
        <v/>
      </c>
      <c r="GE14" s="21" t="str">
        <f t="shared" si="90"/>
        <v/>
      </c>
      <c r="GF14" s="21" t="str">
        <f t="shared" si="90"/>
        <v/>
      </c>
      <c r="GG14" s="21" t="str">
        <f t="shared" si="90"/>
        <v/>
      </c>
      <c r="GH14" s="21" t="str">
        <f t="shared" si="90"/>
        <v/>
      </c>
      <c r="GI14" s="21" t="str">
        <f t="shared" si="90"/>
        <v/>
      </c>
      <c r="GJ14" s="21" t="str">
        <f t="shared" si="90"/>
        <v/>
      </c>
      <c r="GK14" s="21" t="str">
        <f t="shared" si="90"/>
        <v/>
      </c>
      <c r="GL14" s="21" t="str">
        <f t="shared" si="90"/>
        <v/>
      </c>
      <c r="GM14" s="21" t="str">
        <f t="shared" si="90"/>
        <v/>
      </c>
      <c r="GN14" s="21" t="str">
        <f t="shared" si="90"/>
        <v/>
      </c>
      <c r="GO14" s="21" t="str">
        <f t="shared" si="90"/>
        <v/>
      </c>
      <c r="GP14" s="21" t="str">
        <f t="shared" si="90"/>
        <v/>
      </c>
      <c r="GQ14" s="21" t="str">
        <f t="shared" si="90"/>
        <v/>
      </c>
      <c r="GR14" s="21" t="str">
        <f t="shared" si="90"/>
        <v/>
      </c>
      <c r="GS14" s="21" t="str">
        <f t="shared" si="90"/>
        <v/>
      </c>
      <c r="GT14" s="21" t="str">
        <f t="shared" si="90"/>
        <v/>
      </c>
      <c r="GU14" s="21" t="str">
        <f t="shared" ref="GU14:JF14" si="91">IF($G14=GU$11,"★","")</f>
        <v/>
      </c>
      <c r="GV14" s="21" t="str">
        <f t="shared" si="91"/>
        <v/>
      </c>
      <c r="GW14" s="21" t="str">
        <f t="shared" si="91"/>
        <v/>
      </c>
      <c r="GX14" s="21" t="str">
        <f t="shared" si="91"/>
        <v/>
      </c>
      <c r="GY14" s="21" t="str">
        <f t="shared" si="91"/>
        <v/>
      </c>
      <c r="GZ14" s="21" t="str">
        <f t="shared" si="91"/>
        <v/>
      </c>
      <c r="HA14" s="21" t="str">
        <f t="shared" si="91"/>
        <v/>
      </c>
      <c r="HB14" s="21" t="str">
        <f t="shared" si="91"/>
        <v/>
      </c>
      <c r="HC14" s="21" t="str">
        <f t="shared" si="91"/>
        <v/>
      </c>
      <c r="HD14" s="21" t="str">
        <f t="shared" si="91"/>
        <v/>
      </c>
      <c r="HE14" s="21" t="str">
        <f t="shared" si="91"/>
        <v/>
      </c>
      <c r="HF14" s="21" t="str">
        <f t="shared" si="91"/>
        <v/>
      </c>
      <c r="HG14" s="21" t="str">
        <f t="shared" si="91"/>
        <v/>
      </c>
      <c r="HH14" s="21" t="str">
        <f t="shared" si="91"/>
        <v/>
      </c>
      <c r="HI14" s="21" t="str">
        <f t="shared" si="91"/>
        <v/>
      </c>
      <c r="HJ14" s="21" t="str">
        <f t="shared" si="91"/>
        <v/>
      </c>
      <c r="HK14" s="21" t="str">
        <f t="shared" si="91"/>
        <v/>
      </c>
      <c r="HL14" s="21" t="str">
        <f t="shared" si="91"/>
        <v/>
      </c>
      <c r="HM14" s="21" t="str">
        <f t="shared" si="91"/>
        <v/>
      </c>
      <c r="HN14" s="21" t="str">
        <f t="shared" si="91"/>
        <v/>
      </c>
      <c r="HO14" s="21" t="str">
        <f t="shared" si="91"/>
        <v/>
      </c>
      <c r="HP14" s="21" t="str">
        <f t="shared" si="91"/>
        <v/>
      </c>
      <c r="HQ14" s="21" t="str">
        <f t="shared" si="91"/>
        <v/>
      </c>
      <c r="HR14" s="21" t="str">
        <f t="shared" si="91"/>
        <v/>
      </c>
      <c r="HS14" s="21" t="str">
        <f t="shared" si="91"/>
        <v/>
      </c>
      <c r="HT14" s="21" t="str">
        <f t="shared" si="91"/>
        <v/>
      </c>
      <c r="HU14" s="21" t="str">
        <f t="shared" si="91"/>
        <v/>
      </c>
      <c r="HV14" s="21" t="str">
        <f t="shared" si="91"/>
        <v/>
      </c>
      <c r="HW14" s="21" t="str">
        <f t="shared" si="91"/>
        <v/>
      </c>
      <c r="HX14" s="21" t="str">
        <f t="shared" si="91"/>
        <v/>
      </c>
      <c r="HY14" s="21" t="str">
        <f t="shared" si="91"/>
        <v/>
      </c>
      <c r="HZ14" s="21" t="str">
        <f t="shared" si="91"/>
        <v/>
      </c>
      <c r="IA14" s="21" t="str">
        <f t="shared" si="91"/>
        <v/>
      </c>
      <c r="IB14" s="21" t="str">
        <f t="shared" si="91"/>
        <v/>
      </c>
      <c r="IC14" s="21" t="str">
        <f t="shared" si="91"/>
        <v/>
      </c>
      <c r="ID14" s="21" t="str">
        <f t="shared" si="91"/>
        <v/>
      </c>
      <c r="IE14" s="21" t="str">
        <f t="shared" si="91"/>
        <v/>
      </c>
      <c r="IF14" s="21" t="str">
        <f t="shared" si="91"/>
        <v/>
      </c>
      <c r="IG14" s="21" t="str">
        <f t="shared" si="91"/>
        <v/>
      </c>
      <c r="IH14" s="21" t="str">
        <f t="shared" si="91"/>
        <v/>
      </c>
      <c r="II14" s="21" t="str">
        <f t="shared" si="91"/>
        <v/>
      </c>
      <c r="IJ14" s="21" t="str">
        <f t="shared" si="91"/>
        <v/>
      </c>
      <c r="IK14" s="21" t="str">
        <f t="shared" si="91"/>
        <v/>
      </c>
      <c r="IL14" s="21" t="str">
        <f t="shared" si="91"/>
        <v/>
      </c>
      <c r="IM14" s="21" t="str">
        <f t="shared" si="91"/>
        <v/>
      </c>
      <c r="IN14" s="21" t="str">
        <f t="shared" si="91"/>
        <v/>
      </c>
      <c r="IO14" s="21" t="str">
        <f t="shared" si="91"/>
        <v/>
      </c>
      <c r="IP14" s="21" t="str">
        <f t="shared" si="91"/>
        <v/>
      </c>
      <c r="IQ14" s="21" t="str">
        <f t="shared" si="91"/>
        <v/>
      </c>
      <c r="IR14" s="21" t="str">
        <f t="shared" si="91"/>
        <v/>
      </c>
      <c r="IS14" s="21" t="str">
        <f t="shared" si="91"/>
        <v/>
      </c>
      <c r="IT14" s="21" t="str">
        <f t="shared" si="91"/>
        <v/>
      </c>
      <c r="IU14" s="21" t="str">
        <f t="shared" si="91"/>
        <v/>
      </c>
      <c r="IV14" s="21" t="str">
        <f t="shared" si="91"/>
        <v/>
      </c>
      <c r="IW14" s="21" t="str">
        <f t="shared" si="91"/>
        <v/>
      </c>
      <c r="IX14" s="21" t="str">
        <f t="shared" si="91"/>
        <v/>
      </c>
      <c r="IY14" s="21" t="str">
        <f t="shared" si="91"/>
        <v/>
      </c>
      <c r="IZ14" s="21" t="str">
        <f t="shared" si="91"/>
        <v/>
      </c>
      <c r="JA14" s="21" t="str">
        <f t="shared" si="91"/>
        <v/>
      </c>
      <c r="JB14" s="21" t="str">
        <f t="shared" si="91"/>
        <v/>
      </c>
      <c r="JC14" s="21" t="str">
        <f t="shared" si="91"/>
        <v/>
      </c>
      <c r="JD14" s="21" t="str">
        <f t="shared" si="91"/>
        <v/>
      </c>
      <c r="JE14" s="21" t="str">
        <f t="shared" si="91"/>
        <v/>
      </c>
      <c r="JF14" s="21" t="str">
        <f t="shared" si="91"/>
        <v/>
      </c>
      <c r="JG14" s="21" t="str">
        <f t="shared" ref="JG14:LR14" si="92">IF($G14=JG$11,"★","")</f>
        <v/>
      </c>
      <c r="JH14" s="21" t="str">
        <f t="shared" si="92"/>
        <v/>
      </c>
      <c r="JI14" s="21" t="str">
        <f t="shared" si="92"/>
        <v/>
      </c>
      <c r="JJ14" s="21" t="str">
        <f t="shared" si="92"/>
        <v/>
      </c>
      <c r="JK14" s="21" t="str">
        <f t="shared" si="92"/>
        <v/>
      </c>
      <c r="JL14" s="21" t="str">
        <f t="shared" si="92"/>
        <v/>
      </c>
      <c r="JM14" s="21" t="str">
        <f t="shared" si="92"/>
        <v/>
      </c>
      <c r="JN14" s="21" t="str">
        <f t="shared" si="92"/>
        <v/>
      </c>
      <c r="JO14" s="21" t="str">
        <f t="shared" si="92"/>
        <v/>
      </c>
      <c r="JP14" s="21" t="str">
        <f t="shared" si="92"/>
        <v/>
      </c>
      <c r="JQ14" s="21" t="str">
        <f t="shared" si="92"/>
        <v/>
      </c>
      <c r="JR14" s="21" t="str">
        <f t="shared" si="92"/>
        <v/>
      </c>
      <c r="JS14" s="21" t="str">
        <f t="shared" si="92"/>
        <v/>
      </c>
      <c r="JT14" s="21" t="str">
        <f t="shared" si="92"/>
        <v/>
      </c>
      <c r="JU14" s="21" t="str">
        <f t="shared" si="92"/>
        <v/>
      </c>
      <c r="JV14" s="21" t="str">
        <f t="shared" si="92"/>
        <v/>
      </c>
      <c r="JW14" s="21" t="str">
        <f t="shared" si="92"/>
        <v/>
      </c>
      <c r="JX14" s="21" t="str">
        <f t="shared" si="92"/>
        <v/>
      </c>
      <c r="JY14" s="21" t="str">
        <f t="shared" si="92"/>
        <v/>
      </c>
      <c r="JZ14" s="21" t="str">
        <f t="shared" si="92"/>
        <v/>
      </c>
      <c r="KA14" s="21" t="str">
        <f t="shared" si="92"/>
        <v/>
      </c>
      <c r="KB14" s="21" t="str">
        <f t="shared" si="92"/>
        <v/>
      </c>
      <c r="KC14" s="21" t="str">
        <f t="shared" si="92"/>
        <v/>
      </c>
      <c r="KD14" s="21" t="str">
        <f t="shared" si="92"/>
        <v/>
      </c>
      <c r="KE14" s="21" t="str">
        <f t="shared" si="92"/>
        <v/>
      </c>
      <c r="KF14" s="21" t="str">
        <f t="shared" si="92"/>
        <v/>
      </c>
      <c r="KG14" s="21" t="str">
        <f t="shared" si="92"/>
        <v/>
      </c>
      <c r="KH14" s="21" t="str">
        <f t="shared" si="92"/>
        <v/>
      </c>
      <c r="KI14" s="21" t="str">
        <f t="shared" si="92"/>
        <v/>
      </c>
      <c r="KJ14" s="21" t="str">
        <f t="shared" si="92"/>
        <v/>
      </c>
      <c r="KK14" s="21" t="str">
        <f t="shared" si="92"/>
        <v/>
      </c>
      <c r="KL14" s="21" t="str">
        <f t="shared" si="92"/>
        <v/>
      </c>
      <c r="KM14" s="21" t="str">
        <f t="shared" si="92"/>
        <v/>
      </c>
      <c r="KN14" s="21" t="str">
        <f t="shared" si="92"/>
        <v/>
      </c>
      <c r="KO14" s="21" t="str">
        <f t="shared" si="92"/>
        <v/>
      </c>
      <c r="KP14" s="21" t="str">
        <f t="shared" si="92"/>
        <v/>
      </c>
      <c r="KQ14" s="21" t="str">
        <f t="shared" si="92"/>
        <v/>
      </c>
      <c r="KR14" s="21" t="str">
        <f t="shared" si="92"/>
        <v/>
      </c>
      <c r="KS14" s="21" t="str">
        <f t="shared" si="92"/>
        <v/>
      </c>
      <c r="KT14" s="21" t="str">
        <f t="shared" si="92"/>
        <v/>
      </c>
      <c r="KU14" s="21" t="str">
        <f t="shared" si="92"/>
        <v/>
      </c>
      <c r="KV14" s="21" t="str">
        <f t="shared" si="92"/>
        <v/>
      </c>
      <c r="KW14" s="21" t="str">
        <f t="shared" si="92"/>
        <v/>
      </c>
      <c r="KX14" s="21" t="str">
        <f t="shared" si="92"/>
        <v/>
      </c>
      <c r="KY14" s="21" t="str">
        <f t="shared" si="92"/>
        <v/>
      </c>
      <c r="KZ14" s="21" t="str">
        <f t="shared" si="92"/>
        <v/>
      </c>
      <c r="LA14" s="21" t="str">
        <f t="shared" si="92"/>
        <v/>
      </c>
      <c r="LB14" s="21" t="str">
        <f t="shared" si="92"/>
        <v/>
      </c>
      <c r="LC14" s="21" t="str">
        <f t="shared" si="92"/>
        <v/>
      </c>
      <c r="LD14" s="21" t="str">
        <f t="shared" si="92"/>
        <v/>
      </c>
      <c r="LE14" s="21" t="str">
        <f t="shared" si="92"/>
        <v/>
      </c>
      <c r="LF14" s="21" t="str">
        <f t="shared" si="92"/>
        <v/>
      </c>
      <c r="LG14" s="21" t="str">
        <f t="shared" si="92"/>
        <v/>
      </c>
      <c r="LH14" s="21" t="str">
        <f t="shared" si="92"/>
        <v/>
      </c>
      <c r="LI14" s="21" t="str">
        <f t="shared" si="92"/>
        <v/>
      </c>
      <c r="LJ14" s="21" t="str">
        <f t="shared" si="92"/>
        <v/>
      </c>
      <c r="LK14" s="21" t="str">
        <f t="shared" si="92"/>
        <v/>
      </c>
      <c r="LL14" s="21" t="str">
        <f t="shared" si="92"/>
        <v/>
      </c>
      <c r="LM14" s="21" t="str">
        <f t="shared" si="92"/>
        <v/>
      </c>
      <c r="LN14" s="21" t="str">
        <f t="shared" si="92"/>
        <v/>
      </c>
      <c r="LO14" s="21" t="str">
        <f t="shared" si="92"/>
        <v/>
      </c>
      <c r="LP14" s="21" t="str">
        <f t="shared" si="92"/>
        <v/>
      </c>
      <c r="LQ14" s="21" t="str">
        <f t="shared" si="92"/>
        <v/>
      </c>
      <c r="LR14" s="21" t="str">
        <f t="shared" si="92"/>
        <v/>
      </c>
      <c r="LS14" s="21" t="str">
        <f t="shared" ref="LS14:OD14" si="93">IF($G14=LS$11,"★","")</f>
        <v/>
      </c>
      <c r="LT14" s="21" t="str">
        <f t="shared" si="93"/>
        <v/>
      </c>
      <c r="LU14" s="21" t="str">
        <f t="shared" si="93"/>
        <v/>
      </c>
      <c r="LV14" s="21" t="str">
        <f t="shared" si="93"/>
        <v/>
      </c>
      <c r="LW14" s="21" t="str">
        <f t="shared" si="93"/>
        <v/>
      </c>
      <c r="LX14" s="21" t="str">
        <f t="shared" si="93"/>
        <v/>
      </c>
      <c r="LY14" s="21" t="str">
        <f t="shared" si="93"/>
        <v/>
      </c>
      <c r="LZ14" s="21" t="str">
        <f t="shared" si="93"/>
        <v/>
      </c>
      <c r="MA14" s="21" t="str">
        <f t="shared" si="93"/>
        <v/>
      </c>
      <c r="MB14" s="21" t="str">
        <f t="shared" si="93"/>
        <v/>
      </c>
      <c r="MC14" s="21" t="str">
        <f t="shared" si="93"/>
        <v/>
      </c>
      <c r="MD14" s="21" t="str">
        <f t="shared" si="93"/>
        <v/>
      </c>
      <c r="ME14" s="21" t="str">
        <f t="shared" si="93"/>
        <v/>
      </c>
      <c r="MF14" s="21" t="str">
        <f t="shared" si="93"/>
        <v/>
      </c>
      <c r="MG14" s="21" t="str">
        <f t="shared" si="93"/>
        <v/>
      </c>
      <c r="MH14" s="21" t="str">
        <f t="shared" si="93"/>
        <v/>
      </c>
      <c r="MI14" s="21" t="str">
        <f t="shared" si="93"/>
        <v/>
      </c>
      <c r="MJ14" s="21" t="str">
        <f t="shared" si="93"/>
        <v/>
      </c>
      <c r="MK14" s="21" t="str">
        <f t="shared" si="93"/>
        <v/>
      </c>
      <c r="ML14" s="21" t="str">
        <f t="shared" si="93"/>
        <v/>
      </c>
      <c r="MM14" s="21" t="str">
        <f t="shared" si="93"/>
        <v/>
      </c>
      <c r="MN14" s="21" t="str">
        <f t="shared" si="93"/>
        <v/>
      </c>
      <c r="MO14" s="21" t="str">
        <f t="shared" si="93"/>
        <v/>
      </c>
      <c r="MP14" s="21" t="str">
        <f t="shared" si="93"/>
        <v/>
      </c>
      <c r="MQ14" s="21" t="str">
        <f t="shared" si="93"/>
        <v/>
      </c>
      <c r="MR14" s="21" t="str">
        <f t="shared" si="93"/>
        <v/>
      </c>
      <c r="MS14" s="21" t="str">
        <f t="shared" si="93"/>
        <v/>
      </c>
      <c r="MT14" s="21" t="str">
        <f t="shared" si="93"/>
        <v/>
      </c>
      <c r="MU14" s="21" t="str">
        <f t="shared" si="93"/>
        <v/>
      </c>
      <c r="MV14" s="21" t="str">
        <f t="shared" si="93"/>
        <v/>
      </c>
      <c r="MW14" s="21" t="str">
        <f t="shared" si="93"/>
        <v/>
      </c>
      <c r="MX14" s="21" t="str">
        <f t="shared" si="93"/>
        <v/>
      </c>
      <c r="MY14" s="21" t="str">
        <f t="shared" si="93"/>
        <v/>
      </c>
      <c r="MZ14" s="21" t="str">
        <f t="shared" si="93"/>
        <v/>
      </c>
      <c r="NA14" s="21" t="str">
        <f t="shared" si="93"/>
        <v/>
      </c>
      <c r="NB14" s="21" t="str">
        <f t="shared" si="93"/>
        <v/>
      </c>
      <c r="NC14" s="21" t="str">
        <f t="shared" si="93"/>
        <v/>
      </c>
      <c r="ND14" s="21" t="str">
        <f t="shared" si="93"/>
        <v/>
      </c>
      <c r="NE14" s="21" t="str">
        <f t="shared" si="93"/>
        <v/>
      </c>
      <c r="NF14" s="21" t="str">
        <f t="shared" si="93"/>
        <v/>
      </c>
      <c r="NG14" s="21" t="str">
        <f t="shared" si="93"/>
        <v/>
      </c>
      <c r="NH14" s="21" t="str">
        <f t="shared" si="93"/>
        <v/>
      </c>
      <c r="NI14" s="21" t="str">
        <f t="shared" si="93"/>
        <v/>
      </c>
      <c r="NJ14" s="21" t="str">
        <f t="shared" si="93"/>
        <v/>
      </c>
      <c r="NK14" s="21" t="str">
        <f t="shared" si="93"/>
        <v/>
      </c>
      <c r="NL14" s="21" t="str">
        <f t="shared" si="93"/>
        <v/>
      </c>
      <c r="NM14" s="21" t="str">
        <f t="shared" si="93"/>
        <v/>
      </c>
      <c r="NN14" s="21" t="str">
        <f t="shared" si="93"/>
        <v/>
      </c>
      <c r="NO14" s="21" t="str">
        <f t="shared" si="93"/>
        <v/>
      </c>
      <c r="NP14" s="21" t="str">
        <f t="shared" si="93"/>
        <v/>
      </c>
      <c r="NQ14" s="21" t="str">
        <f t="shared" si="93"/>
        <v/>
      </c>
      <c r="NR14" s="21" t="str">
        <f t="shared" si="93"/>
        <v/>
      </c>
      <c r="NS14" s="21" t="str">
        <f t="shared" si="93"/>
        <v/>
      </c>
      <c r="NT14" s="21" t="str">
        <f t="shared" si="93"/>
        <v/>
      </c>
      <c r="NU14" s="21" t="str">
        <f t="shared" si="93"/>
        <v/>
      </c>
      <c r="NV14" s="21" t="str">
        <f t="shared" si="93"/>
        <v/>
      </c>
      <c r="NW14" s="21" t="str">
        <f t="shared" si="93"/>
        <v/>
      </c>
      <c r="NX14" s="21" t="str">
        <f t="shared" si="93"/>
        <v/>
      </c>
      <c r="NY14" s="21" t="str">
        <f t="shared" si="93"/>
        <v/>
      </c>
      <c r="NZ14" s="21" t="str">
        <f t="shared" si="93"/>
        <v/>
      </c>
      <c r="OA14" s="21" t="str">
        <f t="shared" si="93"/>
        <v/>
      </c>
      <c r="OB14" s="21" t="str">
        <f t="shared" si="93"/>
        <v/>
      </c>
      <c r="OC14" s="21" t="str">
        <f t="shared" si="93"/>
        <v/>
      </c>
      <c r="OD14" s="21" t="str">
        <f t="shared" si="93"/>
        <v/>
      </c>
      <c r="OE14" s="21" t="str">
        <f t="shared" ref="OE14:QP14" si="94">IF($G14=OE$11,"★","")</f>
        <v/>
      </c>
      <c r="OF14" s="21" t="str">
        <f t="shared" si="94"/>
        <v/>
      </c>
      <c r="OG14" s="21" t="str">
        <f t="shared" si="94"/>
        <v/>
      </c>
      <c r="OH14" s="21" t="str">
        <f t="shared" si="94"/>
        <v/>
      </c>
      <c r="OI14" s="21" t="str">
        <f t="shared" si="94"/>
        <v/>
      </c>
      <c r="OJ14" s="21" t="str">
        <f t="shared" si="94"/>
        <v/>
      </c>
      <c r="OK14" s="21" t="str">
        <f t="shared" si="94"/>
        <v/>
      </c>
      <c r="OL14" s="21" t="str">
        <f t="shared" si="94"/>
        <v/>
      </c>
      <c r="OM14" s="21" t="str">
        <f t="shared" si="94"/>
        <v/>
      </c>
      <c r="ON14" s="21" t="str">
        <f t="shared" si="94"/>
        <v/>
      </c>
      <c r="OO14" s="21" t="str">
        <f t="shared" si="94"/>
        <v/>
      </c>
      <c r="OP14" s="21" t="str">
        <f t="shared" si="94"/>
        <v/>
      </c>
      <c r="OQ14" s="21" t="str">
        <f t="shared" si="94"/>
        <v/>
      </c>
      <c r="OR14" s="21" t="str">
        <f t="shared" si="94"/>
        <v/>
      </c>
      <c r="OS14" s="21" t="str">
        <f t="shared" si="94"/>
        <v/>
      </c>
      <c r="OT14" s="21" t="str">
        <f t="shared" si="94"/>
        <v/>
      </c>
      <c r="OU14" s="21" t="str">
        <f t="shared" si="94"/>
        <v/>
      </c>
      <c r="OV14" s="21" t="str">
        <f t="shared" si="94"/>
        <v/>
      </c>
      <c r="OW14" s="21" t="str">
        <f t="shared" si="94"/>
        <v/>
      </c>
      <c r="OX14" s="21" t="str">
        <f t="shared" si="94"/>
        <v/>
      </c>
      <c r="OY14" s="21" t="str">
        <f t="shared" si="94"/>
        <v/>
      </c>
      <c r="OZ14" s="21" t="str">
        <f t="shared" si="94"/>
        <v/>
      </c>
      <c r="PA14" s="21" t="str">
        <f t="shared" si="94"/>
        <v/>
      </c>
      <c r="PB14" s="21" t="str">
        <f t="shared" si="94"/>
        <v/>
      </c>
      <c r="PC14" s="21" t="str">
        <f t="shared" si="94"/>
        <v/>
      </c>
      <c r="PD14" s="21" t="str">
        <f t="shared" si="94"/>
        <v/>
      </c>
      <c r="PE14" s="21" t="str">
        <f t="shared" si="94"/>
        <v/>
      </c>
      <c r="PF14" s="21" t="str">
        <f t="shared" si="94"/>
        <v/>
      </c>
      <c r="PG14" s="21" t="str">
        <f t="shared" si="94"/>
        <v/>
      </c>
      <c r="PH14" s="21" t="str">
        <f t="shared" si="94"/>
        <v/>
      </c>
      <c r="PI14" s="21" t="str">
        <f t="shared" si="94"/>
        <v/>
      </c>
      <c r="PJ14" s="21" t="str">
        <f t="shared" si="94"/>
        <v/>
      </c>
      <c r="PK14" s="21" t="str">
        <f t="shared" si="94"/>
        <v/>
      </c>
      <c r="PL14" s="21" t="str">
        <f t="shared" si="94"/>
        <v/>
      </c>
      <c r="PM14" s="21" t="str">
        <f t="shared" si="94"/>
        <v/>
      </c>
      <c r="PN14" s="21" t="str">
        <f t="shared" si="94"/>
        <v/>
      </c>
      <c r="PO14" s="21" t="str">
        <f t="shared" si="94"/>
        <v/>
      </c>
      <c r="PP14" s="21" t="str">
        <f t="shared" si="94"/>
        <v/>
      </c>
      <c r="PQ14" s="21" t="str">
        <f t="shared" si="94"/>
        <v/>
      </c>
      <c r="PR14" s="21" t="str">
        <f t="shared" si="94"/>
        <v/>
      </c>
      <c r="PS14" s="21" t="str">
        <f t="shared" si="94"/>
        <v/>
      </c>
      <c r="PT14" s="21" t="str">
        <f t="shared" si="94"/>
        <v/>
      </c>
      <c r="PU14" s="21" t="str">
        <f t="shared" si="94"/>
        <v/>
      </c>
      <c r="PV14" s="21" t="str">
        <f t="shared" si="94"/>
        <v/>
      </c>
      <c r="PW14" s="21" t="str">
        <f t="shared" si="94"/>
        <v/>
      </c>
      <c r="PX14" s="21" t="str">
        <f t="shared" si="94"/>
        <v/>
      </c>
      <c r="PY14" s="21" t="str">
        <f t="shared" si="94"/>
        <v/>
      </c>
      <c r="PZ14" s="21" t="str">
        <f t="shared" si="94"/>
        <v/>
      </c>
      <c r="QA14" s="21" t="str">
        <f t="shared" si="94"/>
        <v/>
      </c>
      <c r="QB14" s="21" t="str">
        <f t="shared" si="94"/>
        <v/>
      </c>
      <c r="QC14" s="21" t="str">
        <f t="shared" si="94"/>
        <v/>
      </c>
      <c r="QD14" s="21" t="str">
        <f t="shared" si="94"/>
        <v/>
      </c>
      <c r="QE14" s="21" t="str">
        <f t="shared" si="94"/>
        <v/>
      </c>
      <c r="QF14" s="21" t="str">
        <f t="shared" si="94"/>
        <v/>
      </c>
      <c r="QG14" s="21" t="str">
        <f t="shared" si="94"/>
        <v/>
      </c>
      <c r="QH14" s="21" t="str">
        <f t="shared" si="94"/>
        <v/>
      </c>
      <c r="QI14" s="21" t="str">
        <f t="shared" si="94"/>
        <v/>
      </c>
      <c r="QJ14" s="21" t="str">
        <f t="shared" si="94"/>
        <v/>
      </c>
      <c r="QK14" s="21" t="str">
        <f t="shared" si="94"/>
        <v/>
      </c>
      <c r="QL14" s="21" t="str">
        <f t="shared" si="94"/>
        <v/>
      </c>
      <c r="QM14" s="21" t="str">
        <f t="shared" si="94"/>
        <v/>
      </c>
      <c r="QN14" s="21" t="str">
        <f t="shared" si="94"/>
        <v/>
      </c>
      <c r="QO14" s="21" t="str">
        <f t="shared" si="94"/>
        <v/>
      </c>
      <c r="QP14" s="21" t="str">
        <f t="shared" si="94"/>
        <v/>
      </c>
      <c r="QQ14" s="21" t="str">
        <f t="shared" ref="QQ14:TB14" si="95">IF($G14=QQ$11,"★","")</f>
        <v/>
      </c>
      <c r="QR14" s="21" t="str">
        <f t="shared" si="95"/>
        <v/>
      </c>
      <c r="QS14" s="21" t="str">
        <f t="shared" si="95"/>
        <v/>
      </c>
      <c r="QT14" s="21" t="str">
        <f t="shared" si="95"/>
        <v/>
      </c>
      <c r="QU14" s="21" t="str">
        <f t="shared" si="95"/>
        <v/>
      </c>
      <c r="QV14" s="21" t="str">
        <f t="shared" si="95"/>
        <v/>
      </c>
      <c r="QW14" s="21" t="str">
        <f t="shared" si="95"/>
        <v/>
      </c>
      <c r="QX14" s="21" t="str">
        <f t="shared" si="95"/>
        <v/>
      </c>
      <c r="QY14" s="21" t="str">
        <f t="shared" si="95"/>
        <v/>
      </c>
      <c r="QZ14" s="21" t="str">
        <f t="shared" si="95"/>
        <v/>
      </c>
      <c r="RA14" s="21" t="str">
        <f t="shared" si="95"/>
        <v/>
      </c>
      <c r="RB14" s="21" t="str">
        <f t="shared" si="95"/>
        <v/>
      </c>
      <c r="RC14" s="21" t="str">
        <f t="shared" si="95"/>
        <v/>
      </c>
      <c r="RD14" s="21" t="str">
        <f t="shared" si="95"/>
        <v/>
      </c>
      <c r="RE14" s="21" t="str">
        <f t="shared" si="95"/>
        <v/>
      </c>
      <c r="RF14" s="21" t="str">
        <f t="shared" si="95"/>
        <v/>
      </c>
      <c r="RG14" s="21" t="str">
        <f t="shared" si="95"/>
        <v/>
      </c>
      <c r="RH14" s="21" t="str">
        <f t="shared" si="95"/>
        <v/>
      </c>
      <c r="RI14" s="21" t="str">
        <f t="shared" si="95"/>
        <v/>
      </c>
      <c r="RJ14" s="21" t="str">
        <f t="shared" si="95"/>
        <v/>
      </c>
      <c r="RK14" s="21" t="str">
        <f t="shared" si="95"/>
        <v/>
      </c>
      <c r="RL14" s="21" t="str">
        <f t="shared" si="95"/>
        <v/>
      </c>
      <c r="RM14" s="21" t="str">
        <f t="shared" si="95"/>
        <v/>
      </c>
      <c r="RN14" s="21" t="str">
        <f t="shared" si="95"/>
        <v/>
      </c>
      <c r="RO14" s="21" t="str">
        <f t="shared" si="95"/>
        <v/>
      </c>
      <c r="RP14" s="21" t="str">
        <f t="shared" si="95"/>
        <v/>
      </c>
      <c r="RQ14" s="21" t="str">
        <f t="shared" si="95"/>
        <v/>
      </c>
      <c r="RR14" s="21" t="str">
        <f t="shared" si="95"/>
        <v/>
      </c>
      <c r="RS14" s="21" t="str">
        <f t="shared" si="95"/>
        <v/>
      </c>
      <c r="RT14" s="21" t="str">
        <f t="shared" si="95"/>
        <v/>
      </c>
      <c r="RU14" s="21" t="str">
        <f t="shared" si="95"/>
        <v/>
      </c>
      <c r="RV14" s="21" t="str">
        <f t="shared" si="95"/>
        <v/>
      </c>
      <c r="RW14" s="21" t="str">
        <f t="shared" si="95"/>
        <v/>
      </c>
      <c r="RX14" s="21" t="str">
        <f t="shared" si="95"/>
        <v/>
      </c>
      <c r="RY14" s="21" t="str">
        <f t="shared" si="95"/>
        <v/>
      </c>
      <c r="RZ14" s="21" t="str">
        <f t="shared" si="95"/>
        <v/>
      </c>
      <c r="SA14" s="21" t="str">
        <f t="shared" si="95"/>
        <v/>
      </c>
      <c r="SB14" s="21" t="str">
        <f t="shared" si="95"/>
        <v/>
      </c>
      <c r="SC14" s="21" t="str">
        <f t="shared" si="95"/>
        <v/>
      </c>
      <c r="SD14" s="21" t="str">
        <f t="shared" si="95"/>
        <v/>
      </c>
      <c r="SE14" s="21" t="str">
        <f t="shared" si="95"/>
        <v/>
      </c>
      <c r="SF14" s="21" t="str">
        <f t="shared" si="95"/>
        <v/>
      </c>
      <c r="SG14" s="21" t="str">
        <f t="shared" si="95"/>
        <v/>
      </c>
      <c r="SH14" s="21" t="str">
        <f t="shared" si="95"/>
        <v/>
      </c>
      <c r="SI14" s="21" t="str">
        <f t="shared" si="95"/>
        <v/>
      </c>
      <c r="SJ14" s="21" t="str">
        <f t="shared" si="95"/>
        <v/>
      </c>
      <c r="SK14" s="21" t="str">
        <f t="shared" si="95"/>
        <v/>
      </c>
      <c r="SL14" s="21" t="str">
        <f t="shared" si="95"/>
        <v/>
      </c>
      <c r="SM14" s="21" t="str">
        <f t="shared" si="95"/>
        <v/>
      </c>
      <c r="SN14" s="21" t="str">
        <f t="shared" si="95"/>
        <v/>
      </c>
      <c r="SO14" s="21" t="str">
        <f t="shared" si="95"/>
        <v/>
      </c>
      <c r="SP14" s="21" t="str">
        <f t="shared" si="95"/>
        <v/>
      </c>
      <c r="SQ14" s="21" t="str">
        <f t="shared" si="95"/>
        <v/>
      </c>
      <c r="SR14" s="21" t="str">
        <f t="shared" si="95"/>
        <v/>
      </c>
      <c r="SS14" s="21" t="str">
        <f t="shared" si="95"/>
        <v/>
      </c>
      <c r="ST14" s="21" t="str">
        <f t="shared" si="95"/>
        <v/>
      </c>
      <c r="SU14" s="21" t="str">
        <f t="shared" si="95"/>
        <v/>
      </c>
      <c r="SV14" s="21" t="str">
        <f t="shared" si="95"/>
        <v/>
      </c>
      <c r="SW14" s="21" t="str">
        <f t="shared" si="95"/>
        <v/>
      </c>
      <c r="SX14" s="21" t="str">
        <f t="shared" si="95"/>
        <v/>
      </c>
      <c r="SY14" s="21" t="str">
        <f t="shared" si="95"/>
        <v/>
      </c>
      <c r="SZ14" s="21" t="str">
        <f t="shared" si="95"/>
        <v/>
      </c>
      <c r="TA14" s="21" t="str">
        <f t="shared" si="95"/>
        <v/>
      </c>
      <c r="TB14" s="21" t="str">
        <f t="shared" si="95"/>
        <v/>
      </c>
      <c r="TC14" s="21" t="str">
        <f t="shared" ref="TC14:VN14" si="96">IF($G14=TC$11,"★","")</f>
        <v/>
      </c>
      <c r="TD14" s="21" t="str">
        <f t="shared" si="96"/>
        <v/>
      </c>
      <c r="TE14" s="21" t="str">
        <f t="shared" si="96"/>
        <v/>
      </c>
      <c r="TF14" s="21" t="str">
        <f t="shared" si="96"/>
        <v/>
      </c>
      <c r="TG14" s="21" t="str">
        <f t="shared" si="96"/>
        <v/>
      </c>
      <c r="TH14" s="21" t="str">
        <f t="shared" si="96"/>
        <v/>
      </c>
      <c r="TI14" s="21" t="str">
        <f t="shared" si="96"/>
        <v/>
      </c>
      <c r="TJ14" s="21" t="str">
        <f t="shared" si="96"/>
        <v/>
      </c>
      <c r="TK14" s="21" t="str">
        <f t="shared" si="96"/>
        <v/>
      </c>
      <c r="TL14" s="21" t="str">
        <f t="shared" si="96"/>
        <v/>
      </c>
      <c r="TM14" s="21" t="str">
        <f t="shared" si="96"/>
        <v/>
      </c>
      <c r="TN14" s="21" t="str">
        <f t="shared" si="96"/>
        <v/>
      </c>
      <c r="TO14" s="21" t="str">
        <f t="shared" si="96"/>
        <v/>
      </c>
      <c r="TP14" s="21" t="str">
        <f t="shared" si="96"/>
        <v/>
      </c>
      <c r="TQ14" s="21" t="str">
        <f t="shared" si="96"/>
        <v/>
      </c>
      <c r="TR14" s="21" t="str">
        <f t="shared" si="96"/>
        <v/>
      </c>
      <c r="TS14" s="21" t="str">
        <f t="shared" si="96"/>
        <v/>
      </c>
      <c r="TT14" s="21" t="str">
        <f t="shared" si="96"/>
        <v/>
      </c>
      <c r="TU14" s="21" t="str">
        <f t="shared" si="96"/>
        <v/>
      </c>
      <c r="TV14" s="21" t="str">
        <f t="shared" si="96"/>
        <v/>
      </c>
      <c r="TW14" s="21" t="str">
        <f t="shared" si="96"/>
        <v/>
      </c>
      <c r="TX14" s="21" t="str">
        <f t="shared" si="96"/>
        <v/>
      </c>
      <c r="TY14" s="21" t="str">
        <f t="shared" si="96"/>
        <v/>
      </c>
      <c r="TZ14" s="21" t="str">
        <f t="shared" si="96"/>
        <v/>
      </c>
      <c r="UA14" s="21" t="str">
        <f t="shared" si="96"/>
        <v/>
      </c>
      <c r="UB14" s="21" t="str">
        <f t="shared" si="96"/>
        <v/>
      </c>
      <c r="UC14" s="21" t="str">
        <f t="shared" si="96"/>
        <v/>
      </c>
      <c r="UD14" s="21" t="str">
        <f t="shared" si="96"/>
        <v/>
      </c>
      <c r="UE14" s="21" t="str">
        <f t="shared" si="96"/>
        <v/>
      </c>
      <c r="UF14" s="21" t="str">
        <f t="shared" si="96"/>
        <v/>
      </c>
      <c r="UG14" s="21" t="str">
        <f t="shared" si="96"/>
        <v/>
      </c>
      <c r="UH14" s="21" t="str">
        <f t="shared" si="96"/>
        <v/>
      </c>
      <c r="UI14" s="21" t="str">
        <f t="shared" si="96"/>
        <v/>
      </c>
      <c r="UJ14" s="21" t="str">
        <f t="shared" si="96"/>
        <v/>
      </c>
      <c r="UK14" s="21" t="str">
        <f t="shared" si="96"/>
        <v/>
      </c>
      <c r="UL14" s="21" t="str">
        <f t="shared" si="96"/>
        <v/>
      </c>
      <c r="UM14" s="21" t="str">
        <f t="shared" si="96"/>
        <v/>
      </c>
      <c r="UN14" s="21" t="str">
        <f t="shared" si="96"/>
        <v/>
      </c>
      <c r="UO14" s="21" t="str">
        <f t="shared" si="96"/>
        <v/>
      </c>
      <c r="UP14" s="21" t="str">
        <f t="shared" si="96"/>
        <v/>
      </c>
      <c r="UQ14" s="21" t="str">
        <f t="shared" si="96"/>
        <v/>
      </c>
      <c r="UR14" s="21" t="str">
        <f t="shared" si="96"/>
        <v/>
      </c>
      <c r="US14" s="21" t="str">
        <f t="shared" si="96"/>
        <v/>
      </c>
      <c r="UT14" s="21" t="str">
        <f t="shared" si="96"/>
        <v/>
      </c>
      <c r="UU14" s="21" t="str">
        <f t="shared" si="96"/>
        <v/>
      </c>
      <c r="UV14" s="21" t="str">
        <f t="shared" si="96"/>
        <v/>
      </c>
      <c r="UW14" s="21" t="str">
        <f t="shared" si="96"/>
        <v/>
      </c>
      <c r="UX14" s="21" t="str">
        <f t="shared" si="96"/>
        <v/>
      </c>
      <c r="UY14" s="21" t="str">
        <f t="shared" si="96"/>
        <v/>
      </c>
      <c r="UZ14" s="21" t="str">
        <f t="shared" si="96"/>
        <v/>
      </c>
      <c r="VA14" s="21" t="str">
        <f t="shared" si="96"/>
        <v/>
      </c>
      <c r="VB14" s="21" t="str">
        <f t="shared" si="96"/>
        <v/>
      </c>
      <c r="VC14" s="21" t="str">
        <f t="shared" si="96"/>
        <v/>
      </c>
      <c r="VD14" s="21" t="str">
        <f t="shared" si="96"/>
        <v/>
      </c>
      <c r="VE14" s="21" t="str">
        <f t="shared" si="96"/>
        <v/>
      </c>
      <c r="VF14" s="21" t="str">
        <f t="shared" si="96"/>
        <v/>
      </c>
      <c r="VG14" s="21" t="str">
        <f t="shared" si="96"/>
        <v/>
      </c>
      <c r="VH14" s="21" t="str">
        <f t="shared" si="96"/>
        <v/>
      </c>
      <c r="VI14" s="21" t="str">
        <f t="shared" si="96"/>
        <v/>
      </c>
      <c r="VJ14" s="21" t="str">
        <f t="shared" si="96"/>
        <v/>
      </c>
      <c r="VK14" s="21" t="str">
        <f t="shared" si="96"/>
        <v/>
      </c>
      <c r="VL14" s="21" t="str">
        <f t="shared" si="96"/>
        <v/>
      </c>
      <c r="VM14" s="21" t="str">
        <f t="shared" si="96"/>
        <v/>
      </c>
      <c r="VN14" s="21" t="str">
        <f t="shared" si="96"/>
        <v/>
      </c>
      <c r="VO14" s="21" t="str">
        <f t="shared" ref="VO14:XZ14" si="97">IF($G14=VO$11,"★","")</f>
        <v/>
      </c>
      <c r="VP14" s="21" t="str">
        <f t="shared" si="97"/>
        <v/>
      </c>
      <c r="VQ14" s="21" t="str">
        <f t="shared" si="97"/>
        <v/>
      </c>
      <c r="VR14" s="21" t="str">
        <f t="shared" si="97"/>
        <v/>
      </c>
      <c r="VS14" s="21" t="str">
        <f t="shared" si="97"/>
        <v/>
      </c>
      <c r="VT14" s="21" t="str">
        <f t="shared" si="97"/>
        <v/>
      </c>
      <c r="VU14" s="21" t="str">
        <f t="shared" si="97"/>
        <v/>
      </c>
      <c r="VV14" s="21" t="str">
        <f t="shared" si="97"/>
        <v/>
      </c>
      <c r="VW14" s="21" t="str">
        <f t="shared" si="97"/>
        <v/>
      </c>
      <c r="VX14" s="21" t="str">
        <f t="shared" si="97"/>
        <v/>
      </c>
      <c r="VY14" s="21" t="str">
        <f t="shared" si="97"/>
        <v/>
      </c>
      <c r="VZ14" s="21" t="str">
        <f t="shared" si="97"/>
        <v/>
      </c>
      <c r="WA14" s="21" t="str">
        <f t="shared" si="97"/>
        <v/>
      </c>
      <c r="WB14" s="21" t="str">
        <f t="shared" si="97"/>
        <v/>
      </c>
      <c r="WC14" s="21" t="str">
        <f t="shared" si="97"/>
        <v/>
      </c>
      <c r="WD14" s="21" t="str">
        <f t="shared" si="97"/>
        <v/>
      </c>
      <c r="WE14" s="21" t="str">
        <f t="shared" si="97"/>
        <v/>
      </c>
      <c r="WF14" s="21" t="str">
        <f t="shared" si="97"/>
        <v/>
      </c>
      <c r="WG14" s="21" t="str">
        <f t="shared" si="97"/>
        <v/>
      </c>
      <c r="WH14" s="21" t="str">
        <f t="shared" si="97"/>
        <v/>
      </c>
      <c r="WI14" s="21" t="str">
        <f t="shared" si="97"/>
        <v/>
      </c>
      <c r="WJ14" s="21" t="str">
        <f t="shared" si="97"/>
        <v/>
      </c>
      <c r="WK14" s="21" t="str">
        <f t="shared" si="97"/>
        <v/>
      </c>
      <c r="WL14" s="21" t="str">
        <f t="shared" si="97"/>
        <v/>
      </c>
      <c r="WM14" s="21" t="str">
        <f t="shared" si="97"/>
        <v/>
      </c>
      <c r="WN14" s="21" t="str">
        <f t="shared" si="97"/>
        <v/>
      </c>
      <c r="WO14" s="21" t="str">
        <f t="shared" si="97"/>
        <v/>
      </c>
      <c r="WP14" s="21" t="str">
        <f t="shared" si="97"/>
        <v/>
      </c>
      <c r="WQ14" s="21" t="str">
        <f t="shared" si="97"/>
        <v/>
      </c>
      <c r="WR14" s="21" t="str">
        <f t="shared" si="97"/>
        <v/>
      </c>
      <c r="WS14" s="21" t="str">
        <f t="shared" si="97"/>
        <v/>
      </c>
      <c r="WT14" s="21" t="str">
        <f t="shared" si="97"/>
        <v/>
      </c>
      <c r="WU14" s="21" t="str">
        <f t="shared" si="97"/>
        <v/>
      </c>
      <c r="WV14" s="21" t="str">
        <f t="shared" si="97"/>
        <v/>
      </c>
      <c r="WW14" s="21" t="str">
        <f t="shared" si="97"/>
        <v/>
      </c>
      <c r="WX14" s="21" t="str">
        <f t="shared" si="97"/>
        <v/>
      </c>
      <c r="WY14" s="21" t="str">
        <f t="shared" si="97"/>
        <v/>
      </c>
      <c r="WZ14" s="21" t="str">
        <f t="shared" si="97"/>
        <v/>
      </c>
      <c r="XA14" s="21" t="str">
        <f t="shared" si="97"/>
        <v/>
      </c>
      <c r="XB14" s="21" t="str">
        <f t="shared" si="97"/>
        <v/>
      </c>
      <c r="XC14" s="21" t="str">
        <f t="shared" si="97"/>
        <v/>
      </c>
      <c r="XD14" s="21" t="str">
        <f t="shared" si="97"/>
        <v/>
      </c>
      <c r="XE14" s="21" t="str">
        <f t="shared" si="97"/>
        <v/>
      </c>
      <c r="XF14" s="21" t="str">
        <f t="shared" si="97"/>
        <v/>
      </c>
      <c r="XG14" s="21" t="str">
        <f t="shared" si="97"/>
        <v/>
      </c>
      <c r="XH14" s="21" t="str">
        <f t="shared" si="97"/>
        <v/>
      </c>
      <c r="XI14" s="21" t="str">
        <f t="shared" si="97"/>
        <v/>
      </c>
      <c r="XJ14" s="21" t="str">
        <f t="shared" si="97"/>
        <v/>
      </c>
      <c r="XK14" s="21" t="str">
        <f t="shared" si="97"/>
        <v/>
      </c>
      <c r="XL14" s="21" t="str">
        <f t="shared" si="97"/>
        <v/>
      </c>
      <c r="XM14" s="21" t="str">
        <f t="shared" si="97"/>
        <v/>
      </c>
      <c r="XN14" s="21" t="str">
        <f t="shared" si="97"/>
        <v/>
      </c>
      <c r="XO14" s="21" t="str">
        <f t="shared" si="97"/>
        <v/>
      </c>
      <c r="XP14" s="21" t="str">
        <f t="shared" si="97"/>
        <v/>
      </c>
      <c r="XQ14" s="21" t="str">
        <f t="shared" si="97"/>
        <v/>
      </c>
      <c r="XR14" s="21" t="str">
        <f t="shared" si="97"/>
        <v/>
      </c>
      <c r="XS14" s="21" t="str">
        <f t="shared" si="97"/>
        <v/>
      </c>
      <c r="XT14" s="21" t="str">
        <f t="shared" si="97"/>
        <v/>
      </c>
      <c r="XU14" s="21" t="str">
        <f t="shared" si="97"/>
        <v/>
      </c>
      <c r="XV14" s="21" t="str">
        <f t="shared" si="97"/>
        <v/>
      </c>
      <c r="XW14" s="21" t="str">
        <f t="shared" si="97"/>
        <v/>
      </c>
      <c r="XX14" s="21" t="str">
        <f t="shared" si="97"/>
        <v/>
      </c>
      <c r="XY14" s="21" t="str">
        <f t="shared" si="97"/>
        <v/>
      </c>
      <c r="XZ14" s="21" t="str">
        <f t="shared" si="97"/>
        <v/>
      </c>
      <c r="YA14" s="21" t="str">
        <f t="shared" ref="YA14:AAL14" si="98">IF($G14=YA$11,"★","")</f>
        <v/>
      </c>
      <c r="YB14" s="21" t="str">
        <f t="shared" si="98"/>
        <v/>
      </c>
      <c r="YC14" s="21" t="str">
        <f t="shared" si="98"/>
        <v/>
      </c>
      <c r="YD14" s="21" t="str">
        <f t="shared" si="98"/>
        <v/>
      </c>
      <c r="YE14" s="21" t="str">
        <f t="shared" si="98"/>
        <v/>
      </c>
      <c r="YF14" s="21" t="str">
        <f t="shared" si="98"/>
        <v/>
      </c>
      <c r="YG14" s="21" t="str">
        <f t="shared" si="98"/>
        <v/>
      </c>
      <c r="YH14" s="21" t="str">
        <f t="shared" si="98"/>
        <v/>
      </c>
      <c r="YI14" s="21" t="str">
        <f t="shared" si="98"/>
        <v/>
      </c>
      <c r="YJ14" s="21" t="str">
        <f t="shared" si="98"/>
        <v/>
      </c>
      <c r="YK14" s="21" t="str">
        <f t="shared" si="98"/>
        <v/>
      </c>
      <c r="YL14" s="21" t="str">
        <f t="shared" si="98"/>
        <v/>
      </c>
      <c r="YM14" s="21" t="str">
        <f t="shared" si="98"/>
        <v/>
      </c>
      <c r="YN14" s="21" t="str">
        <f t="shared" si="98"/>
        <v/>
      </c>
      <c r="YO14" s="21" t="str">
        <f t="shared" si="98"/>
        <v/>
      </c>
      <c r="YP14" s="21" t="str">
        <f t="shared" si="98"/>
        <v/>
      </c>
      <c r="YQ14" s="21" t="str">
        <f t="shared" si="98"/>
        <v/>
      </c>
      <c r="YR14" s="21" t="str">
        <f t="shared" si="98"/>
        <v/>
      </c>
      <c r="YS14" s="21" t="str">
        <f t="shared" si="98"/>
        <v/>
      </c>
      <c r="YT14" s="21" t="str">
        <f t="shared" si="98"/>
        <v/>
      </c>
      <c r="YU14" s="21" t="str">
        <f t="shared" si="98"/>
        <v/>
      </c>
      <c r="YV14" s="21" t="str">
        <f t="shared" si="98"/>
        <v/>
      </c>
      <c r="YW14" s="21" t="str">
        <f t="shared" si="98"/>
        <v/>
      </c>
      <c r="YX14" s="21" t="str">
        <f t="shared" si="98"/>
        <v/>
      </c>
      <c r="YY14" s="21" t="str">
        <f t="shared" si="98"/>
        <v/>
      </c>
      <c r="YZ14" s="21" t="str">
        <f t="shared" si="98"/>
        <v/>
      </c>
      <c r="ZA14" s="21" t="str">
        <f t="shared" si="98"/>
        <v/>
      </c>
      <c r="ZB14" s="21" t="str">
        <f t="shared" si="98"/>
        <v/>
      </c>
      <c r="ZC14" s="21" t="str">
        <f t="shared" si="98"/>
        <v/>
      </c>
      <c r="ZD14" s="21" t="str">
        <f t="shared" si="98"/>
        <v/>
      </c>
      <c r="ZE14" s="21" t="str">
        <f t="shared" si="98"/>
        <v/>
      </c>
      <c r="ZF14" s="21" t="str">
        <f t="shared" si="98"/>
        <v/>
      </c>
      <c r="ZG14" s="21" t="str">
        <f t="shared" si="98"/>
        <v/>
      </c>
      <c r="ZH14" s="21" t="str">
        <f t="shared" si="98"/>
        <v/>
      </c>
      <c r="ZI14" s="21" t="str">
        <f t="shared" si="98"/>
        <v/>
      </c>
      <c r="ZJ14" s="21" t="str">
        <f t="shared" si="98"/>
        <v/>
      </c>
      <c r="ZK14" s="21" t="str">
        <f t="shared" si="98"/>
        <v/>
      </c>
      <c r="ZL14" s="21" t="str">
        <f t="shared" si="98"/>
        <v/>
      </c>
      <c r="ZM14" s="21" t="str">
        <f t="shared" si="98"/>
        <v/>
      </c>
      <c r="ZN14" s="21" t="str">
        <f t="shared" si="98"/>
        <v/>
      </c>
      <c r="ZO14" s="21" t="str">
        <f t="shared" si="98"/>
        <v/>
      </c>
      <c r="ZP14" s="21" t="str">
        <f t="shared" si="98"/>
        <v/>
      </c>
      <c r="ZQ14" s="21" t="str">
        <f t="shared" si="98"/>
        <v/>
      </c>
      <c r="ZR14" s="21" t="str">
        <f t="shared" si="98"/>
        <v/>
      </c>
      <c r="ZS14" s="21" t="str">
        <f t="shared" si="98"/>
        <v/>
      </c>
      <c r="ZT14" s="21" t="str">
        <f t="shared" si="98"/>
        <v/>
      </c>
      <c r="ZU14" s="21" t="str">
        <f t="shared" si="98"/>
        <v/>
      </c>
      <c r="ZV14" s="21" t="str">
        <f t="shared" si="98"/>
        <v/>
      </c>
      <c r="ZW14" s="21" t="str">
        <f t="shared" si="98"/>
        <v/>
      </c>
      <c r="ZX14" s="21" t="str">
        <f t="shared" si="98"/>
        <v/>
      </c>
      <c r="ZY14" s="21" t="str">
        <f t="shared" si="98"/>
        <v/>
      </c>
      <c r="ZZ14" s="21" t="str">
        <f t="shared" si="98"/>
        <v/>
      </c>
      <c r="AAA14" s="21" t="str">
        <f t="shared" si="98"/>
        <v/>
      </c>
      <c r="AAB14" s="21" t="str">
        <f t="shared" si="98"/>
        <v/>
      </c>
      <c r="AAC14" s="21" t="str">
        <f t="shared" si="98"/>
        <v/>
      </c>
      <c r="AAD14" s="21" t="str">
        <f t="shared" si="98"/>
        <v/>
      </c>
      <c r="AAE14" s="21" t="str">
        <f t="shared" si="98"/>
        <v/>
      </c>
      <c r="AAF14" s="21" t="str">
        <f t="shared" si="98"/>
        <v/>
      </c>
      <c r="AAG14" s="21" t="str">
        <f t="shared" si="98"/>
        <v/>
      </c>
      <c r="AAH14" s="21" t="str">
        <f t="shared" si="98"/>
        <v/>
      </c>
      <c r="AAI14" s="21" t="str">
        <f t="shared" si="98"/>
        <v/>
      </c>
      <c r="AAJ14" s="21" t="str">
        <f t="shared" si="98"/>
        <v/>
      </c>
      <c r="AAK14" s="21" t="str">
        <f t="shared" si="98"/>
        <v/>
      </c>
      <c r="AAL14" s="21" t="str">
        <f t="shared" si="98"/>
        <v/>
      </c>
      <c r="AAM14" s="21" t="str">
        <f t="shared" ref="AAM14:ACX14" si="99">IF($G14=AAM$11,"★","")</f>
        <v/>
      </c>
      <c r="AAN14" s="21" t="str">
        <f t="shared" si="99"/>
        <v/>
      </c>
      <c r="AAO14" s="21" t="str">
        <f t="shared" si="99"/>
        <v/>
      </c>
      <c r="AAP14" s="21" t="str">
        <f t="shared" si="99"/>
        <v/>
      </c>
      <c r="AAQ14" s="21" t="str">
        <f t="shared" si="99"/>
        <v/>
      </c>
      <c r="AAR14" s="21" t="str">
        <f t="shared" si="99"/>
        <v/>
      </c>
      <c r="AAS14" s="21" t="str">
        <f t="shared" si="99"/>
        <v/>
      </c>
      <c r="AAT14" s="21" t="str">
        <f t="shared" si="99"/>
        <v/>
      </c>
      <c r="AAU14" s="21" t="str">
        <f t="shared" si="99"/>
        <v/>
      </c>
      <c r="AAV14" s="21" t="str">
        <f t="shared" si="99"/>
        <v/>
      </c>
      <c r="AAW14" s="21" t="str">
        <f t="shared" si="99"/>
        <v/>
      </c>
      <c r="AAX14" s="21" t="str">
        <f t="shared" si="99"/>
        <v/>
      </c>
      <c r="AAY14" s="21" t="str">
        <f t="shared" si="99"/>
        <v/>
      </c>
      <c r="AAZ14" s="21" t="str">
        <f t="shared" si="99"/>
        <v/>
      </c>
      <c r="ABA14" s="21" t="str">
        <f t="shared" si="99"/>
        <v/>
      </c>
      <c r="ABB14" s="21" t="str">
        <f t="shared" si="99"/>
        <v/>
      </c>
      <c r="ABC14" s="21" t="str">
        <f t="shared" si="99"/>
        <v/>
      </c>
      <c r="ABD14" s="21" t="str">
        <f t="shared" si="99"/>
        <v/>
      </c>
      <c r="ABE14" s="21" t="str">
        <f t="shared" si="99"/>
        <v/>
      </c>
      <c r="ABF14" s="21" t="str">
        <f t="shared" si="99"/>
        <v/>
      </c>
      <c r="ABG14" s="21" t="str">
        <f t="shared" si="99"/>
        <v/>
      </c>
      <c r="ABH14" s="21" t="str">
        <f t="shared" si="99"/>
        <v/>
      </c>
      <c r="ABI14" s="21" t="str">
        <f t="shared" si="99"/>
        <v/>
      </c>
      <c r="ABJ14" s="21" t="str">
        <f t="shared" si="99"/>
        <v/>
      </c>
      <c r="ABK14" s="21" t="str">
        <f t="shared" si="99"/>
        <v/>
      </c>
      <c r="ABL14" s="21" t="str">
        <f t="shared" si="99"/>
        <v/>
      </c>
      <c r="ABM14" s="21" t="str">
        <f t="shared" si="99"/>
        <v/>
      </c>
      <c r="ABN14" s="21" t="str">
        <f t="shared" si="99"/>
        <v/>
      </c>
      <c r="ABO14" s="21" t="str">
        <f t="shared" si="99"/>
        <v/>
      </c>
      <c r="ABP14" s="21" t="str">
        <f t="shared" si="99"/>
        <v/>
      </c>
      <c r="ABQ14" s="21" t="str">
        <f t="shared" si="99"/>
        <v/>
      </c>
      <c r="ABR14" s="21" t="str">
        <f t="shared" si="99"/>
        <v/>
      </c>
      <c r="ABS14" s="21" t="str">
        <f t="shared" si="99"/>
        <v/>
      </c>
      <c r="ABT14" s="21" t="str">
        <f t="shared" si="99"/>
        <v/>
      </c>
      <c r="ABU14" s="21" t="str">
        <f t="shared" si="99"/>
        <v/>
      </c>
      <c r="ABV14" s="21" t="str">
        <f t="shared" si="99"/>
        <v/>
      </c>
      <c r="ABW14" s="21" t="str">
        <f t="shared" si="99"/>
        <v/>
      </c>
      <c r="ABX14" s="21" t="str">
        <f t="shared" si="99"/>
        <v/>
      </c>
      <c r="ABY14" s="21" t="str">
        <f t="shared" si="99"/>
        <v/>
      </c>
      <c r="ABZ14" s="21" t="str">
        <f t="shared" si="99"/>
        <v/>
      </c>
      <c r="ACA14" s="21" t="str">
        <f t="shared" si="99"/>
        <v/>
      </c>
      <c r="ACB14" s="21" t="str">
        <f t="shared" si="99"/>
        <v/>
      </c>
      <c r="ACC14" s="21" t="str">
        <f t="shared" si="99"/>
        <v/>
      </c>
      <c r="ACD14" s="21" t="str">
        <f t="shared" si="99"/>
        <v/>
      </c>
      <c r="ACE14" s="21" t="str">
        <f t="shared" si="99"/>
        <v/>
      </c>
      <c r="ACF14" s="21" t="str">
        <f t="shared" si="99"/>
        <v/>
      </c>
      <c r="ACG14" s="21" t="str">
        <f t="shared" si="99"/>
        <v/>
      </c>
      <c r="ACH14" s="21" t="str">
        <f t="shared" si="99"/>
        <v/>
      </c>
      <c r="ACI14" s="21" t="str">
        <f t="shared" si="99"/>
        <v/>
      </c>
      <c r="ACJ14" s="21" t="str">
        <f t="shared" si="99"/>
        <v/>
      </c>
      <c r="ACK14" s="21" t="str">
        <f t="shared" si="99"/>
        <v/>
      </c>
      <c r="ACL14" s="21" t="str">
        <f t="shared" si="99"/>
        <v/>
      </c>
      <c r="ACM14" s="21" t="str">
        <f t="shared" si="99"/>
        <v/>
      </c>
      <c r="ACN14" s="21" t="str">
        <f t="shared" si="99"/>
        <v/>
      </c>
      <c r="ACO14" s="21" t="str">
        <f t="shared" si="99"/>
        <v/>
      </c>
      <c r="ACP14" s="21" t="str">
        <f t="shared" si="99"/>
        <v/>
      </c>
      <c r="ACQ14" s="21" t="str">
        <f t="shared" si="99"/>
        <v/>
      </c>
      <c r="ACR14" s="21" t="str">
        <f t="shared" si="99"/>
        <v/>
      </c>
      <c r="ACS14" s="21" t="str">
        <f t="shared" si="99"/>
        <v/>
      </c>
      <c r="ACT14" s="21" t="str">
        <f t="shared" si="99"/>
        <v/>
      </c>
      <c r="ACU14" s="21" t="str">
        <f t="shared" si="99"/>
        <v/>
      </c>
      <c r="ACV14" s="21" t="str">
        <f t="shared" si="99"/>
        <v/>
      </c>
      <c r="ACW14" s="21" t="str">
        <f t="shared" si="99"/>
        <v/>
      </c>
      <c r="ACX14" s="21" t="str">
        <f t="shared" si="99"/>
        <v/>
      </c>
      <c r="ACY14" s="21" t="str">
        <f t="shared" ref="ACY14:AFJ14" si="100">IF($G14=ACY$11,"★","")</f>
        <v/>
      </c>
      <c r="ACZ14" s="21" t="str">
        <f t="shared" si="100"/>
        <v/>
      </c>
      <c r="ADA14" s="21" t="str">
        <f t="shared" si="100"/>
        <v/>
      </c>
      <c r="ADB14" s="21" t="str">
        <f t="shared" si="100"/>
        <v/>
      </c>
      <c r="ADC14" s="21" t="str">
        <f t="shared" si="100"/>
        <v/>
      </c>
      <c r="ADD14" s="21" t="str">
        <f t="shared" si="100"/>
        <v/>
      </c>
      <c r="ADE14" s="21" t="str">
        <f t="shared" si="100"/>
        <v/>
      </c>
      <c r="ADF14" s="21" t="str">
        <f t="shared" si="100"/>
        <v/>
      </c>
      <c r="ADG14" s="21" t="str">
        <f t="shared" si="100"/>
        <v/>
      </c>
      <c r="ADH14" s="21" t="str">
        <f t="shared" si="100"/>
        <v/>
      </c>
      <c r="ADI14" s="21" t="str">
        <f t="shared" si="100"/>
        <v/>
      </c>
      <c r="ADJ14" s="21" t="str">
        <f t="shared" si="100"/>
        <v/>
      </c>
      <c r="ADK14" s="21" t="str">
        <f t="shared" si="100"/>
        <v/>
      </c>
      <c r="ADL14" s="21" t="str">
        <f t="shared" si="100"/>
        <v/>
      </c>
      <c r="ADM14" s="21" t="str">
        <f t="shared" si="100"/>
        <v/>
      </c>
      <c r="ADN14" s="21" t="str">
        <f t="shared" si="100"/>
        <v/>
      </c>
      <c r="ADO14" s="21" t="str">
        <f t="shared" si="100"/>
        <v/>
      </c>
      <c r="ADP14" s="21" t="str">
        <f t="shared" si="100"/>
        <v/>
      </c>
      <c r="ADQ14" s="21" t="str">
        <f t="shared" si="100"/>
        <v/>
      </c>
      <c r="ADR14" s="21" t="str">
        <f t="shared" si="100"/>
        <v/>
      </c>
      <c r="ADS14" s="21" t="str">
        <f t="shared" si="100"/>
        <v/>
      </c>
      <c r="ADT14" s="21" t="str">
        <f t="shared" si="100"/>
        <v/>
      </c>
      <c r="ADU14" s="21" t="str">
        <f t="shared" si="100"/>
        <v/>
      </c>
      <c r="ADV14" s="21" t="str">
        <f t="shared" si="100"/>
        <v/>
      </c>
      <c r="ADW14" s="21" t="str">
        <f t="shared" si="100"/>
        <v/>
      </c>
      <c r="ADX14" s="21" t="str">
        <f t="shared" si="100"/>
        <v/>
      </c>
      <c r="ADY14" s="21" t="str">
        <f t="shared" si="100"/>
        <v/>
      </c>
      <c r="ADZ14" s="21" t="str">
        <f t="shared" si="100"/>
        <v/>
      </c>
      <c r="AEA14" s="21" t="str">
        <f t="shared" si="100"/>
        <v/>
      </c>
      <c r="AEB14" s="21" t="str">
        <f t="shared" si="100"/>
        <v/>
      </c>
      <c r="AEC14" s="21" t="str">
        <f t="shared" si="100"/>
        <v/>
      </c>
      <c r="AED14" s="21" t="str">
        <f t="shared" si="100"/>
        <v/>
      </c>
      <c r="AEE14" s="21" t="str">
        <f t="shared" si="100"/>
        <v/>
      </c>
      <c r="AEF14" s="21" t="str">
        <f t="shared" si="100"/>
        <v/>
      </c>
      <c r="AEG14" s="21" t="str">
        <f t="shared" si="100"/>
        <v/>
      </c>
      <c r="AEH14" s="21" t="str">
        <f t="shared" si="100"/>
        <v/>
      </c>
      <c r="AEI14" s="21" t="str">
        <f t="shared" si="100"/>
        <v/>
      </c>
      <c r="AEJ14" s="21" t="str">
        <f t="shared" si="100"/>
        <v/>
      </c>
      <c r="AEK14" s="21" t="str">
        <f t="shared" si="100"/>
        <v/>
      </c>
      <c r="AEL14" s="21" t="str">
        <f t="shared" si="100"/>
        <v/>
      </c>
      <c r="AEM14" s="21" t="str">
        <f t="shared" si="100"/>
        <v/>
      </c>
      <c r="AEN14" s="21" t="str">
        <f t="shared" si="100"/>
        <v/>
      </c>
      <c r="AEO14" s="21" t="str">
        <f t="shared" si="100"/>
        <v/>
      </c>
      <c r="AEP14" s="21" t="str">
        <f t="shared" si="100"/>
        <v/>
      </c>
      <c r="AEQ14" s="21" t="str">
        <f t="shared" si="100"/>
        <v/>
      </c>
      <c r="AER14" s="21" t="str">
        <f t="shared" si="100"/>
        <v/>
      </c>
      <c r="AES14" s="21" t="str">
        <f t="shared" si="100"/>
        <v/>
      </c>
      <c r="AET14" s="21" t="str">
        <f t="shared" si="100"/>
        <v/>
      </c>
      <c r="AEU14" s="21" t="str">
        <f t="shared" si="100"/>
        <v/>
      </c>
      <c r="AEV14" s="21" t="str">
        <f t="shared" si="100"/>
        <v/>
      </c>
      <c r="AEW14" s="21" t="str">
        <f t="shared" si="100"/>
        <v/>
      </c>
      <c r="AEX14" s="21" t="str">
        <f t="shared" si="100"/>
        <v/>
      </c>
      <c r="AEY14" s="21" t="str">
        <f t="shared" si="100"/>
        <v/>
      </c>
      <c r="AEZ14" s="21" t="str">
        <f t="shared" si="100"/>
        <v/>
      </c>
      <c r="AFA14" s="21" t="str">
        <f t="shared" si="100"/>
        <v/>
      </c>
      <c r="AFB14" s="21" t="str">
        <f t="shared" si="100"/>
        <v/>
      </c>
      <c r="AFC14" s="21" t="str">
        <f t="shared" si="100"/>
        <v/>
      </c>
      <c r="AFD14" s="21" t="str">
        <f t="shared" si="100"/>
        <v/>
      </c>
      <c r="AFE14" s="21" t="str">
        <f t="shared" si="100"/>
        <v/>
      </c>
      <c r="AFF14" s="21" t="str">
        <f t="shared" si="100"/>
        <v/>
      </c>
      <c r="AFG14" s="21" t="str">
        <f t="shared" si="100"/>
        <v/>
      </c>
      <c r="AFH14" s="21" t="str">
        <f t="shared" si="100"/>
        <v/>
      </c>
      <c r="AFI14" s="21" t="str">
        <f t="shared" si="100"/>
        <v/>
      </c>
      <c r="AFJ14" s="21" t="str">
        <f t="shared" si="100"/>
        <v/>
      </c>
      <c r="AFK14" s="21" t="str">
        <f t="shared" ref="AFK14:AHV14" si="101">IF($G14=AFK$11,"★","")</f>
        <v/>
      </c>
      <c r="AFL14" s="21" t="str">
        <f t="shared" si="101"/>
        <v/>
      </c>
      <c r="AFM14" s="21" t="str">
        <f t="shared" si="101"/>
        <v/>
      </c>
      <c r="AFN14" s="21" t="str">
        <f t="shared" si="101"/>
        <v/>
      </c>
      <c r="AFO14" s="21" t="str">
        <f t="shared" si="101"/>
        <v/>
      </c>
      <c r="AFP14" s="21" t="str">
        <f t="shared" si="101"/>
        <v/>
      </c>
      <c r="AFQ14" s="21" t="str">
        <f t="shared" si="101"/>
        <v/>
      </c>
      <c r="AFR14" s="21" t="str">
        <f t="shared" si="101"/>
        <v/>
      </c>
      <c r="AFS14" s="21" t="str">
        <f t="shared" si="101"/>
        <v/>
      </c>
      <c r="AFT14" s="21" t="str">
        <f t="shared" si="101"/>
        <v/>
      </c>
      <c r="AFU14" s="21" t="str">
        <f t="shared" si="101"/>
        <v/>
      </c>
      <c r="AFV14" s="21" t="str">
        <f t="shared" si="101"/>
        <v/>
      </c>
      <c r="AFW14" s="21" t="str">
        <f t="shared" si="101"/>
        <v/>
      </c>
      <c r="AFX14" s="21" t="str">
        <f t="shared" si="101"/>
        <v/>
      </c>
      <c r="AFY14" s="21" t="str">
        <f t="shared" si="101"/>
        <v/>
      </c>
      <c r="AFZ14" s="21" t="str">
        <f t="shared" si="101"/>
        <v/>
      </c>
      <c r="AGA14" s="21" t="str">
        <f t="shared" si="101"/>
        <v/>
      </c>
      <c r="AGB14" s="21" t="str">
        <f t="shared" si="101"/>
        <v/>
      </c>
      <c r="AGC14" s="21" t="str">
        <f t="shared" si="101"/>
        <v/>
      </c>
      <c r="AGD14" s="21" t="str">
        <f t="shared" si="101"/>
        <v/>
      </c>
      <c r="AGE14" s="21" t="str">
        <f t="shared" si="101"/>
        <v/>
      </c>
      <c r="AGF14" s="21" t="str">
        <f t="shared" si="101"/>
        <v/>
      </c>
      <c r="AGG14" s="21" t="str">
        <f t="shared" si="101"/>
        <v/>
      </c>
      <c r="AGH14" s="21" t="str">
        <f t="shared" si="101"/>
        <v/>
      </c>
      <c r="AGI14" s="21" t="str">
        <f t="shared" si="101"/>
        <v/>
      </c>
      <c r="AGJ14" s="21" t="str">
        <f t="shared" si="101"/>
        <v/>
      </c>
      <c r="AGK14" s="21" t="str">
        <f t="shared" si="101"/>
        <v/>
      </c>
      <c r="AGL14" s="21" t="str">
        <f t="shared" si="101"/>
        <v/>
      </c>
      <c r="AGM14" s="21" t="str">
        <f t="shared" si="101"/>
        <v/>
      </c>
      <c r="AGN14" s="21" t="str">
        <f t="shared" si="101"/>
        <v/>
      </c>
      <c r="AGO14" s="21" t="str">
        <f t="shared" si="101"/>
        <v/>
      </c>
      <c r="AGP14" s="21" t="str">
        <f t="shared" si="101"/>
        <v/>
      </c>
      <c r="AGQ14" s="21" t="str">
        <f t="shared" si="101"/>
        <v/>
      </c>
      <c r="AGR14" s="21" t="str">
        <f t="shared" si="101"/>
        <v/>
      </c>
      <c r="AGS14" s="21" t="str">
        <f t="shared" si="101"/>
        <v/>
      </c>
      <c r="AGT14" s="21" t="str">
        <f t="shared" si="101"/>
        <v/>
      </c>
      <c r="AGU14" s="21" t="str">
        <f t="shared" si="101"/>
        <v/>
      </c>
      <c r="AGV14" s="21" t="str">
        <f t="shared" si="101"/>
        <v/>
      </c>
      <c r="AGW14" s="21" t="str">
        <f t="shared" si="101"/>
        <v/>
      </c>
      <c r="AGX14" s="21" t="str">
        <f t="shared" si="101"/>
        <v/>
      </c>
      <c r="AGY14" s="21" t="str">
        <f t="shared" si="101"/>
        <v/>
      </c>
      <c r="AGZ14" s="21" t="str">
        <f t="shared" si="101"/>
        <v/>
      </c>
      <c r="AHA14" s="21" t="str">
        <f t="shared" si="101"/>
        <v/>
      </c>
      <c r="AHB14" s="21" t="str">
        <f t="shared" si="101"/>
        <v/>
      </c>
      <c r="AHC14" s="21" t="str">
        <f t="shared" si="101"/>
        <v/>
      </c>
      <c r="AHD14" s="21" t="str">
        <f t="shared" si="101"/>
        <v/>
      </c>
      <c r="AHE14" s="21" t="str">
        <f t="shared" si="101"/>
        <v/>
      </c>
      <c r="AHF14" s="21" t="str">
        <f t="shared" si="101"/>
        <v/>
      </c>
      <c r="AHG14" s="21" t="str">
        <f t="shared" si="101"/>
        <v/>
      </c>
      <c r="AHH14" s="21" t="str">
        <f t="shared" si="101"/>
        <v/>
      </c>
      <c r="AHI14" s="21" t="str">
        <f t="shared" si="101"/>
        <v/>
      </c>
      <c r="AHJ14" s="21" t="str">
        <f t="shared" si="101"/>
        <v/>
      </c>
      <c r="AHK14" s="21" t="str">
        <f t="shared" si="101"/>
        <v/>
      </c>
      <c r="AHL14" s="21" t="str">
        <f t="shared" si="101"/>
        <v/>
      </c>
      <c r="AHM14" s="21" t="str">
        <f t="shared" si="101"/>
        <v/>
      </c>
      <c r="AHN14" s="21" t="str">
        <f t="shared" si="101"/>
        <v/>
      </c>
      <c r="AHO14" s="21" t="str">
        <f t="shared" si="101"/>
        <v/>
      </c>
      <c r="AHP14" s="21" t="str">
        <f t="shared" si="101"/>
        <v/>
      </c>
      <c r="AHQ14" s="21" t="str">
        <f t="shared" si="101"/>
        <v/>
      </c>
      <c r="AHR14" s="21" t="str">
        <f t="shared" si="101"/>
        <v/>
      </c>
      <c r="AHS14" s="21" t="str">
        <f t="shared" si="101"/>
        <v/>
      </c>
      <c r="AHT14" s="21" t="str">
        <f t="shared" si="101"/>
        <v/>
      </c>
      <c r="AHU14" s="21" t="str">
        <f t="shared" si="101"/>
        <v/>
      </c>
      <c r="AHV14" s="21" t="str">
        <f t="shared" si="101"/>
        <v/>
      </c>
      <c r="AHW14" s="21" t="str">
        <f t="shared" ref="AHW14:AKH14" si="102">IF($G14=AHW$11,"★","")</f>
        <v/>
      </c>
      <c r="AHX14" s="21" t="str">
        <f t="shared" si="102"/>
        <v/>
      </c>
      <c r="AHY14" s="21" t="str">
        <f t="shared" si="102"/>
        <v/>
      </c>
      <c r="AHZ14" s="21" t="str">
        <f t="shared" si="102"/>
        <v/>
      </c>
      <c r="AIA14" s="21" t="str">
        <f t="shared" si="102"/>
        <v/>
      </c>
      <c r="AIB14" s="21" t="str">
        <f t="shared" si="102"/>
        <v/>
      </c>
      <c r="AIC14" s="21" t="str">
        <f t="shared" si="102"/>
        <v/>
      </c>
      <c r="AID14" s="21" t="str">
        <f t="shared" si="102"/>
        <v/>
      </c>
      <c r="AIE14" s="21" t="str">
        <f t="shared" si="102"/>
        <v/>
      </c>
      <c r="AIF14" s="21" t="str">
        <f t="shared" si="102"/>
        <v/>
      </c>
      <c r="AIG14" s="21" t="str">
        <f t="shared" si="102"/>
        <v/>
      </c>
      <c r="AIH14" s="21" t="str">
        <f t="shared" si="102"/>
        <v/>
      </c>
      <c r="AII14" s="21" t="str">
        <f t="shared" si="102"/>
        <v/>
      </c>
      <c r="AIJ14" s="21" t="str">
        <f t="shared" si="102"/>
        <v/>
      </c>
      <c r="AIK14" s="21" t="str">
        <f t="shared" si="102"/>
        <v/>
      </c>
      <c r="AIL14" s="21" t="str">
        <f t="shared" si="102"/>
        <v/>
      </c>
      <c r="AIM14" s="21" t="str">
        <f t="shared" si="102"/>
        <v/>
      </c>
      <c r="AIN14" s="21" t="str">
        <f t="shared" si="102"/>
        <v/>
      </c>
      <c r="AIO14" s="21" t="str">
        <f t="shared" si="102"/>
        <v/>
      </c>
      <c r="AIP14" s="21" t="str">
        <f t="shared" si="102"/>
        <v/>
      </c>
      <c r="AIQ14" s="21" t="str">
        <f t="shared" si="102"/>
        <v/>
      </c>
      <c r="AIR14" s="21" t="str">
        <f t="shared" si="102"/>
        <v/>
      </c>
      <c r="AIS14" s="21" t="str">
        <f t="shared" si="102"/>
        <v/>
      </c>
      <c r="AIT14" s="21" t="str">
        <f t="shared" si="102"/>
        <v/>
      </c>
      <c r="AIU14" s="21" t="str">
        <f t="shared" si="102"/>
        <v/>
      </c>
      <c r="AIV14" s="21" t="str">
        <f t="shared" si="102"/>
        <v/>
      </c>
      <c r="AIW14" s="21" t="str">
        <f t="shared" si="102"/>
        <v/>
      </c>
      <c r="AIX14" s="21" t="str">
        <f t="shared" si="102"/>
        <v/>
      </c>
      <c r="AIY14" s="21" t="str">
        <f t="shared" si="102"/>
        <v/>
      </c>
      <c r="AIZ14" s="21" t="str">
        <f t="shared" si="102"/>
        <v/>
      </c>
      <c r="AJA14" s="21" t="str">
        <f t="shared" si="102"/>
        <v/>
      </c>
      <c r="AJB14" s="21" t="str">
        <f t="shared" si="102"/>
        <v/>
      </c>
      <c r="AJC14" s="21" t="str">
        <f t="shared" si="102"/>
        <v/>
      </c>
      <c r="AJD14" s="21" t="str">
        <f t="shared" si="102"/>
        <v/>
      </c>
      <c r="AJE14" s="21" t="str">
        <f t="shared" si="102"/>
        <v/>
      </c>
      <c r="AJF14" s="21" t="str">
        <f t="shared" si="102"/>
        <v/>
      </c>
      <c r="AJG14" s="21" t="str">
        <f t="shared" si="102"/>
        <v/>
      </c>
      <c r="AJH14" s="21" t="str">
        <f t="shared" si="102"/>
        <v/>
      </c>
      <c r="AJI14" s="21" t="str">
        <f t="shared" si="102"/>
        <v/>
      </c>
      <c r="AJJ14" s="21" t="str">
        <f t="shared" si="102"/>
        <v/>
      </c>
      <c r="AJK14" s="21" t="str">
        <f t="shared" si="102"/>
        <v/>
      </c>
      <c r="AJL14" s="21" t="str">
        <f t="shared" si="102"/>
        <v/>
      </c>
      <c r="AJM14" s="21" t="str">
        <f t="shared" si="102"/>
        <v/>
      </c>
      <c r="AJN14" s="21" t="str">
        <f t="shared" si="102"/>
        <v/>
      </c>
      <c r="AJO14" s="21" t="str">
        <f t="shared" si="102"/>
        <v/>
      </c>
      <c r="AJP14" s="21" t="str">
        <f t="shared" si="102"/>
        <v/>
      </c>
      <c r="AJQ14" s="21" t="str">
        <f t="shared" si="102"/>
        <v/>
      </c>
      <c r="AJR14" s="21" t="str">
        <f t="shared" si="102"/>
        <v/>
      </c>
      <c r="AJS14" s="21" t="str">
        <f t="shared" si="102"/>
        <v/>
      </c>
      <c r="AJT14" s="21" t="str">
        <f t="shared" si="102"/>
        <v/>
      </c>
      <c r="AJU14" s="21" t="str">
        <f t="shared" si="102"/>
        <v/>
      </c>
      <c r="AJV14" s="21" t="str">
        <f t="shared" si="102"/>
        <v/>
      </c>
      <c r="AJW14" s="21" t="str">
        <f t="shared" si="102"/>
        <v/>
      </c>
      <c r="AJX14" s="21" t="str">
        <f t="shared" si="102"/>
        <v/>
      </c>
      <c r="AJY14" s="21" t="str">
        <f t="shared" si="102"/>
        <v/>
      </c>
      <c r="AJZ14" s="21" t="str">
        <f t="shared" si="102"/>
        <v/>
      </c>
      <c r="AKA14" s="21" t="str">
        <f t="shared" si="102"/>
        <v/>
      </c>
      <c r="AKB14" s="21" t="str">
        <f t="shared" si="102"/>
        <v/>
      </c>
      <c r="AKC14" s="21" t="str">
        <f t="shared" si="102"/>
        <v/>
      </c>
      <c r="AKD14" s="21" t="str">
        <f t="shared" si="102"/>
        <v/>
      </c>
      <c r="AKE14" s="21" t="str">
        <f t="shared" si="102"/>
        <v/>
      </c>
      <c r="AKF14" s="21" t="str">
        <f t="shared" si="102"/>
        <v/>
      </c>
      <c r="AKG14" s="21" t="str">
        <f t="shared" si="102"/>
        <v/>
      </c>
      <c r="AKH14" s="21" t="str">
        <f t="shared" si="102"/>
        <v/>
      </c>
      <c r="AKI14" s="21" t="str">
        <f t="shared" ref="AKI14:AMT14" si="103">IF($G14=AKI$11,"★","")</f>
        <v/>
      </c>
      <c r="AKJ14" s="21" t="str">
        <f t="shared" si="103"/>
        <v/>
      </c>
      <c r="AKK14" s="21" t="str">
        <f t="shared" si="103"/>
        <v/>
      </c>
      <c r="AKL14" s="21" t="str">
        <f t="shared" si="103"/>
        <v/>
      </c>
      <c r="AKM14" s="21" t="str">
        <f t="shared" si="103"/>
        <v/>
      </c>
      <c r="AKN14" s="21" t="str">
        <f t="shared" si="103"/>
        <v/>
      </c>
      <c r="AKO14" s="21" t="str">
        <f t="shared" si="103"/>
        <v/>
      </c>
      <c r="AKP14" s="21" t="str">
        <f t="shared" si="103"/>
        <v/>
      </c>
      <c r="AKQ14" s="21" t="str">
        <f t="shared" si="103"/>
        <v/>
      </c>
      <c r="AKR14" s="21" t="str">
        <f t="shared" si="103"/>
        <v/>
      </c>
      <c r="AKS14" s="21" t="str">
        <f t="shared" si="103"/>
        <v/>
      </c>
      <c r="AKT14" s="21" t="str">
        <f t="shared" si="103"/>
        <v/>
      </c>
      <c r="AKU14" s="21" t="str">
        <f t="shared" si="103"/>
        <v/>
      </c>
      <c r="AKV14" s="21" t="str">
        <f t="shared" si="103"/>
        <v/>
      </c>
      <c r="AKW14" s="21" t="str">
        <f t="shared" si="103"/>
        <v/>
      </c>
      <c r="AKX14" s="21" t="str">
        <f t="shared" si="103"/>
        <v/>
      </c>
      <c r="AKY14" s="21" t="str">
        <f t="shared" si="103"/>
        <v/>
      </c>
      <c r="AKZ14" s="21" t="str">
        <f t="shared" si="103"/>
        <v/>
      </c>
      <c r="ALA14" s="21" t="str">
        <f t="shared" si="103"/>
        <v/>
      </c>
      <c r="ALB14" s="21" t="str">
        <f t="shared" si="103"/>
        <v/>
      </c>
      <c r="ALC14" s="21" t="str">
        <f t="shared" si="103"/>
        <v/>
      </c>
      <c r="ALD14" s="21" t="str">
        <f t="shared" si="103"/>
        <v/>
      </c>
      <c r="ALE14" s="21" t="str">
        <f t="shared" si="103"/>
        <v/>
      </c>
      <c r="ALF14" s="21" t="str">
        <f t="shared" si="103"/>
        <v/>
      </c>
      <c r="ALG14" s="21" t="str">
        <f t="shared" si="103"/>
        <v/>
      </c>
      <c r="ALH14" s="21" t="str">
        <f t="shared" si="103"/>
        <v/>
      </c>
      <c r="ALI14" s="21" t="str">
        <f t="shared" si="103"/>
        <v/>
      </c>
      <c r="ALJ14" s="21" t="str">
        <f t="shared" si="103"/>
        <v/>
      </c>
      <c r="ALK14" s="21" t="str">
        <f t="shared" si="103"/>
        <v/>
      </c>
      <c r="ALL14" s="21" t="str">
        <f t="shared" si="103"/>
        <v/>
      </c>
      <c r="ALM14" s="21" t="str">
        <f t="shared" si="103"/>
        <v/>
      </c>
      <c r="ALN14" s="21" t="str">
        <f t="shared" si="103"/>
        <v/>
      </c>
      <c r="ALO14" s="21" t="str">
        <f t="shared" si="103"/>
        <v/>
      </c>
      <c r="ALP14" s="21" t="str">
        <f t="shared" si="103"/>
        <v/>
      </c>
      <c r="ALQ14" s="21" t="str">
        <f t="shared" si="103"/>
        <v/>
      </c>
      <c r="ALR14" s="21" t="str">
        <f t="shared" si="103"/>
        <v/>
      </c>
      <c r="ALS14" s="21" t="str">
        <f t="shared" si="103"/>
        <v/>
      </c>
      <c r="ALT14" s="21" t="str">
        <f t="shared" si="103"/>
        <v/>
      </c>
      <c r="ALU14" s="21" t="str">
        <f t="shared" si="103"/>
        <v/>
      </c>
      <c r="ALV14" s="21" t="str">
        <f t="shared" si="103"/>
        <v/>
      </c>
      <c r="ALW14" s="21" t="str">
        <f t="shared" si="103"/>
        <v/>
      </c>
      <c r="ALX14" s="21" t="str">
        <f t="shared" si="103"/>
        <v/>
      </c>
      <c r="ALY14" s="21" t="str">
        <f t="shared" si="103"/>
        <v/>
      </c>
      <c r="ALZ14" s="21" t="str">
        <f t="shared" si="103"/>
        <v/>
      </c>
      <c r="AMA14" s="21" t="str">
        <f t="shared" si="103"/>
        <v/>
      </c>
      <c r="AMB14" s="21" t="str">
        <f t="shared" si="103"/>
        <v/>
      </c>
      <c r="AMC14" s="21" t="str">
        <f t="shared" si="103"/>
        <v/>
      </c>
      <c r="AMD14" s="21" t="str">
        <f t="shared" si="103"/>
        <v/>
      </c>
      <c r="AME14" s="21" t="str">
        <f t="shared" si="103"/>
        <v/>
      </c>
      <c r="AMF14" s="21" t="str">
        <f t="shared" si="103"/>
        <v/>
      </c>
      <c r="AMG14" s="21" t="str">
        <f t="shared" si="103"/>
        <v/>
      </c>
      <c r="AMH14" s="21" t="str">
        <f t="shared" si="103"/>
        <v/>
      </c>
      <c r="AMI14" s="21" t="str">
        <f t="shared" si="103"/>
        <v/>
      </c>
      <c r="AMJ14" s="21" t="str">
        <f t="shared" si="103"/>
        <v/>
      </c>
      <c r="AMK14" s="21" t="str">
        <f t="shared" si="103"/>
        <v/>
      </c>
      <c r="AML14" s="21" t="str">
        <f t="shared" si="103"/>
        <v/>
      </c>
      <c r="AMM14" s="21" t="str">
        <f t="shared" si="103"/>
        <v/>
      </c>
      <c r="AMN14" s="21" t="str">
        <f t="shared" si="103"/>
        <v/>
      </c>
      <c r="AMO14" s="21" t="str">
        <f t="shared" si="103"/>
        <v/>
      </c>
      <c r="AMP14" s="21" t="str">
        <f t="shared" si="103"/>
        <v/>
      </c>
      <c r="AMQ14" s="21" t="str">
        <f t="shared" si="103"/>
        <v/>
      </c>
      <c r="AMR14" s="21" t="str">
        <f t="shared" si="103"/>
        <v/>
      </c>
      <c r="AMS14" s="21" t="str">
        <f t="shared" si="103"/>
        <v/>
      </c>
      <c r="AMT14" s="21" t="str">
        <f t="shared" si="103"/>
        <v/>
      </c>
      <c r="AMU14" s="21" t="str">
        <f t="shared" ref="AMU14:APF14" si="104">IF($G14=AMU$11,"★","")</f>
        <v/>
      </c>
      <c r="AMV14" s="21" t="str">
        <f t="shared" si="104"/>
        <v/>
      </c>
      <c r="AMW14" s="21" t="str">
        <f t="shared" si="104"/>
        <v/>
      </c>
      <c r="AMX14" s="21" t="str">
        <f t="shared" si="104"/>
        <v/>
      </c>
      <c r="AMY14" s="21" t="str">
        <f t="shared" si="104"/>
        <v/>
      </c>
      <c r="AMZ14" s="21" t="str">
        <f t="shared" si="104"/>
        <v/>
      </c>
      <c r="ANA14" s="21" t="str">
        <f t="shared" si="104"/>
        <v/>
      </c>
      <c r="ANB14" s="21" t="str">
        <f t="shared" si="104"/>
        <v/>
      </c>
      <c r="ANC14" s="21" t="str">
        <f t="shared" si="104"/>
        <v/>
      </c>
      <c r="AND14" s="21" t="str">
        <f t="shared" si="104"/>
        <v/>
      </c>
      <c r="ANE14" s="21" t="str">
        <f t="shared" si="104"/>
        <v/>
      </c>
      <c r="ANF14" s="21" t="str">
        <f t="shared" si="104"/>
        <v/>
      </c>
      <c r="ANG14" s="21" t="str">
        <f t="shared" si="104"/>
        <v/>
      </c>
      <c r="ANH14" s="21" t="str">
        <f t="shared" si="104"/>
        <v/>
      </c>
      <c r="ANI14" s="21" t="str">
        <f t="shared" si="104"/>
        <v/>
      </c>
      <c r="ANJ14" s="21" t="str">
        <f t="shared" si="104"/>
        <v/>
      </c>
      <c r="ANK14" s="21" t="str">
        <f t="shared" si="104"/>
        <v/>
      </c>
      <c r="ANL14" s="21" t="str">
        <f t="shared" si="104"/>
        <v/>
      </c>
      <c r="ANM14" s="21" t="str">
        <f t="shared" si="104"/>
        <v/>
      </c>
      <c r="ANN14" s="21" t="str">
        <f t="shared" si="104"/>
        <v/>
      </c>
      <c r="ANO14" s="21" t="str">
        <f t="shared" si="104"/>
        <v/>
      </c>
      <c r="ANP14" s="21" t="str">
        <f t="shared" si="104"/>
        <v/>
      </c>
      <c r="ANQ14" s="21" t="str">
        <f t="shared" si="104"/>
        <v/>
      </c>
      <c r="ANR14" s="21" t="str">
        <f t="shared" si="104"/>
        <v/>
      </c>
      <c r="ANS14" s="21" t="str">
        <f t="shared" si="104"/>
        <v/>
      </c>
      <c r="ANT14" s="21" t="str">
        <f t="shared" si="104"/>
        <v/>
      </c>
      <c r="ANU14" s="21" t="str">
        <f t="shared" si="104"/>
        <v/>
      </c>
      <c r="ANV14" s="21" t="str">
        <f t="shared" si="104"/>
        <v/>
      </c>
      <c r="ANW14" s="21" t="str">
        <f t="shared" si="104"/>
        <v/>
      </c>
      <c r="ANX14" s="21" t="str">
        <f t="shared" si="104"/>
        <v/>
      </c>
      <c r="ANY14" s="21" t="str">
        <f t="shared" si="104"/>
        <v/>
      </c>
      <c r="ANZ14" s="21" t="str">
        <f t="shared" si="104"/>
        <v/>
      </c>
      <c r="AOA14" s="21" t="str">
        <f t="shared" si="104"/>
        <v/>
      </c>
      <c r="AOB14" s="21" t="str">
        <f t="shared" si="104"/>
        <v/>
      </c>
      <c r="AOC14" s="21" t="str">
        <f t="shared" si="104"/>
        <v/>
      </c>
      <c r="AOD14" s="21" t="str">
        <f t="shared" si="104"/>
        <v/>
      </c>
      <c r="AOE14" s="21" t="str">
        <f t="shared" si="104"/>
        <v/>
      </c>
      <c r="AOF14" s="21" t="str">
        <f t="shared" si="104"/>
        <v/>
      </c>
      <c r="AOG14" s="21" t="str">
        <f t="shared" si="104"/>
        <v/>
      </c>
      <c r="AOH14" s="21" t="str">
        <f t="shared" si="104"/>
        <v/>
      </c>
      <c r="AOI14" s="21" t="str">
        <f t="shared" si="104"/>
        <v/>
      </c>
      <c r="AOJ14" s="21" t="str">
        <f t="shared" si="104"/>
        <v/>
      </c>
      <c r="AOK14" s="21" t="str">
        <f t="shared" si="104"/>
        <v/>
      </c>
      <c r="AOL14" s="21" t="str">
        <f t="shared" si="104"/>
        <v/>
      </c>
      <c r="AOM14" s="21" t="str">
        <f t="shared" si="104"/>
        <v/>
      </c>
      <c r="AON14" s="21" t="str">
        <f t="shared" si="104"/>
        <v/>
      </c>
      <c r="AOO14" s="21" t="str">
        <f t="shared" si="104"/>
        <v/>
      </c>
      <c r="AOP14" s="21" t="str">
        <f t="shared" si="104"/>
        <v/>
      </c>
      <c r="AOQ14" s="21" t="str">
        <f t="shared" si="104"/>
        <v/>
      </c>
      <c r="AOR14" s="21" t="str">
        <f t="shared" si="104"/>
        <v/>
      </c>
      <c r="AOS14" s="21" t="str">
        <f t="shared" si="104"/>
        <v/>
      </c>
      <c r="AOT14" s="21" t="str">
        <f t="shared" si="104"/>
        <v/>
      </c>
      <c r="AOU14" s="21" t="str">
        <f t="shared" si="104"/>
        <v/>
      </c>
      <c r="AOV14" s="21" t="str">
        <f t="shared" si="104"/>
        <v/>
      </c>
      <c r="AOW14" s="21" t="str">
        <f t="shared" si="104"/>
        <v/>
      </c>
      <c r="AOX14" s="21" t="str">
        <f t="shared" si="104"/>
        <v/>
      </c>
      <c r="AOY14" s="21" t="str">
        <f t="shared" si="104"/>
        <v/>
      </c>
      <c r="AOZ14" s="21" t="str">
        <f t="shared" si="104"/>
        <v/>
      </c>
      <c r="APA14" s="21" t="str">
        <f t="shared" si="104"/>
        <v/>
      </c>
      <c r="APB14" s="21" t="str">
        <f t="shared" si="104"/>
        <v/>
      </c>
      <c r="APC14" s="21" t="str">
        <f t="shared" si="104"/>
        <v/>
      </c>
      <c r="APD14" s="21" t="str">
        <f t="shared" si="104"/>
        <v/>
      </c>
      <c r="APE14" s="21" t="str">
        <f t="shared" si="104"/>
        <v/>
      </c>
      <c r="APF14" s="21" t="str">
        <f t="shared" si="104"/>
        <v/>
      </c>
      <c r="APG14" s="21" t="str">
        <f t="shared" ref="APG14:APL14" si="105">IF($G14=APG$11,"★","")</f>
        <v/>
      </c>
      <c r="APH14" s="21" t="str">
        <f t="shared" si="105"/>
        <v/>
      </c>
      <c r="API14" s="21" t="str">
        <f t="shared" si="105"/>
        <v/>
      </c>
      <c r="APJ14" s="21" t="str">
        <f t="shared" si="105"/>
        <v/>
      </c>
      <c r="APK14" s="21" t="str">
        <f t="shared" si="105"/>
        <v/>
      </c>
      <c r="APL14" s="21" t="str">
        <f t="shared" si="105"/>
        <v/>
      </c>
    </row>
    <row r="15" spans="1:1104" ht="40" customHeight="1">
      <c r="B15" s="36" t="s">
        <v>280</v>
      </c>
      <c r="C15" s="50">
        <f>C14</f>
        <v>45818</v>
      </c>
      <c r="D15" s="54">
        <v>45957</v>
      </c>
      <c r="E15" s="50" t="str">
        <f>IF(E14=0,"",E14)</f>
        <v/>
      </c>
      <c r="F15" s="55"/>
      <c r="G15" s="99">
        <f t="shared" ref="G15:H19" si="106">IF(E15&lt;&gt;"", E15, C15)</f>
        <v>45818</v>
      </c>
      <c r="H15" s="99">
        <f t="shared" si="106"/>
        <v>45957</v>
      </c>
      <c r="I15" s="41"/>
      <c r="J15" s="21" t="str">
        <f>IF($G15=J$11,"&lt;--",IF($H15= J$11,"--&gt;",IF(AND($G15&lt; J$11,$H15&gt; J$11),"----","")))</f>
        <v/>
      </c>
      <c r="K15" s="21" t="str">
        <f t="shared" ref="K15:BV18" si="107">IF($G15=K$11,"&lt;--",IF($H15= K$11,"--&gt;",IF(AND($G15&lt; K$11,$H15&gt; K$11),"----","")))</f>
        <v/>
      </c>
      <c r="L15" s="21" t="str">
        <f t="shared" si="107"/>
        <v/>
      </c>
      <c r="M15" s="21" t="str">
        <f t="shared" si="107"/>
        <v/>
      </c>
      <c r="N15" s="21" t="str">
        <f t="shared" si="107"/>
        <v/>
      </c>
      <c r="O15" s="21" t="str">
        <f t="shared" si="107"/>
        <v/>
      </c>
      <c r="P15" s="21" t="str">
        <f t="shared" si="107"/>
        <v/>
      </c>
      <c r="Q15" s="21" t="str">
        <f t="shared" si="107"/>
        <v/>
      </c>
      <c r="R15" s="21" t="str">
        <f t="shared" si="107"/>
        <v/>
      </c>
      <c r="S15" s="21" t="str">
        <f t="shared" si="107"/>
        <v/>
      </c>
      <c r="T15" s="21" t="str">
        <f t="shared" si="107"/>
        <v/>
      </c>
      <c r="U15" s="21" t="str">
        <f t="shared" si="107"/>
        <v/>
      </c>
      <c r="V15" s="21" t="str">
        <f t="shared" si="107"/>
        <v/>
      </c>
      <c r="W15" s="21" t="str">
        <f t="shared" si="107"/>
        <v/>
      </c>
      <c r="X15" s="21" t="str">
        <f t="shared" si="107"/>
        <v/>
      </c>
      <c r="Y15" s="21" t="str">
        <f t="shared" si="107"/>
        <v/>
      </c>
      <c r="Z15" s="21" t="str">
        <f t="shared" si="107"/>
        <v/>
      </c>
      <c r="AA15" s="21" t="str">
        <f t="shared" si="107"/>
        <v/>
      </c>
      <c r="AB15" s="21" t="str">
        <f t="shared" si="107"/>
        <v/>
      </c>
      <c r="AC15" s="21" t="str">
        <f t="shared" si="107"/>
        <v/>
      </c>
      <c r="AD15" s="21" t="str">
        <f t="shared" si="107"/>
        <v/>
      </c>
      <c r="AE15" s="21" t="str">
        <f t="shared" si="107"/>
        <v/>
      </c>
      <c r="AF15" s="21" t="str">
        <f t="shared" si="107"/>
        <v/>
      </c>
      <c r="AG15" s="21" t="str">
        <f t="shared" si="107"/>
        <v/>
      </c>
      <c r="AH15" s="21" t="str">
        <f t="shared" si="107"/>
        <v/>
      </c>
      <c r="AI15" s="21" t="str">
        <f t="shared" si="107"/>
        <v/>
      </c>
      <c r="AJ15" s="21" t="str">
        <f t="shared" si="107"/>
        <v/>
      </c>
      <c r="AK15" s="21" t="str">
        <f t="shared" si="107"/>
        <v/>
      </c>
      <c r="AL15" s="21" t="str">
        <f t="shared" si="107"/>
        <v/>
      </c>
      <c r="AM15" s="21" t="str">
        <f t="shared" si="107"/>
        <v/>
      </c>
      <c r="AN15" s="21" t="str">
        <f t="shared" si="107"/>
        <v/>
      </c>
      <c r="AO15" s="21" t="str">
        <f t="shared" si="107"/>
        <v/>
      </c>
      <c r="AP15" s="21" t="str">
        <f t="shared" si="107"/>
        <v/>
      </c>
      <c r="AQ15" s="21" t="str">
        <f t="shared" si="107"/>
        <v/>
      </c>
      <c r="AR15" s="21" t="str">
        <f t="shared" si="107"/>
        <v/>
      </c>
      <c r="AS15" s="21" t="str">
        <f t="shared" si="107"/>
        <v/>
      </c>
      <c r="AT15" s="21" t="str">
        <f t="shared" si="107"/>
        <v/>
      </c>
      <c r="AU15" s="21" t="str">
        <f t="shared" si="107"/>
        <v/>
      </c>
      <c r="AV15" s="21" t="str">
        <f t="shared" si="107"/>
        <v/>
      </c>
      <c r="AW15" s="21" t="str">
        <f t="shared" si="107"/>
        <v/>
      </c>
      <c r="AX15" s="21" t="str">
        <f t="shared" si="107"/>
        <v/>
      </c>
      <c r="AY15" s="21" t="str">
        <f t="shared" si="107"/>
        <v/>
      </c>
      <c r="AZ15" s="21" t="str">
        <f t="shared" si="107"/>
        <v/>
      </c>
      <c r="BA15" s="21" t="str">
        <f t="shared" si="107"/>
        <v>&lt;--</v>
      </c>
      <c r="BB15" s="21" t="str">
        <f t="shared" si="107"/>
        <v>----</v>
      </c>
      <c r="BC15" s="21" t="str">
        <f t="shared" si="107"/>
        <v>----</v>
      </c>
      <c r="BD15" s="21" t="str">
        <f t="shared" si="107"/>
        <v>----</v>
      </c>
      <c r="BE15" s="21" t="str">
        <f t="shared" si="107"/>
        <v>----</v>
      </c>
      <c r="BF15" s="21" t="str">
        <f t="shared" si="107"/>
        <v>----</v>
      </c>
      <c r="BG15" s="21" t="str">
        <f t="shared" si="107"/>
        <v>----</v>
      </c>
      <c r="BH15" s="21" t="str">
        <f t="shared" si="107"/>
        <v>----</v>
      </c>
      <c r="BI15" s="21" t="str">
        <f t="shared" si="107"/>
        <v>----</v>
      </c>
      <c r="BJ15" s="21" t="str">
        <f t="shared" si="107"/>
        <v>----</v>
      </c>
      <c r="BK15" s="21" t="str">
        <f t="shared" si="107"/>
        <v>----</v>
      </c>
      <c r="BL15" s="21" t="str">
        <f t="shared" si="107"/>
        <v>----</v>
      </c>
      <c r="BM15" s="21" t="str">
        <f t="shared" si="107"/>
        <v>----</v>
      </c>
      <c r="BN15" s="21" t="str">
        <f t="shared" si="107"/>
        <v>----</v>
      </c>
      <c r="BO15" s="21" t="str">
        <f t="shared" si="107"/>
        <v>----</v>
      </c>
      <c r="BP15" s="21" t="str">
        <f t="shared" si="107"/>
        <v>----</v>
      </c>
      <c r="BQ15" s="21" t="str">
        <f t="shared" si="107"/>
        <v>----</v>
      </c>
      <c r="BR15" s="21" t="str">
        <f t="shared" si="107"/>
        <v>----</v>
      </c>
      <c r="BS15" s="21" t="str">
        <f t="shared" si="107"/>
        <v>----</v>
      </c>
      <c r="BT15" s="21" t="str">
        <f t="shared" si="107"/>
        <v>----</v>
      </c>
      <c r="BU15" s="21" t="str">
        <f t="shared" si="107"/>
        <v>----</v>
      </c>
      <c r="BV15" s="21" t="str">
        <f t="shared" si="107"/>
        <v>----</v>
      </c>
      <c r="BW15" s="21" t="str">
        <f t="shared" ref="BW15:EH18" si="108">IF($G15=BW$11,"&lt;--",IF($H15= BW$11,"--&gt;",IF(AND($G15&lt; BW$11,$H15&gt; BW$11),"----","")))</f>
        <v>----</v>
      </c>
      <c r="BX15" s="21" t="str">
        <f t="shared" si="108"/>
        <v>----</v>
      </c>
      <c r="BY15" s="21" t="str">
        <f t="shared" si="108"/>
        <v>----</v>
      </c>
      <c r="BZ15" s="21" t="str">
        <f t="shared" si="108"/>
        <v>----</v>
      </c>
      <c r="CA15" s="21" t="str">
        <f t="shared" si="108"/>
        <v>----</v>
      </c>
      <c r="CB15" s="21" t="str">
        <f t="shared" si="108"/>
        <v>----</v>
      </c>
      <c r="CC15" s="21" t="str">
        <f t="shared" si="108"/>
        <v>----</v>
      </c>
      <c r="CD15" s="21" t="str">
        <f t="shared" si="108"/>
        <v>----</v>
      </c>
      <c r="CE15" s="21" t="str">
        <f t="shared" si="108"/>
        <v>----</v>
      </c>
      <c r="CF15" s="21" t="str">
        <f t="shared" si="108"/>
        <v>----</v>
      </c>
      <c r="CG15" s="21" t="str">
        <f t="shared" si="108"/>
        <v>----</v>
      </c>
      <c r="CH15" s="21" t="str">
        <f t="shared" si="108"/>
        <v>----</v>
      </c>
      <c r="CI15" s="21" t="str">
        <f t="shared" si="108"/>
        <v>----</v>
      </c>
      <c r="CJ15" s="21" t="str">
        <f t="shared" si="108"/>
        <v>----</v>
      </c>
      <c r="CK15" s="21" t="str">
        <f t="shared" si="108"/>
        <v>----</v>
      </c>
      <c r="CL15" s="21" t="str">
        <f t="shared" si="108"/>
        <v>----</v>
      </c>
      <c r="CM15" s="21" t="str">
        <f t="shared" si="108"/>
        <v>----</v>
      </c>
      <c r="CN15" s="21" t="str">
        <f t="shared" si="108"/>
        <v>----</v>
      </c>
      <c r="CO15" s="21" t="str">
        <f t="shared" si="108"/>
        <v>----</v>
      </c>
      <c r="CP15" s="21" t="str">
        <f t="shared" si="108"/>
        <v>----</v>
      </c>
      <c r="CQ15" s="21" t="str">
        <f t="shared" si="108"/>
        <v>----</v>
      </c>
      <c r="CR15" s="21" t="str">
        <f t="shared" si="108"/>
        <v>----</v>
      </c>
      <c r="CS15" s="21" t="str">
        <f t="shared" si="108"/>
        <v>----</v>
      </c>
      <c r="CT15" s="21" t="str">
        <f t="shared" si="108"/>
        <v>----</v>
      </c>
      <c r="CU15" s="21" t="str">
        <f t="shared" si="108"/>
        <v>----</v>
      </c>
      <c r="CV15" s="21" t="str">
        <f t="shared" si="108"/>
        <v>----</v>
      </c>
      <c r="CW15" s="21" t="str">
        <f t="shared" si="108"/>
        <v>----</v>
      </c>
      <c r="CX15" s="21" t="str">
        <f t="shared" si="108"/>
        <v>----</v>
      </c>
      <c r="CY15" s="21" t="str">
        <f t="shared" si="108"/>
        <v>----</v>
      </c>
      <c r="CZ15" s="21" t="str">
        <f t="shared" si="108"/>
        <v>----</v>
      </c>
      <c r="DA15" s="21" t="str">
        <f t="shared" si="108"/>
        <v>----</v>
      </c>
      <c r="DB15" s="21" t="str">
        <f t="shared" si="108"/>
        <v>----</v>
      </c>
      <c r="DC15" s="21" t="str">
        <f t="shared" si="108"/>
        <v>----</v>
      </c>
      <c r="DD15" s="21" t="str">
        <f t="shared" si="108"/>
        <v>----</v>
      </c>
      <c r="DE15" s="21" t="str">
        <f t="shared" si="108"/>
        <v>----</v>
      </c>
      <c r="DF15" s="21" t="str">
        <f t="shared" si="108"/>
        <v>----</v>
      </c>
      <c r="DG15" s="21" t="str">
        <f t="shared" si="108"/>
        <v>----</v>
      </c>
      <c r="DH15" s="21" t="str">
        <f t="shared" si="108"/>
        <v>----</v>
      </c>
      <c r="DI15" s="21" t="str">
        <f t="shared" si="108"/>
        <v>----</v>
      </c>
      <c r="DJ15" s="21" t="str">
        <f t="shared" si="108"/>
        <v>----</v>
      </c>
      <c r="DK15" s="21" t="str">
        <f t="shared" si="108"/>
        <v>----</v>
      </c>
      <c r="DL15" s="21" t="str">
        <f t="shared" si="108"/>
        <v>----</v>
      </c>
      <c r="DM15" s="21" t="str">
        <f t="shared" si="108"/>
        <v>----</v>
      </c>
      <c r="DN15" s="21" t="str">
        <f t="shared" si="108"/>
        <v>----</v>
      </c>
      <c r="DO15" s="21" t="str">
        <f t="shared" si="108"/>
        <v>----</v>
      </c>
      <c r="DP15" s="21" t="str">
        <f t="shared" si="108"/>
        <v>----</v>
      </c>
      <c r="DQ15" s="21" t="str">
        <f t="shared" si="108"/>
        <v>----</v>
      </c>
      <c r="DR15" s="21" t="str">
        <f t="shared" si="108"/>
        <v>----</v>
      </c>
      <c r="DS15" s="21" t="str">
        <f t="shared" si="108"/>
        <v>----</v>
      </c>
      <c r="DT15" s="21" t="str">
        <f t="shared" si="108"/>
        <v>----</v>
      </c>
      <c r="DU15" s="21" t="str">
        <f t="shared" si="108"/>
        <v>----</v>
      </c>
      <c r="DV15" s="21" t="str">
        <f t="shared" si="108"/>
        <v>----</v>
      </c>
      <c r="DW15" s="21" t="str">
        <f t="shared" si="108"/>
        <v>----</v>
      </c>
      <c r="DX15" s="21" t="str">
        <f t="shared" si="108"/>
        <v>----</v>
      </c>
      <c r="DY15" s="21" t="str">
        <f t="shared" si="108"/>
        <v>----</v>
      </c>
      <c r="DZ15" s="21" t="str">
        <f t="shared" si="108"/>
        <v>----</v>
      </c>
      <c r="EA15" s="21" t="str">
        <f t="shared" si="108"/>
        <v>----</v>
      </c>
      <c r="EB15" s="21" t="str">
        <f t="shared" si="108"/>
        <v>----</v>
      </c>
      <c r="EC15" s="21" t="str">
        <f t="shared" si="108"/>
        <v>----</v>
      </c>
      <c r="ED15" s="21" t="str">
        <f t="shared" si="108"/>
        <v>----</v>
      </c>
      <c r="EE15" s="21" t="str">
        <f t="shared" si="108"/>
        <v>----</v>
      </c>
      <c r="EF15" s="21" t="str">
        <f t="shared" si="108"/>
        <v>----</v>
      </c>
      <c r="EG15" s="21" t="str">
        <f t="shared" si="108"/>
        <v>----</v>
      </c>
      <c r="EH15" s="21" t="str">
        <f t="shared" si="108"/>
        <v>----</v>
      </c>
      <c r="EI15" s="21" t="str">
        <f t="shared" ref="EI15:GT18" si="109">IF($G15=EI$11,"&lt;--",IF($H15= EI$11,"--&gt;",IF(AND($G15&lt; EI$11,$H15&gt; EI$11),"----","")))</f>
        <v>----</v>
      </c>
      <c r="EJ15" s="21" t="str">
        <f t="shared" si="109"/>
        <v>----</v>
      </c>
      <c r="EK15" s="21" t="str">
        <f t="shared" si="109"/>
        <v>----</v>
      </c>
      <c r="EL15" s="21" t="str">
        <f t="shared" si="109"/>
        <v>----</v>
      </c>
      <c r="EM15" s="21" t="str">
        <f t="shared" si="109"/>
        <v>----</v>
      </c>
      <c r="EN15" s="21" t="str">
        <f t="shared" si="109"/>
        <v>----</v>
      </c>
      <c r="EO15" s="21" t="str">
        <f t="shared" si="109"/>
        <v>----</v>
      </c>
      <c r="EP15" s="21" t="str">
        <f t="shared" si="109"/>
        <v>----</v>
      </c>
      <c r="EQ15" s="21" t="str">
        <f t="shared" si="109"/>
        <v>----</v>
      </c>
      <c r="ER15" s="21" t="str">
        <f t="shared" si="109"/>
        <v>----</v>
      </c>
      <c r="ES15" s="21" t="str">
        <f t="shared" si="109"/>
        <v>----</v>
      </c>
      <c r="ET15" s="21" t="str">
        <f t="shared" si="109"/>
        <v>----</v>
      </c>
      <c r="EU15" s="21" t="str">
        <f t="shared" si="109"/>
        <v>----</v>
      </c>
      <c r="EV15" s="21" t="str">
        <f t="shared" si="109"/>
        <v>----</v>
      </c>
      <c r="EW15" s="21" t="str">
        <f t="shared" si="109"/>
        <v>----</v>
      </c>
      <c r="EX15" s="21" t="str">
        <f t="shared" si="109"/>
        <v>----</v>
      </c>
      <c r="EY15" s="21" t="str">
        <f t="shared" si="109"/>
        <v>----</v>
      </c>
      <c r="EZ15" s="21" t="str">
        <f t="shared" si="109"/>
        <v>----</v>
      </c>
      <c r="FA15" s="21" t="str">
        <f t="shared" si="109"/>
        <v>----</v>
      </c>
      <c r="FB15" s="21" t="str">
        <f t="shared" si="109"/>
        <v>----</v>
      </c>
      <c r="FC15" s="21" t="str">
        <f t="shared" si="109"/>
        <v>----</v>
      </c>
      <c r="FD15" s="21" t="str">
        <f t="shared" si="109"/>
        <v>----</v>
      </c>
      <c r="FE15" s="21" t="str">
        <f t="shared" si="109"/>
        <v>----</v>
      </c>
      <c r="FF15" s="21" t="str">
        <f t="shared" si="109"/>
        <v>----</v>
      </c>
      <c r="FG15" s="21" t="str">
        <f t="shared" si="109"/>
        <v>----</v>
      </c>
      <c r="FH15" s="21" t="str">
        <f t="shared" si="109"/>
        <v>----</v>
      </c>
      <c r="FI15" s="21" t="str">
        <f t="shared" si="109"/>
        <v>----</v>
      </c>
      <c r="FJ15" s="21" t="str">
        <f t="shared" si="109"/>
        <v>----</v>
      </c>
      <c r="FK15" s="21" t="str">
        <f t="shared" si="109"/>
        <v>----</v>
      </c>
      <c r="FL15" s="21" t="str">
        <f t="shared" si="109"/>
        <v>----</v>
      </c>
      <c r="FM15" s="21" t="str">
        <f t="shared" si="109"/>
        <v>----</v>
      </c>
      <c r="FN15" s="21" t="str">
        <f t="shared" si="109"/>
        <v>----</v>
      </c>
      <c r="FO15" s="21" t="str">
        <f t="shared" si="109"/>
        <v>----</v>
      </c>
      <c r="FP15" s="21" t="str">
        <f t="shared" si="109"/>
        <v>----</v>
      </c>
      <c r="FQ15" s="21" t="str">
        <f t="shared" si="109"/>
        <v>----</v>
      </c>
      <c r="FR15" s="21" t="str">
        <f t="shared" si="109"/>
        <v>----</v>
      </c>
      <c r="FS15" s="21" t="str">
        <f t="shared" si="109"/>
        <v>----</v>
      </c>
      <c r="FT15" s="21" t="str">
        <f t="shared" si="109"/>
        <v>----</v>
      </c>
      <c r="FU15" s="21" t="str">
        <f t="shared" si="109"/>
        <v>----</v>
      </c>
      <c r="FV15" s="21" t="str">
        <f t="shared" si="109"/>
        <v>----</v>
      </c>
      <c r="FW15" s="21" t="str">
        <f t="shared" si="109"/>
        <v>----</v>
      </c>
      <c r="FX15" s="21" t="str">
        <f t="shared" si="109"/>
        <v>----</v>
      </c>
      <c r="FY15" s="21" t="str">
        <f t="shared" si="109"/>
        <v>----</v>
      </c>
      <c r="FZ15" s="21" t="str">
        <f t="shared" si="109"/>
        <v>----</v>
      </c>
      <c r="GA15" s="21" t="str">
        <f t="shared" si="109"/>
        <v>----</v>
      </c>
      <c r="GB15" s="21" t="str">
        <f t="shared" si="109"/>
        <v>----</v>
      </c>
      <c r="GC15" s="21" t="str">
        <f t="shared" si="109"/>
        <v>----</v>
      </c>
      <c r="GD15" s="21" t="str">
        <f t="shared" si="109"/>
        <v>----</v>
      </c>
      <c r="GE15" s="21" t="str">
        <f t="shared" si="109"/>
        <v>----</v>
      </c>
      <c r="GF15" s="21" t="str">
        <f t="shared" si="109"/>
        <v>----</v>
      </c>
      <c r="GG15" s="21" t="str">
        <f t="shared" si="109"/>
        <v>----</v>
      </c>
      <c r="GH15" s="21" t="str">
        <f t="shared" si="109"/>
        <v>----</v>
      </c>
      <c r="GI15" s="21" t="str">
        <f t="shared" si="109"/>
        <v>----</v>
      </c>
      <c r="GJ15" s="21" t="str">
        <f t="shared" si="109"/>
        <v>--&gt;</v>
      </c>
      <c r="GK15" s="21" t="str">
        <f t="shared" si="109"/>
        <v/>
      </c>
      <c r="GL15" s="21" t="str">
        <f t="shared" si="109"/>
        <v/>
      </c>
      <c r="GM15" s="21" t="str">
        <f t="shared" si="109"/>
        <v/>
      </c>
      <c r="GN15" s="21" t="str">
        <f t="shared" si="109"/>
        <v/>
      </c>
      <c r="GO15" s="21" t="str">
        <f t="shared" si="109"/>
        <v/>
      </c>
      <c r="GP15" s="21" t="str">
        <f t="shared" si="109"/>
        <v/>
      </c>
      <c r="GQ15" s="21" t="str">
        <f t="shared" si="109"/>
        <v/>
      </c>
      <c r="GR15" s="21" t="str">
        <f t="shared" si="109"/>
        <v/>
      </c>
      <c r="GS15" s="21" t="str">
        <f t="shared" si="109"/>
        <v/>
      </c>
      <c r="GT15" s="21" t="str">
        <f t="shared" si="109"/>
        <v/>
      </c>
      <c r="GU15" s="21" t="str">
        <f t="shared" ref="GU15:JF18" si="110">IF($G15=GU$11,"&lt;--",IF($H15= GU$11,"--&gt;",IF(AND($G15&lt; GU$11,$H15&gt; GU$11),"----","")))</f>
        <v/>
      </c>
      <c r="GV15" s="21" t="str">
        <f t="shared" si="110"/>
        <v/>
      </c>
      <c r="GW15" s="21" t="str">
        <f t="shared" si="110"/>
        <v/>
      </c>
      <c r="GX15" s="21" t="str">
        <f t="shared" si="110"/>
        <v/>
      </c>
      <c r="GY15" s="21" t="str">
        <f t="shared" si="110"/>
        <v/>
      </c>
      <c r="GZ15" s="21" t="str">
        <f t="shared" si="110"/>
        <v/>
      </c>
      <c r="HA15" s="21" t="str">
        <f t="shared" si="110"/>
        <v/>
      </c>
      <c r="HB15" s="21" t="str">
        <f t="shared" si="110"/>
        <v/>
      </c>
      <c r="HC15" s="21" t="str">
        <f t="shared" si="110"/>
        <v/>
      </c>
      <c r="HD15" s="21" t="str">
        <f t="shared" si="110"/>
        <v/>
      </c>
      <c r="HE15" s="21" t="str">
        <f t="shared" si="110"/>
        <v/>
      </c>
      <c r="HF15" s="21" t="str">
        <f t="shared" si="110"/>
        <v/>
      </c>
      <c r="HG15" s="21" t="str">
        <f t="shared" si="110"/>
        <v/>
      </c>
      <c r="HH15" s="21" t="str">
        <f t="shared" si="110"/>
        <v/>
      </c>
      <c r="HI15" s="21" t="str">
        <f t="shared" si="110"/>
        <v/>
      </c>
      <c r="HJ15" s="21" t="str">
        <f t="shared" si="110"/>
        <v/>
      </c>
      <c r="HK15" s="21" t="str">
        <f t="shared" si="110"/>
        <v/>
      </c>
      <c r="HL15" s="21" t="str">
        <f t="shared" si="110"/>
        <v/>
      </c>
      <c r="HM15" s="21" t="str">
        <f t="shared" si="110"/>
        <v/>
      </c>
      <c r="HN15" s="21" t="str">
        <f t="shared" si="110"/>
        <v/>
      </c>
      <c r="HO15" s="21" t="str">
        <f t="shared" si="110"/>
        <v/>
      </c>
      <c r="HP15" s="21" t="str">
        <f t="shared" si="110"/>
        <v/>
      </c>
      <c r="HQ15" s="21" t="str">
        <f t="shared" si="110"/>
        <v/>
      </c>
      <c r="HR15" s="21" t="str">
        <f t="shared" si="110"/>
        <v/>
      </c>
      <c r="HS15" s="21" t="str">
        <f t="shared" si="110"/>
        <v/>
      </c>
      <c r="HT15" s="21" t="str">
        <f t="shared" si="110"/>
        <v/>
      </c>
      <c r="HU15" s="21" t="str">
        <f t="shared" si="110"/>
        <v/>
      </c>
      <c r="HV15" s="21" t="str">
        <f t="shared" si="110"/>
        <v/>
      </c>
      <c r="HW15" s="21" t="str">
        <f t="shared" si="110"/>
        <v/>
      </c>
      <c r="HX15" s="21" t="str">
        <f t="shared" si="110"/>
        <v/>
      </c>
      <c r="HY15" s="21" t="str">
        <f t="shared" si="110"/>
        <v/>
      </c>
      <c r="HZ15" s="21" t="str">
        <f t="shared" si="110"/>
        <v/>
      </c>
      <c r="IA15" s="21" t="str">
        <f t="shared" si="110"/>
        <v/>
      </c>
      <c r="IB15" s="21" t="str">
        <f t="shared" si="110"/>
        <v/>
      </c>
      <c r="IC15" s="21" t="str">
        <f t="shared" si="110"/>
        <v/>
      </c>
      <c r="ID15" s="21" t="str">
        <f t="shared" si="110"/>
        <v/>
      </c>
      <c r="IE15" s="21" t="str">
        <f t="shared" si="110"/>
        <v/>
      </c>
      <c r="IF15" s="21" t="str">
        <f t="shared" si="110"/>
        <v/>
      </c>
      <c r="IG15" s="21" t="str">
        <f t="shared" si="110"/>
        <v/>
      </c>
      <c r="IH15" s="21" t="str">
        <f t="shared" si="110"/>
        <v/>
      </c>
      <c r="II15" s="21" t="str">
        <f t="shared" si="110"/>
        <v/>
      </c>
      <c r="IJ15" s="21" t="str">
        <f t="shared" si="110"/>
        <v/>
      </c>
      <c r="IK15" s="21" t="str">
        <f t="shared" si="110"/>
        <v/>
      </c>
      <c r="IL15" s="21" t="str">
        <f t="shared" si="110"/>
        <v/>
      </c>
      <c r="IM15" s="21" t="str">
        <f t="shared" si="110"/>
        <v/>
      </c>
      <c r="IN15" s="21" t="str">
        <f t="shared" si="110"/>
        <v/>
      </c>
      <c r="IO15" s="21" t="str">
        <f t="shared" si="110"/>
        <v/>
      </c>
      <c r="IP15" s="21" t="str">
        <f t="shared" si="110"/>
        <v/>
      </c>
      <c r="IQ15" s="21" t="str">
        <f t="shared" si="110"/>
        <v/>
      </c>
      <c r="IR15" s="21" t="str">
        <f t="shared" si="110"/>
        <v/>
      </c>
      <c r="IS15" s="21" t="str">
        <f t="shared" si="110"/>
        <v/>
      </c>
      <c r="IT15" s="21" t="str">
        <f t="shared" si="110"/>
        <v/>
      </c>
      <c r="IU15" s="21" t="str">
        <f t="shared" si="110"/>
        <v/>
      </c>
      <c r="IV15" s="21" t="str">
        <f t="shared" si="110"/>
        <v/>
      </c>
      <c r="IW15" s="21" t="str">
        <f t="shared" si="110"/>
        <v/>
      </c>
      <c r="IX15" s="21" t="str">
        <f t="shared" si="110"/>
        <v/>
      </c>
      <c r="IY15" s="21" t="str">
        <f t="shared" si="110"/>
        <v/>
      </c>
      <c r="IZ15" s="21" t="str">
        <f t="shared" si="110"/>
        <v/>
      </c>
      <c r="JA15" s="21" t="str">
        <f t="shared" si="110"/>
        <v/>
      </c>
      <c r="JB15" s="21" t="str">
        <f t="shared" si="110"/>
        <v/>
      </c>
      <c r="JC15" s="21" t="str">
        <f t="shared" si="110"/>
        <v/>
      </c>
      <c r="JD15" s="21" t="str">
        <f t="shared" si="110"/>
        <v/>
      </c>
      <c r="JE15" s="21" t="str">
        <f t="shared" si="110"/>
        <v/>
      </c>
      <c r="JF15" s="21" t="str">
        <f t="shared" si="110"/>
        <v/>
      </c>
      <c r="JG15" s="21" t="str">
        <f t="shared" ref="JG15:LR18" si="111">IF($G15=JG$11,"&lt;--",IF($H15= JG$11,"--&gt;",IF(AND($G15&lt; JG$11,$H15&gt; JG$11),"----","")))</f>
        <v/>
      </c>
      <c r="JH15" s="21" t="str">
        <f t="shared" si="111"/>
        <v/>
      </c>
      <c r="JI15" s="21" t="str">
        <f t="shared" si="111"/>
        <v/>
      </c>
      <c r="JJ15" s="21" t="str">
        <f t="shared" si="111"/>
        <v/>
      </c>
      <c r="JK15" s="21" t="str">
        <f t="shared" si="111"/>
        <v/>
      </c>
      <c r="JL15" s="21" t="str">
        <f t="shared" si="111"/>
        <v/>
      </c>
      <c r="JM15" s="21" t="str">
        <f t="shared" si="111"/>
        <v/>
      </c>
      <c r="JN15" s="21" t="str">
        <f t="shared" si="111"/>
        <v/>
      </c>
      <c r="JO15" s="21" t="str">
        <f t="shared" si="111"/>
        <v/>
      </c>
      <c r="JP15" s="21" t="str">
        <f t="shared" si="111"/>
        <v/>
      </c>
      <c r="JQ15" s="21" t="str">
        <f t="shared" si="111"/>
        <v/>
      </c>
      <c r="JR15" s="21" t="str">
        <f t="shared" si="111"/>
        <v/>
      </c>
      <c r="JS15" s="21" t="str">
        <f t="shared" si="111"/>
        <v/>
      </c>
      <c r="JT15" s="21" t="str">
        <f t="shared" si="111"/>
        <v/>
      </c>
      <c r="JU15" s="21" t="str">
        <f t="shared" si="111"/>
        <v/>
      </c>
      <c r="JV15" s="21" t="str">
        <f t="shared" si="111"/>
        <v/>
      </c>
      <c r="JW15" s="21" t="str">
        <f t="shared" si="111"/>
        <v/>
      </c>
      <c r="JX15" s="21" t="str">
        <f t="shared" si="111"/>
        <v/>
      </c>
      <c r="JY15" s="21" t="str">
        <f t="shared" si="111"/>
        <v/>
      </c>
      <c r="JZ15" s="21" t="str">
        <f t="shared" si="111"/>
        <v/>
      </c>
      <c r="KA15" s="21" t="str">
        <f t="shared" si="111"/>
        <v/>
      </c>
      <c r="KB15" s="21" t="str">
        <f t="shared" si="111"/>
        <v/>
      </c>
      <c r="KC15" s="21" t="str">
        <f t="shared" si="111"/>
        <v/>
      </c>
      <c r="KD15" s="21" t="str">
        <f t="shared" si="111"/>
        <v/>
      </c>
      <c r="KE15" s="21" t="str">
        <f t="shared" si="111"/>
        <v/>
      </c>
      <c r="KF15" s="21" t="str">
        <f t="shared" si="111"/>
        <v/>
      </c>
      <c r="KG15" s="21" t="str">
        <f t="shared" si="111"/>
        <v/>
      </c>
      <c r="KH15" s="21" t="str">
        <f t="shared" si="111"/>
        <v/>
      </c>
      <c r="KI15" s="21" t="str">
        <f t="shared" si="111"/>
        <v/>
      </c>
      <c r="KJ15" s="21" t="str">
        <f t="shared" si="111"/>
        <v/>
      </c>
      <c r="KK15" s="21" t="str">
        <f t="shared" si="111"/>
        <v/>
      </c>
      <c r="KL15" s="21" t="str">
        <f t="shared" si="111"/>
        <v/>
      </c>
      <c r="KM15" s="21" t="str">
        <f t="shared" si="111"/>
        <v/>
      </c>
      <c r="KN15" s="21" t="str">
        <f t="shared" si="111"/>
        <v/>
      </c>
      <c r="KO15" s="21" t="str">
        <f t="shared" si="111"/>
        <v/>
      </c>
      <c r="KP15" s="21" t="str">
        <f t="shared" si="111"/>
        <v/>
      </c>
      <c r="KQ15" s="21" t="str">
        <f t="shared" si="111"/>
        <v/>
      </c>
      <c r="KR15" s="21" t="str">
        <f t="shared" si="111"/>
        <v/>
      </c>
      <c r="KS15" s="21" t="str">
        <f t="shared" si="111"/>
        <v/>
      </c>
      <c r="KT15" s="21" t="str">
        <f t="shared" si="111"/>
        <v/>
      </c>
      <c r="KU15" s="21" t="str">
        <f t="shared" si="111"/>
        <v/>
      </c>
      <c r="KV15" s="21" t="str">
        <f t="shared" si="111"/>
        <v/>
      </c>
      <c r="KW15" s="21" t="str">
        <f t="shared" si="111"/>
        <v/>
      </c>
      <c r="KX15" s="21" t="str">
        <f t="shared" si="111"/>
        <v/>
      </c>
      <c r="KY15" s="21" t="str">
        <f t="shared" si="111"/>
        <v/>
      </c>
      <c r="KZ15" s="21" t="str">
        <f t="shared" si="111"/>
        <v/>
      </c>
      <c r="LA15" s="21" t="str">
        <f t="shared" si="111"/>
        <v/>
      </c>
      <c r="LB15" s="21" t="str">
        <f t="shared" si="111"/>
        <v/>
      </c>
      <c r="LC15" s="21" t="str">
        <f t="shared" si="111"/>
        <v/>
      </c>
      <c r="LD15" s="21" t="str">
        <f t="shared" si="111"/>
        <v/>
      </c>
      <c r="LE15" s="21" t="str">
        <f t="shared" si="111"/>
        <v/>
      </c>
      <c r="LF15" s="21" t="str">
        <f t="shared" si="111"/>
        <v/>
      </c>
      <c r="LG15" s="21" t="str">
        <f t="shared" si="111"/>
        <v/>
      </c>
      <c r="LH15" s="21" t="str">
        <f t="shared" si="111"/>
        <v/>
      </c>
      <c r="LI15" s="21" t="str">
        <f t="shared" si="111"/>
        <v/>
      </c>
      <c r="LJ15" s="21" t="str">
        <f t="shared" si="111"/>
        <v/>
      </c>
      <c r="LK15" s="21" t="str">
        <f t="shared" si="111"/>
        <v/>
      </c>
      <c r="LL15" s="21" t="str">
        <f t="shared" si="111"/>
        <v/>
      </c>
      <c r="LM15" s="21" t="str">
        <f t="shared" si="111"/>
        <v/>
      </c>
      <c r="LN15" s="21" t="str">
        <f t="shared" si="111"/>
        <v/>
      </c>
      <c r="LO15" s="21" t="str">
        <f t="shared" si="111"/>
        <v/>
      </c>
      <c r="LP15" s="21" t="str">
        <f t="shared" si="111"/>
        <v/>
      </c>
      <c r="LQ15" s="21" t="str">
        <f t="shared" si="111"/>
        <v/>
      </c>
      <c r="LR15" s="21" t="str">
        <f t="shared" si="111"/>
        <v/>
      </c>
      <c r="LS15" s="21" t="str">
        <f t="shared" ref="LS15:OD18" si="112">IF($G15=LS$11,"&lt;--",IF($H15= LS$11,"--&gt;",IF(AND($G15&lt; LS$11,$H15&gt; LS$11),"----","")))</f>
        <v/>
      </c>
      <c r="LT15" s="21" t="str">
        <f t="shared" si="112"/>
        <v/>
      </c>
      <c r="LU15" s="21" t="str">
        <f t="shared" si="112"/>
        <v/>
      </c>
      <c r="LV15" s="21" t="str">
        <f t="shared" si="112"/>
        <v/>
      </c>
      <c r="LW15" s="21" t="str">
        <f t="shared" si="112"/>
        <v/>
      </c>
      <c r="LX15" s="21" t="str">
        <f t="shared" si="112"/>
        <v/>
      </c>
      <c r="LY15" s="21" t="str">
        <f t="shared" si="112"/>
        <v/>
      </c>
      <c r="LZ15" s="21" t="str">
        <f t="shared" si="112"/>
        <v/>
      </c>
      <c r="MA15" s="21" t="str">
        <f t="shared" si="112"/>
        <v/>
      </c>
      <c r="MB15" s="21" t="str">
        <f t="shared" si="112"/>
        <v/>
      </c>
      <c r="MC15" s="21" t="str">
        <f t="shared" si="112"/>
        <v/>
      </c>
      <c r="MD15" s="21" t="str">
        <f t="shared" si="112"/>
        <v/>
      </c>
      <c r="ME15" s="21" t="str">
        <f t="shared" si="112"/>
        <v/>
      </c>
      <c r="MF15" s="21" t="str">
        <f t="shared" si="112"/>
        <v/>
      </c>
      <c r="MG15" s="21" t="str">
        <f t="shared" si="112"/>
        <v/>
      </c>
      <c r="MH15" s="21" t="str">
        <f t="shared" si="112"/>
        <v/>
      </c>
      <c r="MI15" s="21" t="str">
        <f t="shared" si="112"/>
        <v/>
      </c>
      <c r="MJ15" s="21" t="str">
        <f t="shared" si="112"/>
        <v/>
      </c>
      <c r="MK15" s="21" t="str">
        <f t="shared" si="112"/>
        <v/>
      </c>
      <c r="ML15" s="21" t="str">
        <f t="shared" si="112"/>
        <v/>
      </c>
      <c r="MM15" s="21" t="str">
        <f t="shared" si="112"/>
        <v/>
      </c>
      <c r="MN15" s="21" t="str">
        <f t="shared" si="112"/>
        <v/>
      </c>
      <c r="MO15" s="21" t="str">
        <f t="shared" si="112"/>
        <v/>
      </c>
      <c r="MP15" s="21" t="str">
        <f t="shared" si="112"/>
        <v/>
      </c>
      <c r="MQ15" s="21" t="str">
        <f t="shared" si="112"/>
        <v/>
      </c>
      <c r="MR15" s="21" t="str">
        <f t="shared" si="112"/>
        <v/>
      </c>
      <c r="MS15" s="21" t="str">
        <f t="shared" si="112"/>
        <v/>
      </c>
      <c r="MT15" s="21" t="str">
        <f t="shared" si="112"/>
        <v/>
      </c>
      <c r="MU15" s="21" t="str">
        <f t="shared" si="112"/>
        <v/>
      </c>
      <c r="MV15" s="21" t="str">
        <f t="shared" si="112"/>
        <v/>
      </c>
      <c r="MW15" s="21" t="str">
        <f t="shared" si="112"/>
        <v/>
      </c>
      <c r="MX15" s="21" t="str">
        <f t="shared" si="112"/>
        <v/>
      </c>
      <c r="MY15" s="21" t="str">
        <f t="shared" si="112"/>
        <v/>
      </c>
      <c r="MZ15" s="21" t="str">
        <f t="shared" si="112"/>
        <v/>
      </c>
      <c r="NA15" s="21" t="str">
        <f t="shared" si="112"/>
        <v/>
      </c>
      <c r="NB15" s="21" t="str">
        <f t="shared" si="112"/>
        <v/>
      </c>
      <c r="NC15" s="21" t="str">
        <f t="shared" si="112"/>
        <v/>
      </c>
      <c r="ND15" s="21" t="str">
        <f t="shared" si="112"/>
        <v/>
      </c>
      <c r="NE15" s="21" t="str">
        <f t="shared" si="112"/>
        <v/>
      </c>
      <c r="NF15" s="21" t="str">
        <f t="shared" si="112"/>
        <v/>
      </c>
      <c r="NG15" s="21" t="str">
        <f t="shared" si="112"/>
        <v/>
      </c>
      <c r="NH15" s="21" t="str">
        <f t="shared" si="112"/>
        <v/>
      </c>
      <c r="NI15" s="21" t="str">
        <f t="shared" si="112"/>
        <v/>
      </c>
      <c r="NJ15" s="21" t="str">
        <f t="shared" si="112"/>
        <v/>
      </c>
      <c r="NK15" s="21" t="str">
        <f t="shared" si="112"/>
        <v/>
      </c>
      <c r="NL15" s="21" t="str">
        <f t="shared" si="112"/>
        <v/>
      </c>
      <c r="NM15" s="21" t="str">
        <f t="shared" si="112"/>
        <v/>
      </c>
      <c r="NN15" s="21" t="str">
        <f t="shared" si="112"/>
        <v/>
      </c>
      <c r="NO15" s="21" t="str">
        <f t="shared" si="112"/>
        <v/>
      </c>
      <c r="NP15" s="21" t="str">
        <f t="shared" si="112"/>
        <v/>
      </c>
      <c r="NQ15" s="21" t="str">
        <f t="shared" si="112"/>
        <v/>
      </c>
      <c r="NR15" s="21" t="str">
        <f t="shared" si="112"/>
        <v/>
      </c>
      <c r="NS15" s="21" t="str">
        <f t="shared" si="112"/>
        <v/>
      </c>
      <c r="NT15" s="21" t="str">
        <f t="shared" si="112"/>
        <v/>
      </c>
      <c r="NU15" s="21" t="str">
        <f t="shared" si="112"/>
        <v/>
      </c>
      <c r="NV15" s="21" t="str">
        <f t="shared" si="112"/>
        <v/>
      </c>
      <c r="NW15" s="21" t="str">
        <f t="shared" si="112"/>
        <v/>
      </c>
      <c r="NX15" s="21" t="str">
        <f t="shared" si="112"/>
        <v/>
      </c>
      <c r="NY15" s="21" t="str">
        <f t="shared" si="112"/>
        <v/>
      </c>
      <c r="NZ15" s="21" t="str">
        <f t="shared" si="112"/>
        <v/>
      </c>
      <c r="OA15" s="21" t="str">
        <f t="shared" si="112"/>
        <v/>
      </c>
      <c r="OB15" s="21" t="str">
        <f t="shared" si="112"/>
        <v/>
      </c>
      <c r="OC15" s="21" t="str">
        <f t="shared" si="112"/>
        <v/>
      </c>
      <c r="OD15" s="21" t="str">
        <f t="shared" si="112"/>
        <v/>
      </c>
      <c r="OE15" s="21" t="str">
        <f t="shared" ref="OE15:QP18" si="113">IF($G15=OE$11,"&lt;--",IF($H15= OE$11,"--&gt;",IF(AND($G15&lt; OE$11,$H15&gt; OE$11),"----","")))</f>
        <v/>
      </c>
      <c r="OF15" s="21" t="str">
        <f t="shared" si="113"/>
        <v/>
      </c>
      <c r="OG15" s="21" t="str">
        <f t="shared" si="113"/>
        <v/>
      </c>
      <c r="OH15" s="21" t="str">
        <f t="shared" si="113"/>
        <v/>
      </c>
      <c r="OI15" s="21" t="str">
        <f t="shared" si="113"/>
        <v/>
      </c>
      <c r="OJ15" s="21" t="str">
        <f t="shared" si="113"/>
        <v/>
      </c>
      <c r="OK15" s="21" t="str">
        <f t="shared" si="113"/>
        <v/>
      </c>
      <c r="OL15" s="21" t="str">
        <f t="shared" si="113"/>
        <v/>
      </c>
      <c r="OM15" s="21" t="str">
        <f t="shared" si="113"/>
        <v/>
      </c>
      <c r="ON15" s="21" t="str">
        <f t="shared" si="113"/>
        <v/>
      </c>
      <c r="OO15" s="21" t="str">
        <f t="shared" si="113"/>
        <v/>
      </c>
      <c r="OP15" s="21" t="str">
        <f t="shared" si="113"/>
        <v/>
      </c>
      <c r="OQ15" s="21" t="str">
        <f t="shared" si="113"/>
        <v/>
      </c>
      <c r="OR15" s="21" t="str">
        <f t="shared" si="113"/>
        <v/>
      </c>
      <c r="OS15" s="21" t="str">
        <f t="shared" si="113"/>
        <v/>
      </c>
      <c r="OT15" s="21" t="str">
        <f t="shared" si="113"/>
        <v/>
      </c>
      <c r="OU15" s="21" t="str">
        <f t="shared" si="113"/>
        <v/>
      </c>
      <c r="OV15" s="21" t="str">
        <f t="shared" si="113"/>
        <v/>
      </c>
      <c r="OW15" s="21" t="str">
        <f t="shared" si="113"/>
        <v/>
      </c>
      <c r="OX15" s="21" t="str">
        <f t="shared" si="113"/>
        <v/>
      </c>
      <c r="OY15" s="21" t="str">
        <f t="shared" si="113"/>
        <v/>
      </c>
      <c r="OZ15" s="21" t="str">
        <f t="shared" si="113"/>
        <v/>
      </c>
      <c r="PA15" s="21" t="str">
        <f t="shared" si="113"/>
        <v/>
      </c>
      <c r="PB15" s="21" t="str">
        <f t="shared" si="113"/>
        <v/>
      </c>
      <c r="PC15" s="21" t="str">
        <f t="shared" si="113"/>
        <v/>
      </c>
      <c r="PD15" s="21" t="str">
        <f t="shared" si="113"/>
        <v/>
      </c>
      <c r="PE15" s="21" t="str">
        <f t="shared" si="113"/>
        <v/>
      </c>
      <c r="PF15" s="21" t="str">
        <f t="shared" si="113"/>
        <v/>
      </c>
      <c r="PG15" s="21" t="str">
        <f t="shared" si="113"/>
        <v/>
      </c>
      <c r="PH15" s="21" t="str">
        <f t="shared" si="113"/>
        <v/>
      </c>
      <c r="PI15" s="21" t="str">
        <f t="shared" si="113"/>
        <v/>
      </c>
      <c r="PJ15" s="21" t="str">
        <f t="shared" si="113"/>
        <v/>
      </c>
      <c r="PK15" s="21" t="str">
        <f t="shared" si="113"/>
        <v/>
      </c>
      <c r="PL15" s="21" t="str">
        <f t="shared" si="113"/>
        <v/>
      </c>
      <c r="PM15" s="21" t="str">
        <f t="shared" si="113"/>
        <v/>
      </c>
      <c r="PN15" s="21" t="str">
        <f t="shared" si="113"/>
        <v/>
      </c>
      <c r="PO15" s="21" t="str">
        <f t="shared" si="113"/>
        <v/>
      </c>
      <c r="PP15" s="21" t="str">
        <f t="shared" si="113"/>
        <v/>
      </c>
      <c r="PQ15" s="21" t="str">
        <f t="shared" si="113"/>
        <v/>
      </c>
      <c r="PR15" s="21" t="str">
        <f t="shared" si="113"/>
        <v/>
      </c>
      <c r="PS15" s="21" t="str">
        <f t="shared" si="113"/>
        <v/>
      </c>
      <c r="PT15" s="21" t="str">
        <f t="shared" si="113"/>
        <v/>
      </c>
      <c r="PU15" s="21" t="str">
        <f t="shared" si="113"/>
        <v/>
      </c>
      <c r="PV15" s="21" t="str">
        <f t="shared" si="113"/>
        <v/>
      </c>
      <c r="PW15" s="21" t="str">
        <f t="shared" si="113"/>
        <v/>
      </c>
      <c r="PX15" s="21" t="str">
        <f t="shared" si="113"/>
        <v/>
      </c>
      <c r="PY15" s="21" t="str">
        <f t="shared" si="113"/>
        <v/>
      </c>
      <c r="PZ15" s="21" t="str">
        <f t="shared" si="113"/>
        <v/>
      </c>
      <c r="QA15" s="21" t="str">
        <f t="shared" si="113"/>
        <v/>
      </c>
      <c r="QB15" s="21" t="str">
        <f t="shared" si="113"/>
        <v/>
      </c>
      <c r="QC15" s="21" t="str">
        <f t="shared" si="113"/>
        <v/>
      </c>
      <c r="QD15" s="21" t="str">
        <f t="shared" si="113"/>
        <v/>
      </c>
      <c r="QE15" s="21" t="str">
        <f t="shared" si="113"/>
        <v/>
      </c>
      <c r="QF15" s="21" t="str">
        <f t="shared" si="113"/>
        <v/>
      </c>
      <c r="QG15" s="21" t="str">
        <f t="shared" si="113"/>
        <v/>
      </c>
      <c r="QH15" s="21" t="str">
        <f t="shared" si="113"/>
        <v/>
      </c>
      <c r="QI15" s="21" t="str">
        <f t="shared" si="113"/>
        <v/>
      </c>
      <c r="QJ15" s="21" t="str">
        <f t="shared" si="113"/>
        <v/>
      </c>
      <c r="QK15" s="21" t="str">
        <f t="shared" si="113"/>
        <v/>
      </c>
      <c r="QL15" s="21" t="str">
        <f t="shared" si="113"/>
        <v/>
      </c>
      <c r="QM15" s="21" t="str">
        <f t="shared" si="113"/>
        <v/>
      </c>
      <c r="QN15" s="21" t="str">
        <f t="shared" si="113"/>
        <v/>
      </c>
      <c r="QO15" s="21" t="str">
        <f t="shared" si="113"/>
        <v/>
      </c>
      <c r="QP15" s="21" t="str">
        <f t="shared" si="113"/>
        <v/>
      </c>
      <c r="QQ15" s="21" t="str">
        <f t="shared" ref="QQ15:TB18" si="114">IF($G15=QQ$11,"&lt;--",IF($H15= QQ$11,"--&gt;",IF(AND($G15&lt; QQ$11,$H15&gt; QQ$11),"----","")))</f>
        <v/>
      </c>
      <c r="QR15" s="21" t="str">
        <f t="shared" si="114"/>
        <v/>
      </c>
      <c r="QS15" s="21" t="str">
        <f t="shared" si="114"/>
        <v/>
      </c>
      <c r="QT15" s="21" t="str">
        <f t="shared" si="114"/>
        <v/>
      </c>
      <c r="QU15" s="21" t="str">
        <f t="shared" si="114"/>
        <v/>
      </c>
      <c r="QV15" s="21" t="str">
        <f t="shared" si="114"/>
        <v/>
      </c>
      <c r="QW15" s="21" t="str">
        <f t="shared" si="114"/>
        <v/>
      </c>
      <c r="QX15" s="21" t="str">
        <f t="shared" si="114"/>
        <v/>
      </c>
      <c r="QY15" s="21" t="str">
        <f t="shared" si="114"/>
        <v/>
      </c>
      <c r="QZ15" s="21" t="str">
        <f t="shared" si="114"/>
        <v/>
      </c>
      <c r="RA15" s="21" t="str">
        <f t="shared" si="114"/>
        <v/>
      </c>
      <c r="RB15" s="21" t="str">
        <f t="shared" si="114"/>
        <v/>
      </c>
      <c r="RC15" s="21" t="str">
        <f t="shared" si="114"/>
        <v/>
      </c>
      <c r="RD15" s="21" t="str">
        <f t="shared" si="114"/>
        <v/>
      </c>
      <c r="RE15" s="21" t="str">
        <f t="shared" si="114"/>
        <v/>
      </c>
      <c r="RF15" s="21" t="str">
        <f t="shared" si="114"/>
        <v/>
      </c>
      <c r="RG15" s="21" t="str">
        <f t="shared" si="114"/>
        <v/>
      </c>
      <c r="RH15" s="21" t="str">
        <f t="shared" si="114"/>
        <v/>
      </c>
      <c r="RI15" s="21" t="str">
        <f t="shared" si="114"/>
        <v/>
      </c>
      <c r="RJ15" s="21" t="str">
        <f t="shared" si="114"/>
        <v/>
      </c>
      <c r="RK15" s="21" t="str">
        <f t="shared" si="114"/>
        <v/>
      </c>
      <c r="RL15" s="21" t="str">
        <f t="shared" si="114"/>
        <v/>
      </c>
      <c r="RM15" s="21" t="str">
        <f t="shared" si="114"/>
        <v/>
      </c>
      <c r="RN15" s="21" t="str">
        <f t="shared" si="114"/>
        <v/>
      </c>
      <c r="RO15" s="21" t="str">
        <f t="shared" si="114"/>
        <v/>
      </c>
      <c r="RP15" s="21" t="str">
        <f t="shared" si="114"/>
        <v/>
      </c>
      <c r="RQ15" s="21" t="str">
        <f t="shared" si="114"/>
        <v/>
      </c>
      <c r="RR15" s="21" t="str">
        <f t="shared" si="114"/>
        <v/>
      </c>
      <c r="RS15" s="21" t="str">
        <f t="shared" si="114"/>
        <v/>
      </c>
      <c r="RT15" s="21" t="str">
        <f t="shared" si="114"/>
        <v/>
      </c>
      <c r="RU15" s="21" t="str">
        <f t="shared" si="114"/>
        <v/>
      </c>
      <c r="RV15" s="21" t="str">
        <f t="shared" si="114"/>
        <v/>
      </c>
      <c r="RW15" s="21" t="str">
        <f t="shared" si="114"/>
        <v/>
      </c>
      <c r="RX15" s="21" t="str">
        <f t="shared" si="114"/>
        <v/>
      </c>
      <c r="RY15" s="21" t="str">
        <f t="shared" si="114"/>
        <v/>
      </c>
      <c r="RZ15" s="21" t="str">
        <f t="shared" si="114"/>
        <v/>
      </c>
      <c r="SA15" s="21" t="str">
        <f t="shared" si="114"/>
        <v/>
      </c>
      <c r="SB15" s="21" t="str">
        <f t="shared" si="114"/>
        <v/>
      </c>
      <c r="SC15" s="21" t="str">
        <f t="shared" si="114"/>
        <v/>
      </c>
      <c r="SD15" s="21" t="str">
        <f t="shared" si="114"/>
        <v/>
      </c>
      <c r="SE15" s="21" t="str">
        <f t="shared" si="114"/>
        <v/>
      </c>
      <c r="SF15" s="21" t="str">
        <f t="shared" si="114"/>
        <v/>
      </c>
      <c r="SG15" s="21" t="str">
        <f t="shared" si="114"/>
        <v/>
      </c>
      <c r="SH15" s="21" t="str">
        <f t="shared" si="114"/>
        <v/>
      </c>
      <c r="SI15" s="21" t="str">
        <f t="shared" si="114"/>
        <v/>
      </c>
      <c r="SJ15" s="21" t="str">
        <f t="shared" si="114"/>
        <v/>
      </c>
      <c r="SK15" s="21" t="str">
        <f t="shared" si="114"/>
        <v/>
      </c>
      <c r="SL15" s="21" t="str">
        <f t="shared" si="114"/>
        <v/>
      </c>
      <c r="SM15" s="21" t="str">
        <f t="shared" si="114"/>
        <v/>
      </c>
      <c r="SN15" s="21" t="str">
        <f t="shared" si="114"/>
        <v/>
      </c>
      <c r="SO15" s="21" t="str">
        <f t="shared" si="114"/>
        <v/>
      </c>
      <c r="SP15" s="21" t="str">
        <f t="shared" si="114"/>
        <v/>
      </c>
      <c r="SQ15" s="21" t="str">
        <f t="shared" si="114"/>
        <v/>
      </c>
      <c r="SR15" s="21" t="str">
        <f t="shared" si="114"/>
        <v/>
      </c>
      <c r="SS15" s="21" t="str">
        <f t="shared" si="114"/>
        <v/>
      </c>
      <c r="ST15" s="21" t="str">
        <f t="shared" si="114"/>
        <v/>
      </c>
      <c r="SU15" s="21" t="str">
        <f t="shared" si="114"/>
        <v/>
      </c>
      <c r="SV15" s="21" t="str">
        <f t="shared" si="114"/>
        <v/>
      </c>
      <c r="SW15" s="21" t="str">
        <f t="shared" si="114"/>
        <v/>
      </c>
      <c r="SX15" s="21" t="str">
        <f t="shared" si="114"/>
        <v/>
      </c>
      <c r="SY15" s="21" t="str">
        <f t="shared" si="114"/>
        <v/>
      </c>
      <c r="SZ15" s="21" t="str">
        <f t="shared" si="114"/>
        <v/>
      </c>
      <c r="TA15" s="21" t="str">
        <f t="shared" si="114"/>
        <v/>
      </c>
      <c r="TB15" s="21" t="str">
        <f t="shared" si="114"/>
        <v/>
      </c>
      <c r="TC15" s="21" t="str">
        <f t="shared" ref="TC15:VN18" si="115">IF($G15=TC$11,"&lt;--",IF($H15= TC$11,"--&gt;",IF(AND($G15&lt; TC$11,$H15&gt; TC$11),"----","")))</f>
        <v/>
      </c>
      <c r="TD15" s="21" t="str">
        <f t="shared" si="115"/>
        <v/>
      </c>
      <c r="TE15" s="21" t="str">
        <f t="shared" si="115"/>
        <v/>
      </c>
      <c r="TF15" s="21" t="str">
        <f t="shared" si="115"/>
        <v/>
      </c>
      <c r="TG15" s="21" t="str">
        <f t="shared" si="115"/>
        <v/>
      </c>
      <c r="TH15" s="21" t="str">
        <f t="shared" si="115"/>
        <v/>
      </c>
      <c r="TI15" s="21" t="str">
        <f t="shared" si="115"/>
        <v/>
      </c>
      <c r="TJ15" s="21" t="str">
        <f t="shared" si="115"/>
        <v/>
      </c>
      <c r="TK15" s="21" t="str">
        <f t="shared" si="115"/>
        <v/>
      </c>
      <c r="TL15" s="21" t="str">
        <f t="shared" si="115"/>
        <v/>
      </c>
      <c r="TM15" s="21" t="str">
        <f t="shared" si="115"/>
        <v/>
      </c>
      <c r="TN15" s="21" t="str">
        <f t="shared" si="115"/>
        <v/>
      </c>
      <c r="TO15" s="21" t="str">
        <f t="shared" si="115"/>
        <v/>
      </c>
      <c r="TP15" s="21" t="str">
        <f t="shared" si="115"/>
        <v/>
      </c>
      <c r="TQ15" s="21" t="str">
        <f t="shared" si="115"/>
        <v/>
      </c>
      <c r="TR15" s="21" t="str">
        <f t="shared" si="115"/>
        <v/>
      </c>
      <c r="TS15" s="21" t="str">
        <f t="shared" si="115"/>
        <v/>
      </c>
      <c r="TT15" s="21" t="str">
        <f t="shared" si="115"/>
        <v/>
      </c>
      <c r="TU15" s="21" t="str">
        <f t="shared" si="115"/>
        <v/>
      </c>
      <c r="TV15" s="21" t="str">
        <f t="shared" si="115"/>
        <v/>
      </c>
      <c r="TW15" s="21" t="str">
        <f t="shared" si="115"/>
        <v/>
      </c>
      <c r="TX15" s="21" t="str">
        <f t="shared" si="115"/>
        <v/>
      </c>
      <c r="TY15" s="21" t="str">
        <f t="shared" si="115"/>
        <v/>
      </c>
      <c r="TZ15" s="21" t="str">
        <f t="shared" si="115"/>
        <v/>
      </c>
      <c r="UA15" s="21" t="str">
        <f t="shared" si="115"/>
        <v/>
      </c>
      <c r="UB15" s="21" t="str">
        <f t="shared" si="115"/>
        <v/>
      </c>
      <c r="UC15" s="21" t="str">
        <f t="shared" si="115"/>
        <v/>
      </c>
      <c r="UD15" s="21" t="str">
        <f t="shared" si="115"/>
        <v/>
      </c>
      <c r="UE15" s="21" t="str">
        <f t="shared" si="115"/>
        <v/>
      </c>
      <c r="UF15" s="21" t="str">
        <f t="shared" si="115"/>
        <v/>
      </c>
      <c r="UG15" s="21" t="str">
        <f t="shared" si="115"/>
        <v/>
      </c>
      <c r="UH15" s="21" t="str">
        <f t="shared" si="115"/>
        <v/>
      </c>
      <c r="UI15" s="21" t="str">
        <f t="shared" si="115"/>
        <v/>
      </c>
      <c r="UJ15" s="21" t="str">
        <f t="shared" si="115"/>
        <v/>
      </c>
      <c r="UK15" s="21" t="str">
        <f t="shared" si="115"/>
        <v/>
      </c>
      <c r="UL15" s="21" t="str">
        <f t="shared" si="115"/>
        <v/>
      </c>
      <c r="UM15" s="21" t="str">
        <f t="shared" si="115"/>
        <v/>
      </c>
      <c r="UN15" s="21" t="str">
        <f t="shared" si="115"/>
        <v/>
      </c>
      <c r="UO15" s="21" t="str">
        <f t="shared" si="115"/>
        <v/>
      </c>
      <c r="UP15" s="21" t="str">
        <f t="shared" si="115"/>
        <v/>
      </c>
      <c r="UQ15" s="21" t="str">
        <f t="shared" si="115"/>
        <v/>
      </c>
      <c r="UR15" s="21" t="str">
        <f t="shared" si="115"/>
        <v/>
      </c>
      <c r="US15" s="21" t="str">
        <f t="shared" si="115"/>
        <v/>
      </c>
      <c r="UT15" s="21" t="str">
        <f t="shared" si="115"/>
        <v/>
      </c>
      <c r="UU15" s="21" t="str">
        <f t="shared" si="115"/>
        <v/>
      </c>
      <c r="UV15" s="21" t="str">
        <f t="shared" si="115"/>
        <v/>
      </c>
      <c r="UW15" s="21" t="str">
        <f t="shared" si="115"/>
        <v/>
      </c>
      <c r="UX15" s="21" t="str">
        <f t="shared" si="115"/>
        <v/>
      </c>
      <c r="UY15" s="21" t="str">
        <f t="shared" si="115"/>
        <v/>
      </c>
      <c r="UZ15" s="21" t="str">
        <f t="shared" si="115"/>
        <v/>
      </c>
      <c r="VA15" s="21" t="str">
        <f t="shared" si="115"/>
        <v/>
      </c>
      <c r="VB15" s="21" t="str">
        <f t="shared" si="115"/>
        <v/>
      </c>
      <c r="VC15" s="21" t="str">
        <f t="shared" si="115"/>
        <v/>
      </c>
      <c r="VD15" s="21" t="str">
        <f t="shared" si="115"/>
        <v/>
      </c>
      <c r="VE15" s="21" t="str">
        <f t="shared" si="115"/>
        <v/>
      </c>
      <c r="VF15" s="21" t="str">
        <f t="shared" si="115"/>
        <v/>
      </c>
      <c r="VG15" s="21" t="str">
        <f t="shared" si="115"/>
        <v/>
      </c>
      <c r="VH15" s="21" t="str">
        <f t="shared" si="115"/>
        <v/>
      </c>
      <c r="VI15" s="21" t="str">
        <f t="shared" si="115"/>
        <v/>
      </c>
      <c r="VJ15" s="21" t="str">
        <f t="shared" si="115"/>
        <v/>
      </c>
      <c r="VK15" s="21" t="str">
        <f t="shared" si="115"/>
        <v/>
      </c>
      <c r="VL15" s="21" t="str">
        <f t="shared" si="115"/>
        <v/>
      </c>
      <c r="VM15" s="21" t="str">
        <f t="shared" si="115"/>
        <v/>
      </c>
      <c r="VN15" s="21" t="str">
        <f t="shared" si="115"/>
        <v/>
      </c>
      <c r="VO15" s="21" t="str">
        <f t="shared" ref="VO15:XZ18" si="116">IF($G15=VO$11,"&lt;--",IF($H15= VO$11,"--&gt;",IF(AND($G15&lt; VO$11,$H15&gt; VO$11),"----","")))</f>
        <v/>
      </c>
      <c r="VP15" s="21" t="str">
        <f t="shared" si="116"/>
        <v/>
      </c>
      <c r="VQ15" s="21" t="str">
        <f t="shared" si="116"/>
        <v/>
      </c>
      <c r="VR15" s="21" t="str">
        <f t="shared" si="116"/>
        <v/>
      </c>
      <c r="VS15" s="21" t="str">
        <f t="shared" si="116"/>
        <v/>
      </c>
      <c r="VT15" s="21" t="str">
        <f t="shared" si="116"/>
        <v/>
      </c>
      <c r="VU15" s="21" t="str">
        <f t="shared" si="116"/>
        <v/>
      </c>
      <c r="VV15" s="21" t="str">
        <f t="shared" si="116"/>
        <v/>
      </c>
      <c r="VW15" s="21" t="str">
        <f t="shared" si="116"/>
        <v/>
      </c>
      <c r="VX15" s="21" t="str">
        <f t="shared" si="116"/>
        <v/>
      </c>
      <c r="VY15" s="21" t="str">
        <f t="shared" si="116"/>
        <v/>
      </c>
      <c r="VZ15" s="21" t="str">
        <f t="shared" si="116"/>
        <v/>
      </c>
      <c r="WA15" s="21" t="str">
        <f t="shared" si="116"/>
        <v/>
      </c>
      <c r="WB15" s="21" t="str">
        <f t="shared" si="116"/>
        <v/>
      </c>
      <c r="WC15" s="21" t="str">
        <f t="shared" si="116"/>
        <v/>
      </c>
      <c r="WD15" s="21" t="str">
        <f t="shared" si="116"/>
        <v/>
      </c>
      <c r="WE15" s="21" t="str">
        <f t="shared" si="116"/>
        <v/>
      </c>
      <c r="WF15" s="21" t="str">
        <f t="shared" si="116"/>
        <v/>
      </c>
      <c r="WG15" s="21" t="str">
        <f t="shared" si="116"/>
        <v/>
      </c>
      <c r="WH15" s="21" t="str">
        <f t="shared" si="116"/>
        <v/>
      </c>
      <c r="WI15" s="21" t="str">
        <f t="shared" si="116"/>
        <v/>
      </c>
      <c r="WJ15" s="21" t="str">
        <f t="shared" si="116"/>
        <v/>
      </c>
      <c r="WK15" s="21" t="str">
        <f t="shared" si="116"/>
        <v/>
      </c>
      <c r="WL15" s="21" t="str">
        <f t="shared" si="116"/>
        <v/>
      </c>
      <c r="WM15" s="21" t="str">
        <f t="shared" si="116"/>
        <v/>
      </c>
      <c r="WN15" s="21" t="str">
        <f t="shared" si="116"/>
        <v/>
      </c>
      <c r="WO15" s="21" t="str">
        <f t="shared" si="116"/>
        <v/>
      </c>
      <c r="WP15" s="21" t="str">
        <f t="shared" si="116"/>
        <v/>
      </c>
      <c r="WQ15" s="21" t="str">
        <f t="shared" si="116"/>
        <v/>
      </c>
      <c r="WR15" s="21" t="str">
        <f t="shared" si="116"/>
        <v/>
      </c>
      <c r="WS15" s="21" t="str">
        <f t="shared" si="116"/>
        <v/>
      </c>
      <c r="WT15" s="21" t="str">
        <f t="shared" si="116"/>
        <v/>
      </c>
      <c r="WU15" s="21" t="str">
        <f t="shared" si="116"/>
        <v/>
      </c>
      <c r="WV15" s="21" t="str">
        <f t="shared" si="116"/>
        <v/>
      </c>
      <c r="WW15" s="21" t="str">
        <f t="shared" si="116"/>
        <v/>
      </c>
      <c r="WX15" s="21" t="str">
        <f t="shared" si="116"/>
        <v/>
      </c>
      <c r="WY15" s="21" t="str">
        <f t="shared" si="116"/>
        <v/>
      </c>
      <c r="WZ15" s="21" t="str">
        <f t="shared" si="116"/>
        <v/>
      </c>
      <c r="XA15" s="21" t="str">
        <f t="shared" si="116"/>
        <v/>
      </c>
      <c r="XB15" s="21" t="str">
        <f t="shared" si="116"/>
        <v/>
      </c>
      <c r="XC15" s="21" t="str">
        <f t="shared" si="116"/>
        <v/>
      </c>
      <c r="XD15" s="21" t="str">
        <f t="shared" si="116"/>
        <v/>
      </c>
      <c r="XE15" s="21" t="str">
        <f t="shared" si="116"/>
        <v/>
      </c>
      <c r="XF15" s="21" t="str">
        <f t="shared" si="116"/>
        <v/>
      </c>
      <c r="XG15" s="21" t="str">
        <f t="shared" si="116"/>
        <v/>
      </c>
      <c r="XH15" s="21" t="str">
        <f t="shared" si="116"/>
        <v/>
      </c>
      <c r="XI15" s="21" t="str">
        <f t="shared" si="116"/>
        <v/>
      </c>
      <c r="XJ15" s="21" t="str">
        <f t="shared" si="116"/>
        <v/>
      </c>
      <c r="XK15" s="21" t="str">
        <f t="shared" si="116"/>
        <v/>
      </c>
      <c r="XL15" s="21" t="str">
        <f t="shared" si="116"/>
        <v/>
      </c>
      <c r="XM15" s="21" t="str">
        <f t="shared" si="116"/>
        <v/>
      </c>
      <c r="XN15" s="21" t="str">
        <f t="shared" si="116"/>
        <v/>
      </c>
      <c r="XO15" s="21" t="str">
        <f t="shared" si="116"/>
        <v/>
      </c>
      <c r="XP15" s="21" t="str">
        <f t="shared" si="116"/>
        <v/>
      </c>
      <c r="XQ15" s="21" t="str">
        <f t="shared" si="116"/>
        <v/>
      </c>
      <c r="XR15" s="21" t="str">
        <f t="shared" si="116"/>
        <v/>
      </c>
      <c r="XS15" s="21" t="str">
        <f t="shared" si="116"/>
        <v/>
      </c>
      <c r="XT15" s="21" t="str">
        <f t="shared" si="116"/>
        <v/>
      </c>
      <c r="XU15" s="21" t="str">
        <f t="shared" si="116"/>
        <v/>
      </c>
      <c r="XV15" s="21" t="str">
        <f t="shared" si="116"/>
        <v/>
      </c>
      <c r="XW15" s="21" t="str">
        <f t="shared" si="116"/>
        <v/>
      </c>
      <c r="XX15" s="21" t="str">
        <f t="shared" si="116"/>
        <v/>
      </c>
      <c r="XY15" s="21" t="str">
        <f t="shared" si="116"/>
        <v/>
      </c>
      <c r="XZ15" s="21" t="str">
        <f t="shared" si="116"/>
        <v/>
      </c>
      <c r="YA15" s="21" t="str">
        <f t="shared" ref="YA15:AAL18" si="117">IF($G15=YA$11,"&lt;--",IF($H15= YA$11,"--&gt;",IF(AND($G15&lt; YA$11,$H15&gt; YA$11),"----","")))</f>
        <v/>
      </c>
      <c r="YB15" s="21" t="str">
        <f t="shared" si="117"/>
        <v/>
      </c>
      <c r="YC15" s="21" t="str">
        <f t="shared" si="117"/>
        <v/>
      </c>
      <c r="YD15" s="21" t="str">
        <f t="shared" si="117"/>
        <v/>
      </c>
      <c r="YE15" s="21" t="str">
        <f t="shared" si="117"/>
        <v/>
      </c>
      <c r="YF15" s="21" t="str">
        <f t="shared" si="117"/>
        <v/>
      </c>
      <c r="YG15" s="21" t="str">
        <f t="shared" si="117"/>
        <v/>
      </c>
      <c r="YH15" s="21" t="str">
        <f t="shared" si="117"/>
        <v/>
      </c>
      <c r="YI15" s="21" t="str">
        <f t="shared" si="117"/>
        <v/>
      </c>
      <c r="YJ15" s="21" t="str">
        <f t="shared" si="117"/>
        <v/>
      </c>
      <c r="YK15" s="21" t="str">
        <f t="shared" si="117"/>
        <v/>
      </c>
      <c r="YL15" s="21" t="str">
        <f t="shared" si="117"/>
        <v/>
      </c>
      <c r="YM15" s="21" t="str">
        <f t="shared" si="117"/>
        <v/>
      </c>
      <c r="YN15" s="21" t="str">
        <f t="shared" si="117"/>
        <v/>
      </c>
      <c r="YO15" s="21" t="str">
        <f t="shared" si="117"/>
        <v/>
      </c>
      <c r="YP15" s="21" t="str">
        <f t="shared" si="117"/>
        <v/>
      </c>
      <c r="YQ15" s="21" t="str">
        <f t="shared" si="117"/>
        <v/>
      </c>
      <c r="YR15" s="21" t="str">
        <f t="shared" si="117"/>
        <v/>
      </c>
      <c r="YS15" s="21" t="str">
        <f t="shared" si="117"/>
        <v/>
      </c>
      <c r="YT15" s="21" t="str">
        <f t="shared" si="117"/>
        <v/>
      </c>
      <c r="YU15" s="21" t="str">
        <f t="shared" si="117"/>
        <v/>
      </c>
      <c r="YV15" s="21" t="str">
        <f t="shared" si="117"/>
        <v/>
      </c>
      <c r="YW15" s="21" t="str">
        <f t="shared" si="117"/>
        <v/>
      </c>
      <c r="YX15" s="21" t="str">
        <f t="shared" si="117"/>
        <v/>
      </c>
      <c r="YY15" s="21" t="str">
        <f t="shared" si="117"/>
        <v/>
      </c>
      <c r="YZ15" s="21" t="str">
        <f t="shared" si="117"/>
        <v/>
      </c>
      <c r="ZA15" s="21" t="str">
        <f t="shared" si="117"/>
        <v/>
      </c>
      <c r="ZB15" s="21" t="str">
        <f t="shared" si="117"/>
        <v/>
      </c>
      <c r="ZC15" s="21" t="str">
        <f t="shared" si="117"/>
        <v/>
      </c>
      <c r="ZD15" s="21" t="str">
        <f t="shared" si="117"/>
        <v/>
      </c>
      <c r="ZE15" s="21" t="str">
        <f t="shared" si="117"/>
        <v/>
      </c>
      <c r="ZF15" s="21" t="str">
        <f t="shared" si="117"/>
        <v/>
      </c>
      <c r="ZG15" s="21" t="str">
        <f t="shared" si="117"/>
        <v/>
      </c>
      <c r="ZH15" s="21" t="str">
        <f t="shared" si="117"/>
        <v/>
      </c>
      <c r="ZI15" s="21" t="str">
        <f t="shared" si="117"/>
        <v/>
      </c>
      <c r="ZJ15" s="21" t="str">
        <f t="shared" si="117"/>
        <v/>
      </c>
      <c r="ZK15" s="21" t="str">
        <f t="shared" si="117"/>
        <v/>
      </c>
      <c r="ZL15" s="21" t="str">
        <f t="shared" si="117"/>
        <v/>
      </c>
      <c r="ZM15" s="21" t="str">
        <f t="shared" si="117"/>
        <v/>
      </c>
      <c r="ZN15" s="21" t="str">
        <f t="shared" si="117"/>
        <v/>
      </c>
      <c r="ZO15" s="21" t="str">
        <f t="shared" si="117"/>
        <v/>
      </c>
      <c r="ZP15" s="21" t="str">
        <f t="shared" si="117"/>
        <v/>
      </c>
      <c r="ZQ15" s="21" t="str">
        <f t="shared" si="117"/>
        <v/>
      </c>
      <c r="ZR15" s="21" t="str">
        <f t="shared" si="117"/>
        <v/>
      </c>
      <c r="ZS15" s="21" t="str">
        <f t="shared" si="117"/>
        <v/>
      </c>
      <c r="ZT15" s="21" t="str">
        <f t="shared" si="117"/>
        <v/>
      </c>
      <c r="ZU15" s="21" t="str">
        <f t="shared" si="117"/>
        <v/>
      </c>
      <c r="ZV15" s="21" t="str">
        <f t="shared" si="117"/>
        <v/>
      </c>
      <c r="ZW15" s="21" t="str">
        <f t="shared" si="117"/>
        <v/>
      </c>
      <c r="ZX15" s="21" t="str">
        <f t="shared" si="117"/>
        <v/>
      </c>
      <c r="ZY15" s="21" t="str">
        <f t="shared" si="117"/>
        <v/>
      </c>
      <c r="ZZ15" s="21" t="str">
        <f t="shared" si="117"/>
        <v/>
      </c>
      <c r="AAA15" s="21" t="str">
        <f t="shared" si="117"/>
        <v/>
      </c>
      <c r="AAB15" s="21" t="str">
        <f t="shared" si="117"/>
        <v/>
      </c>
      <c r="AAC15" s="21" t="str">
        <f t="shared" si="117"/>
        <v/>
      </c>
      <c r="AAD15" s="21" t="str">
        <f t="shared" si="117"/>
        <v/>
      </c>
      <c r="AAE15" s="21" t="str">
        <f t="shared" si="117"/>
        <v/>
      </c>
      <c r="AAF15" s="21" t="str">
        <f t="shared" si="117"/>
        <v/>
      </c>
      <c r="AAG15" s="21" t="str">
        <f t="shared" si="117"/>
        <v/>
      </c>
      <c r="AAH15" s="21" t="str">
        <f t="shared" si="117"/>
        <v/>
      </c>
      <c r="AAI15" s="21" t="str">
        <f t="shared" si="117"/>
        <v/>
      </c>
      <c r="AAJ15" s="21" t="str">
        <f t="shared" si="117"/>
        <v/>
      </c>
      <c r="AAK15" s="21" t="str">
        <f t="shared" si="117"/>
        <v/>
      </c>
      <c r="AAL15" s="21" t="str">
        <f t="shared" si="117"/>
        <v/>
      </c>
      <c r="AAM15" s="21" t="str">
        <f t="shared" ref="AAM15:ACX18" si="118">IF($G15=AAM$11,"&lt;--",IF($H15= AAM$11,"--&gt;",IF(AND($G15&lt; AAM$11,$H15&gt; AAM$11),"----","")))</f>
        <v/>
      </c>
      <c r="AAN15" s="21" t="str">
        <f t="shared" si="118"/>
        <v/>
      </c>
      <c r="AAO15" s="21" t="str">
        <f t="shared" si="118"/>
        <v/>
      </c>
      <c r="AAP15" s="21" t="str">
        <f t="shared" si="118"/>
        <v/>
      </c>
      <c r="AAQ15" s="21" t="str">
        <f t="shared" si="118"/>
        <v/>
      </c>
      <c r="AAR15" s="21" t="str">
        <f t="shared" si="118"/>
        <v/>
      </c>
      <c r="AAS15" s="21" t="str">
        <f t="shared" si="118"/>
        <v/>
      </c>
      <c r="AAT15" s="21" t="str">
        <f t="shared" si="118"/>
        <v/>
      </c>
      <c r="AAU15" s="21" t="str">
        <f t="shared" si="118"/>
        <v/>
      </c>
      <c r="AAV15" s="21" t="str">
        <f t="shared" si="118"/>
        <v/>
      </c>
      <c r="AAW15" s="21" t="str">
        <f t="shared" si="118"/>
        <v/>
      </c>
      <c r="AAX15" s="21" t="str">
        <f t="shared" si="118"/>
        <v/>
      </c>
      <c r="AAY15" s="21" t="str">
        <f t="shared" si="118"/>
        <v/>
      </c>
      <c r="AAZ15" s="21" t="str">
        <f t="shared" si="118"/>
        <v/>
      </c>
      <c r="ABA15" s="21" t="str">
        <f t="shared" si="118"/>
        <v/>
      </c>
      <c r="ABB15" s="21" t="str">
        <f t="shared" si="118"/>
        <v/>
      </c>
      <c r="ABC15" s="21" t="str">
        <f t="shared" si="118"/>
        <v/>
      </c>
      <c r="ABD15" s="21" t="str">
        <f t="shared" si="118"/>
        <v/>
      </c>
      <c r="ABE15" s="21" t="str">
        <f t="shared" si="118"/>
        <v/>
      </c>
      <c r="ABF15" s="21" t="str">
        <f t="shared" si="118"/>
        <v/>
      </c>
      <c r="ABG15" s="21" t="str">
        <f t="shared" si="118"/>
        <v/>
      </c>
      <c r="ABH15" s="21" t="str">
        <f t="shared" si="118"/>
        <v/>
      </c>
      <c r="ABI15" s="21" t="str">
        <f t="shared" si="118"/>
        <v/>
      </c>
      <c r="ABJ15" s="21" t="str">
        <f t="shared" si="118"/>
        <v/>
      </c>
      <c r="ABK15" s="21" t="str">
        <f t="shared" si="118"/>
        <v/>
      </c>
      <c r="ABL15" s="21" t="str">
        <f t="shared" si="118"/>
        <v/>
      </c>
      <c r="ABM15" s="21" t="str">
        <f t="shared" si="118"/>
        <v/>
      </c>
      <c r="ABN15" s="21" t="str">
        <f t="shared" si="118"/>
        <v/>
      </c>
      <c r="ABO15" s="21" t="str">
        <f t="shared" si="118"/>
        <v/>
      </c>
      <c r="ABP15" s="21" t="str">
        <f t="shared" si="118"/>
        <v/>
      </c>
      <c r="ABQ15" s="21" t="str">
        <f t="shared" si="118"/>
        <v/>
      </c>
      <c r="ABR15" s="21" t="str">
        <f t="shared" si="118"/>
        <v/>
      </c>
      <c r="ABS15" s="21" t="str">
        <f t="shared" si="118"/>
        <v/>
      </c>
      <c r="ABT15" s="21" t="str">
        <f t="shared" si="118"/>
        <v/>
      </c>
      <c r="ABU15" s="21" t="str">
        <f t="shared" si="118"/>
        <v/>
      </c>
      <c r="ABV15" s="21" t="str">
        <f t="shared" si="118"/>
        <v/>
      </c>
      <c r="ABW15" s="21" t="str">
        <f t="shared" si="118"/>
        <v/>
      </c>
      <c r="ABX15" s="21" t="str">
        <f t="shared" si="118"/>
        <v/>
      </c>
      <c r="ABY15" s="21" t="str">
        <f t="shared" si="118"/>
        <v/>
      </c>
      <c r="ABZ15" s="21" t="str">
        <f t="shared" si="118"/>
        <v/>
      </c>
      <c r="ACA15" s="21" t="str">
        <f t="shared" si="118"/>
        <v/>
      </c>
      <c r="ACB15" s="21" t="str">
        <f t="shared" si="118"/>
        <v/>
      </c>
      <c r="ACC15" s="21" t="str">
        <f t="shared" si="118"/>
        <v/>
      </c>
      <c r="ACD15" s="21" t="str">
        <f t="shared" si="118"/>
        <v/>
      </c>
      <c r="ACE15" s="21" t="str">
        <f t="shared" si="118"/>
        <v/>
      </c>
      <c r="ACF15" s="21" t="str">
        <f t="shared" si="118"/>
        <v/>
      </c>
      <c r="ACG15" s="21" t="str">
        <f t="shared" si="118"/>
        <v/>
      </c>
      <c r="ACH15" s="21" t="str">
        <f t="shared" si="118"/>
        <v/>
      </c>
      <c r="ACI15" s="21" t="str">
        <f t="shared" si="118"/>
        <v/>
      </c>
      <c r="ACJ15" s="21" t="str">
        <f t="shared" si="118"/>
        <v/>
      </c>
      <c r="ACK15" s="21" t="str">
        <f t="shared" si="118"/>
        <v/>
      </c>
      <c r="ACL15" s="21" t="str">
        <f t="shared" si="118"/>
        <v/>
      </c>
      <c r="ACM15" s="21" t="str">
        <f t="shared" si="118"/>
        <v/>
      </c>
      <c r="ACN15" s="21" t="str">
        <f t="shared" si="118"/>
        <v/>
      </c>
      <c r="ACO15" s="21" t="str">
        <f t="shared" si="118"/>
        <v/>
      </c>
      <c r="ACP15" s="21" t="str">
        <f t="shared" si="118"/>
        <v/>
      </c>
      <c r="ACQ15" s="21" t="str">
        <f t="shared" si="118"/>
        <v/>
      </c>
      <c r="ACR15" s="21" t="str">
        <f t="shared" si="118"/>
        <v/>
      </c>
      <c r="ACS15" s="21" t="str">
        <f t="shared" si="118"/>
        <v/>
      </c>
      <c r="ACT15" s="21" t="str">
        <f t="shared" si="118"/>
        <v/>
      </c>
      <c r="ACU15" s="21" t="str">
        <f t="shared" si="118"/>
        <v/>
      </c>
      <c r="ACV15" s="21" t="str">
        <f t="shared" si="118"/>
        <v/>
      </c>
      <c r="ACW15" s="21" t="str">
        <f t="shared" si="118"/>
        <v/>
      </c>
      <c r="ACX15" s="21" t="str">
        <f t="shared" si="118"/>
        <v/>
      </c>
      <c r="ACY15" s="21" t="str">
        <f t="shared" ref="ACY15:AFJ18" si="119">IF($G15=ACY$11,"&lt;--",IF($H15= ACY$11,"--&gt;",IF(AND($G15&lt; ACY$11,$H15&gt; ACY$11),"----","")))</f>
        <v/>
      </c>
      <c r="ACZ15" s="21" t="str">
        <f t="shared" si="119"/>
        <v/>
      </c>
      <c r="ADA15" s="21" t="str">
        <f t="shared" si="119"/>
        <v/>
      </c>
      <c r="ADB15" s="21" t="str">
        <f t="shared" si="119"/>
        <v/>
      </c>
      <c r="ADC15" s="21" t="str">
        <f t="shared" si="119"/>
        <v/>
      </c>
      <c r="ADD15" s="21" t="str">
        <f t="shared" si="119"/>
        <v/>
      </c>
      <c r="ADE15" s="21" t="str">
        <f t="shared" si="119"/>
        <v/>
      </c>
      <c r="ADF15" s="21" t="str">
        <f t="shared" si="119"/>
        <v/>
      </c>
      <c r="ADG15" s="21" t="str">
        <f t="shared" si="119"/>
        <v/>
      </c>
      <c r="ADH15" s="21" t="str">
        <f t="shared" si="119"/>
        <v/>
      </c>
      <c r="ADI15" s="21" t="str">
        <f t="shared" si="119"/>
        <v/>
      </c>
      <c r="ADJ15" s="21" t="str">
        <f t="shared" si="119"/>
        <v/>
      </c>
      <c r="ADK15" s="21" t="str">
        <f t="shared" si="119"/>
        <v/>
      </c>
      <c r="ADL15" s="21" t="str">
        <f t="shared" si="119"/>
        <v/>
      </c>
      <c r="ADM15" s="21" t="str">
        <f t="shared" si="119"/>
        <v/>
      </c>
      <c r="ADN15" s="21" t="str">
        <f t="shared" si="119"/>
        <v/>
      </c>
      <c r="ADO15" s="21" t="str">
        <f t="shared" si="119"/>
        <v/>
      </c>
      <c r="ADP15" s="21" t="str">
        <f t="shared" si="119"/>
        <v/>
      </c>
      <c r="ADQ15" s="21" t="str">
        <f t="shared" si="119"/>
        <v/>
      </c>
      <c r="ADR15" s="21" t="str">
        <f t="shared" si="119"/>
        <v/>
      </c>
      <c r="ADS15" s="21" t="str">
        <f t="shared" si="119"/>
        <v/>
      </c>
      <c r="ADT15" s="21" t="str">
        <f t="shared" si="119"/>
        <v/>
      </c>
      <c r="ADU15" s="21" t="str">
        <f t="shared" si="119"/>
        <v/>
      </c>
      <c r="ADV15" s="21" t="str">
        <f t="shared" si="119"/>
        <v/>
      </c>
      <c r="ADW15" s="21" t="str">
        <f t="shared" si="119"/>
        <v/>
      </c>
      <c r="ADX15" s="21" t="str">
        <f t="shared" si="119"/>
        <v/>
      </c>
      <c r="ADY15" s="21" t="str">
        <f t="shared" si="119"/>
        <v/>
      </c>
      <c r="ADZ15" s="21" t="str">
        <f t="shared" si="119"/>
        <v/>
      </c>
      <c r="AEA15" s="21" t="str">
        <f t="shared" si="119"/>
        <v/>
      </c>
      <c r="AEB15" s="21" t="str">
        <f t="shared" si="119"/>
        <v/>
      </c>
      <c r="AEC15" s="21" t="str">
        <f t="shared" si="119"/>
        <v/>
      </c>
      <c r="AED15" s="21" t="str">
        <f t="shared" si="119"/>
        <v/>
      </c>
      <c r="AEE15" s="21" t="str">
        <f t="shared" si="119"/>
        <v/>
      </c>
      <c r="AEF15" s="21" t="str">
        <f t="shared" si="119"/>
        <v/>
      </c>
      <c r="AEG15" s="21" t="str">
        <f t="shared" si="119"/>
        <v/>
      </c>
      <c r="AEH15" s="21" t="str">
        <f t="shared" si="119"/>
        <v/>
      </c>
      <c r="AEI15" s="21" t="str">
        <f t="shared" si="119"/>
        <v/>
      </c>
      <c r="AEJ15" s="21" t="str">
        <f t="shared" si="119"/>
        <v/>
      </c>
      <c r="AEK15" s="21" t="str">
        <f t="shared" si="119"/>
        <v/>
      </c>
      <c r="AEL15" s="21" t="str">
        <f t="shared" si="119"/>
        <v/>
      </c>
      <c r="AEM15" s="21" t="str">
        <f t="shared" si="119"/>
        <v/>
      </c>
      <c r="AEN15" s="21" t="str">
        <f t="shared" si="119"/>
        <v/>
      </c>
      <c r="AEO15" s="21" t="str">
        <f t="shared" si="119"/>
        <v/>
      </c>
      <c r="AEP15" s="21" t="str">
        <f t="shared" si="119"/>
        <v/>
      </c>
      <c r="AEQ15" s="21" t="str">
        <f t="shared" si="119"/>
        <v/>
      </c>
      <c r="AER15" s="21" t="str">
        <f t="shared" si="119"/>
        <v/>
      </c>
      <c r="AES15" s="21" t="str">
        <f t="shared" si="119"/>
        <v/>
      </c>
      <c r="AET15" s="21" t="str">
        <f t="shared" si="119"/>
        <v/>
      </c>
      <c r="AEU15" s="21" t="str">
        <f t="shared" si="119"/>
        <v/>
      </c>
      <c r="AEV15" s="21" t="str">
        <f t="shared" si="119"/>
        <v/>
      </c>
      <c r="AEW15" s="21" t="str">
        <f t="shared" si="119"/>
        <v/>
      </c>
      <c r="AEX15" s="21" t="str">
        <f t="shared" si="119"/>
        <v/>
      </c>
      <c r="AEY15" s="21" t="str">
        <f t="shared" si="119"/>
        <v/>
      </c>
      <c r="AEZ15" s="21" t="str">
        <f t="shared" si="119"/>
        <v/>
      </c>
      <c r="AFA15" s="21" t="str">
        <f t="shared" si="119"/>
        <v/>
      </c>
      <c r="AFB15" s="21" t="str">
        <f t="shared" si="119"/>
        <v/>
      </c>
      <c r="AFC15" s="21" t="str">
        <f t="shared" si="119"/>
        <v/>
      </c>
      <c r="AFD15" s="21" t="str">
        <f t="shared" si="119"/>
        <v/>
      </c>
      <c r="AFE15" s="21" t="str">
        <f t="shared" si="119"/>
        <v/>
      </c>
      <c r="AFF15" s="21" t="str">
        <f t="shared" si="119"/>
        <v/>
      </c>
      <c r="AFG15" s="21" t="str">
        <f t="shared" si="119"/>
        <v/>
      </c>
      <c r="AFH15" s="21" t="str">
        <f t="shared" si="119"/>
        <v/>
      </c>
      <c r="AFI15" s="21" t="str">
        <f t="shared" si="119"/>
        <v/>
      </c>
      <c r="AFJ15" s="21" t="str">
        <f t="shared" si="119"/>
        <v/>
      </c>
      <c r="AFK15" s="21" t="str">
        <f t="shared" ref="AFK15:AHV18" si="120">IF($G15=AFK$11,"&lt;--",IF($H15= AFK$11,"--&gt;",IF(AND($G15&lt; AFK$11,$H15&gt; AFK$11),"----","")))</f>
        <v/>
      </c>
      <c r="AFL15" s="21" t="str">
        <f t="shared" si="120"/>
        <v/>
      </c>
      <c r="AFM15" s="21" t="str">
        <f t="shared" si="120"/>
        <v/>
      </c>
      <c r="AFN15" s="21" t="str">
        <f t="shared" si="120"/>
        <v/>
      </c>
      <c r="AFO15" s="21" t="str">
        <f t="shared" si="120"/>
        <v/>
      </c>
      <c r="AFP15" s="21" t="str">
        <f t="shared" si="120"/>
        <v/>
      </c>
      <c r="AFQ15" s="21" t="str">
        <f t="shared" si="120"/>
        <v/>
      </c>
      <c r="AFR15" s="21" t="str">
        <f t="shared" si="120"/>
        <v/>
      </c>
      <c r="AFS15" s="21" t="str">
        <f t="shared" si="120"/>
        <v/>
      </c>
      <c r="AFT15" s="21" t="str">
        <f t="shared" si="120"/>
        <v/>
      </c>
      <c r="AFU15" s="21" t="str">
        <f t="shared" si="120"/>
        <v/>
      </c>
      <c r="AFV15" s="21" t="str">
        <f t="shared" si="120"/>
        <v/>
      </c>
      <c r="AFW15" s="21" t="str">
        <f t="shared" si="120"/>
        <v/>
      </c>
      <c r="AFX15" s="21" t="str">
        <f t="shared" si="120"/>
        <v/>
      </c>
      <c r="AFY15" s="21" t="str">
        <f t="shared" si="120"/>
        <v/>
      </c>
      <c r="AFZ15" s="21" t="str">
        <f t="shared" si="120"/>
        <v/>
      </c>
      <c r="AGA15" s="21" t="str">
        <f t="shared" si="120"/>
        <v/>
      </c>
      <c r="AGB15" s="21" t="str">
        <f t="shared" si="120"/>
        <v/>
      </c>
      <c r="AGC15" s="21" t="str">
        <f t="shared" si="120"/>
        <v/>
      </c>
      <c r="AGD15" s="21" t="str">
        <f t="shared" si="120"/>
        <v/>
      </c>
      <c r="AGE15" s="21" t="str">
        <f t="shared" si="120"/>
        <v/>
      </c>
      <c r="AGF15" s="21" t="str">
        <f t="shared" si="120"/>
        <v/>
      </c>
      <c r="AGG15" s="21" t="str">
        <f t="shared" si="120"/>
        <v/>
      </c>
      <c r="AGH15" s="21" t="str">
        <f t="shared" si="120"/>
        <v/>
      </c>
      <c r="AGI15" s="21" t="str">
        <f t="shared" si="120"/>
        <v/>
      </c>
      <c r="AGJ15" s="21" t="str">
        <f t="shared" si="120"/>
        <v/>
      </c>
      <c r="AGK15" s="21" t="str">
        <f t="shared" si="120"/>
        <v/>
      </c>
      <c r="AGL15" s="21" t="str">
        <f t="shared" si="120"/>
        <v/>
      </c>
      <c r="AGM15" s="21" t="str">
        <f t="shared" si="120"/>
        <v/>
      </c>
      <c r="AGN15" s="21" t="str">
        <f t="shared" si="120"/>
        <v/>
      </c>
      <c r="AGO15" s="21" t="str">
        <f t="shared" si="120"/>
        <v/>
      </c>
      <c r="AGP15" s="21" t="str">
        <f t="shared" si="120"/>
        <v/>
      </c>
      <c r="AGQ15" s="21" t="str">
        <f t="shared" si="120"/>
        <v/>
      </c>
      <c r="AGR15" s="21" t="str">
        <f t="shared" si="120"/>
        <v/>
      </c>
      <c r="AGS15" s="21" t="str">
        <f t="shared" si="120"/>
        <v/>
      </c>
      <c r="AGT15" s="21" t="str">
        <f t="shared" si="120"/>
        <v/>
      </c>
      <c r="AGU15" s="21" t="str">
        <f t="shared" si="120"/>
        <v/>
      </c>
      <c r="AGV15" s="21" t="str">
        <f t="shared" si="120"/>
        <v/>
      </c>
      <c r="AGW15" s="21" t="str">
        <f t="shared" si="120"/>
        <v/>
      </c>
      <c r="AGX15" s="21" t="str">
        <f t="shared" si="120"/>
        <v/>
      </c>
      <c r="AGY15" s="21" t="str">
        <f t="shared" si="120"/>
        <v/>
      </c>
      <c r="AGZ15" s="21" t="str">
        <f t="shared" si="120"/>
        <v/>
      </c>
      <c r="AHA15" s="21" t="str">
        <f t="shared" si="120"/>
        <v/>
      </c>
      <c r="AHB15" s="21" t="str">
        <f t="shared" si="120"/>
        <v/>
      </c>
      <c r="AHC15" s="21" t="str">
        <f t="shared" si="120"/>
        <v/>
      </c>
      <c r="AHD15" s="21" t="str">
        <f t="shared" si="120"/>
        <v/>
      </c>
      <c r="AHE15" s="21" t="str">
        <f t="shared" si="120"/>
        <v/>
      </c>
      <c r="AHF15" s="21" t="str">
        <f t="shared" si="120"/>
        <v/>
      </c>
      <c r="AHG15" s="21" t="str">
        <f t="shared" si="120"/>
        <v/>
      </c>
      <c r="AHH15" s="21" t="str">
        <f t="shared" si="120"/>
        <v/>
      </c>
      <c r="AHI15" s="21" t="str">
        <f t="shared" si="120"/>
        <v/>
      </c>
      <c r="AHJ15" s="21" t="str">
        <f t="shared" si="120"/>
        <v/>
      </c>
      <c r="AHK15" s="21" t="str">
        <f t="shared" si="120"/>
        <v/>
      </c>
      <c r="AHL15" s="21" t="str">
        <f t="shared" si="120"/>
        <v/>
      </c>
      <c r="AHM15" s="21" t="str">
        <f t="shared" si="120"/>
        <v/>
      </c>
      <c r="AHN15" s="21" t="str">
        <f t="shared" si="120"/>
        <v/>
      </c>
      <c r="AHO15" s="21" t="str">
        <f t="shared" si="120"/>
        <v/>
      </c>
      <c r="AHP15" s="21" t="str">
        <f t="shared" si="120"/>
        <v/>
      </c>
      <c r="AHQ15" s="21" t="str">
        <f t="shared" si="120"/>
        <v/>
      </c>
      <c r="AHR15" s="21" t="str">
        <f t="shared" si="120"/>
        <v/>
      </c>
      <c r="AHS15" s="21" t="str">
        <f t="shared" si="120"/>
        <v/>
      </c>
      <c r="AHT15" s="21" t="str">
        <f t="shared" si="120"/>
        <v/>
      </c>
      <c r="AHU15" s="21" t="str">
        <f t="shared" si="120"/>
        <v/>
      </c>
      <c r="AHV15" s="21" t="str">
        <f t="shared" si="120"/>
        <v/>
      </c>
      <c r="AHW15" s="21" t="str">
        <f t="shared" ref="AHW15:AKH18" si="121">IF($G15=AHW$11,"&lt;--",IF($H15= AHW$11,"--&gt;",IF(AND($G15&lt; AHW$11,$H15&gt; AHW$11),"----","")))</f>
        <v/>
      </c>
      <c r="AHX15" s="21" t="str">
        <f t="shared" si="121"/>
        <v/>
      </c>
      <c r="AHY15" s="21" t="str">
        <f t="shared" si="121"/>
        <v/>
      </c>
      <c r="AHZ15" s="21" t="str">
        <f t="shared" si="121"/>
        <v/>
      </c>
      <c r="AIA15" s="21" t="str">
        <f t="shared" si="121"/>
        <v/>
      </c>
      <c r="AIB15" s="21" t="str">
        <f t="shared" si="121"/>
        <v/>
      </c>
      <c r="AIC15" s="21" t="str">
        <f t="shared" si="121"/>
        <v/>
      </c>
      <c r="AID15" s="21" t="str">
        <f t="shared" si="121"/>
        <v/>
      </c>
      <c r="AIE15" s="21" t="str">
        <f t="shared" si="121"/>
        <v/>
      </c>
      <c r="AIF15" s="21" t="str">
        <f t="shared" si="121"/>
        <v/>
      </c>
      <c r="AIG15" s="21" t="str">
        <f t="shared" si="121"/>
        <v/>
      </c>
      <c r="AIH15" s="21" t="str">
        <f t="shared" si="121"/>
        <v/>
      </c>
      <c r="AII15" s="21" t="str">
        <f t="shared" si="121"/>
        <v/>
      </c>
      <c r="AIJ15" s="21" t="str">
        <f t="shared" si="121"/>
        <v/>
      </c>
      <c r="AIK15" s="21" t="str">
        <f t="shared" si="121"/>
        <v/>
      </c>
      <c r="AIL15" s="21" t="str">
        <f t="shared" si="121"/>
        <v/>
      </c>
      <c r="AIM15" s="21" t="str">
        <f t="shared" si="121"/>
        <v/>
      </c>
      <c r="AIN15" s="21" t="str">
        <f t="shared" si="121"/>
        <v/>
      </c>
      <c r="AIO15" s="21" t="str">
        <f t="shared" si="121"/>
        <v/>
      </c>
      <c r="AIP15" s="21" t="str">
        <f t="shared" si="121"/>
        <v/>
      </c>
      <c r="AIQ15" s="21" t="str">
        <f t="shared" si="121"/>
        <v/>
      </c>
      <c r="AIR15" s="21" t="str">
        <f t="shared" si="121"/>
        <v/>
      </c>
      <c r="AIS15" s="21" t="str">
        <f t="shared" si="121"/>
        <v/>
      </c>
      <c r="AIT15" s="21" t="str">
        <f t="shared" si="121"/>
        <v/>
      </c>
      <c r="AIU15" s="21" t="str">
        <f t="shared" si="121"/>
        <v/>
      </c>
      <c r="AIV15" s="21" t="str">
        <f t="shared" si="121"/>
        <v/>
      </c>
      <c r="AIW15" s="21" t="str">
        <f t="shared" si="121"/>
        <v/>
      </c>
      <c r="AIX15" s="21" t="str">
        <f t="shared" si="121"/>
        <v/>
      </c>
      <c r="AIY15" s="21" t="str">
        <f t="shared" si="121"/>
        <v/>
      </c>
      <c r="AIZ15" s="21" t="str">
        <f t="shared" si="121"/>
        <v/>
      </c>
      <c r="AJA15" s="21" t="str">
        <f t="shared" si="121"/>
        <v/>
      </c>
      <c r="AJB15" s="21" t="str">
        <f t="shared" si="121"/>
        <v/>
      </c>
      <c r="AJC15" s="21" t="str">
        <f t="shared" si="121"/>
        <v/>
      </c>
      <c r="AJD15" s="21" t="str">
        <f t="shared" si="121"/>
        <v/>
      </c>
      <c r="AJE15" s="21" t="str">
        <f t="shared" si="121"/>
        <v/>
      </c>
      <c r="AJF15" s="21" t="str">
        <f t="shared" si="121"/>
        <v/>
      </c>
      <c r="AJG15" s="21" t="str">
        <f t="shared" si="121"/>
        <v/>
      </c>
      <c r="AJH15" s="21" t="str">
        <f t="shared" si="121"/>
        <v/>
      </c>
      <c r="AJI15" s="21" t="str">
        <f t="shared" si="121"/>
        <v/>
      </c>
      <c r="AJJ15" s="21" t="str">
        <f t="shared" si="121"/>
        <v/>
      </c>
      <c r="AJK15" s="21" t="str">
        <f t="shared" si="121"/>
        <v/>
      </c>
      <c r="AJL15" s="21" t="str">
        <f t="shared" si="121"/>
        <v/>
      </c>
      <c r="AJM15" s="21" t="str">
        <f t="shared" si="121"/>
        <v/>
      </c>
      <c r="AJN15" s="21" t="str">
        <f t="shared" si="121"/>
        <v/>
      </c>
      <c r="AJO15" s="21" t="str">
        <f t="shared" si="121"/>
        <v/>
      </c>
      <c r="AJP15" s="21" t="str">
        <f t="shared" si="121"/>
        <v/>
      </c>
      <c r="AJQ15" s="21" t="str">
        <f t="shared" si="121"/>
        <v/>
      </c>
      <c r="AJR15" s="21" t="str">
        <f t="shared" si="121"/>
        <v/>
      </c>
      <c r="AJS15" s="21" t="str">
        <f t="shared" si="121"/>
        <v/>
      </c>
      <c r="AJT15" s="21" t="str">
        <f t="shared" si="121"/>
        <v/>
      </c>
      <c r="AJU15" s="21" t="str">
        <f t="shared" si="121"/>
        <v/>
      </c>
      <c r="AJV15" s="21" t="str">
        <f t="shared" si="121"/>
        <v/>
      </c>
      <c r="AJW15" s="21" t="str">
        <f t="shared" si="121"/>
        <v/>
      </c>
      <c r="AJX15" s="21" t="str">
        <f t="shared" si="121"/>
        <v/>
      </c>
      <c r="AJY15" s="21" t="str">
        <f t="shared" si="121"/>
        <v/>
      </c>
      <c r="AJZ15" s="21" t="str">
        <f t="shared" si="121"/>
        <v/>
      </c>
      <c r="AKA15" s="21" t="str">
        <f t="shared" si="121"/>
        <v/>
      </c>
      <c r="AKB15" s="21" t="str">
        <f t="shared" si="121"/>
        <v/>
      </c>
      <c r="AKC15" s="21" t="str">
        <f t="shared" si="121"/>
        <v/>
      </c>
      <c r="AKD15" s="21" t="str">
        <f t="shared" si="121"/>
        <v/>
      </c>
      <c r="AKE15" s="21" t="str">
        <f t="shared" si="121"/>
        <v/>
      </c>
      <c r="AKF15" s="21" t="str">
        <f t="shared" si="121"/>
        <v/>
      </c>
      <c r="AKG15" s="21" t="str">
        <f t="shared" si="121"/>
        <v/>
      </c>
      <c r="AKH15" s="21" t="str">
        <f t="shared" si="121"/>
        <v/>
      </c>
      <c r="AKI15" s="21" t="str">
        <f t="shared" ref="AKI15:AMT18" si="122">IF($G15=AKI$11,"&lt;--",IF($H15= AKI$11,"--&gt;",IF(AND($G15&lt; AKI$11,$H15&gt; AKI$11),"----","")))</f>
        <v/>
      </c>
      <c r="AKJ15" s="21" t="str">
        <f t="shared" si="122"/>
        <v/>
      </c>
      <c r="AKK15" s="21" t="str">
        <f t="shared" si="122"/>
        <v/>
      </c>
      <c r="AKL15" s="21" t="str">
        <f t="shared" si="122"/>
        <v/>
      </c>
      <c r="AKM15" s="21" t="str">
        <f t="shared" si="122"/>
        <v/>
      </c>
      <c r="AKN15" s="21" t="str">
        <f t="shared" si="122"/>
        <v/>
      </c>
      <c r="AKO15" s="21" t="str">
        <f t="shared" si="122"/>
        <v/>
      </c>
      <c r="AKP15" s="21" t="str">
        <f t="shared" si="122"/>
        <v/>
      </c>
      <c r="AKQ15" s="21" t="str">
        <f t="shared" si="122"/>
        <v/>
      </c>
      <c r="AKR15" s="21" t="str">
        <f t="shared" si="122"/>
        <v/>
      </c>
      <c r="AKS15" s="21" t="str">
        <f t="shared" si="122"/>
        <v/>
      </c>
      <c r="AKT15" s="21" t="str">
        <f t="shared" si="122"/>
        <v/>
      </c>
      <c r="AKU15" s="21" t="str">
        <f t="shared" si="122"/>
        <v/>
      </c>
      <c r="AKV15" s="21" t="str">
        <f t="shared" si="122"/>
        <v/>
      </c>
      <c r="AKW15" s="21" t="str">
        <f t="shared" si="122"/>
        <v/>
      </c>
      <c r="AKX15" s="21" t="str">
        <f t="shared" si="122"/>
        <v/>
      </c>
      <c r="AKY15" s="21" t="str">
        <f t="shared" si="122"/>
        <v/>
      </c>
      <c r="AKZ15" s="21" t="str">
        <f t="shared" si="122"/>
        <v/>
      </c>
      <c r="ALA15" s="21" t="str">
        <f t="shared" si="122"/>
        <v/>
      </c>
      <c r="ALB15" s="21" t="str">
        <f t="shared" si="122"/>
        <v/>
      </c>
      <c r="ALC15" s="21" t="str">
        <f t="shared" si="122"/>
        <v/>
      </c>
      <c r="ALD15" s="21" t="str">
        <f t="shared" si="122"/>
        <v/>
      </c>
      <c r="ALE15" s="21" t="str">
        <f t="shared" si="122"/>
        <v/>
      </c>
      <c r="ALF15" s="21" t="str">
        <f t="shared" si="122"/>
        <v/>
      </c>
      <c r="ALG15" s="21" t="str">
        <f t="shared" si="122"/>
        <v/>
      </c>
      <c r="ALH15" s="21" t="str">
        <f t="shared" si="122"/>
        <v/>
      </c>
      <c r="ALI15" s="21" t="str">
        <f t="shared" si="122"/>
        <v/>
      </c>
      <c r="ALJ15" s="21" t="str">
        <f t="shared" si="122"/>
        <v/>
      </c>
      <c r="ALK15" s="21" t="str">
        <f t="shared" si="122"/>
        <v/>
      </c>
      <c r="ALL15" s="21" t="str">
        <f t="shared" si="122"/>
        <v/>
      </c>
      <c r="ALM15" s="21" t="str">
        <f t="shared" si="122"/>
        <v/>
      </c>
      <c r="ALN15" s="21" t="str">
        <f t="shared" si="122"/>
        <v/>
      </c>
      <c r="ALO15" s="21" t="str">
        <f t="shared" si="122"/>
        <v/>
      </c>
      <c r="ALP15" s="21" t="str">
        <f t="shared" si="122"/>
        <v/>
      </c>
      <c r="ALQ15" s="21" t="str">
        <f t="shared" si="122"/>
        <v/>
      </c>
      <c r="ALR15" s="21" t="str">
        <f t="shared" si="122"/>
        <v/>
      </c>
      <c r="ALS15" s="21" t="str">
        <f t="shared" si="122"/>
        <v/>
      </c>
      <c r="ALT15" s="21" t="str">
        <f t="shared" si="122"/>
        <v/>
      </c>
      <c r="ALU15" s="21" t="str">
        <f t="shared" si="122"/>
        <v/>
      </c>
      <c r="ALV15" s="21" t="str">
        <f t="shared" si="122"/>
        <v/>
      </c>
      <c r="ALW15" s="21" t="str">
        <f t="shared" si="122"/>
        <v/>
      </c>
      <c r="ALX15" s="21" t="str">
        <f t="shared" si="122"/>
        <v/>
      </c>
      <c r="ALY15" s="21" t="str">
        <f t="shared" si="122"/>
        <v/>
      </c>
      <c r="ALZ15" s="21" t="str">
        <f t="shared" si="122"/>
        <v/>
      </c>
      <c r="AMA15" s="21" t="str">
        <f t="shared" si="122"/>
        <v/>
      </c>
      <c r="AMB15" s="21" t="str">
        <f t="shared" si="122"/>
        <v/>
      </c>
      <c r="AMC15" s="21" t="str">
        <f t="shared" si="122"/>
        <v/>
      </c>
      <c r="AMD15" s="21" t="str">
        <f t="shared" si="122"/>
        <v/>
      </c>
      <c r="AME15" s="21" t="str">
        <f t="shared" si="122"/>
        <v/>
      </c>
      <c r="AMF15" s="21" t="str">
        <f t="shared" si="122"/>
        <v/>
      </c>
      <c r="AMG15" s="21" t="str">
        <f t="shared" si="122"/>
        <v/>
      </c>
      <c r="AMH15" s="21" t="str">
        <f t="shared" si="122"/>
        <v/>
      </c>
      <c r="AMI15" s="21" t="str">
        <f t="shared" si="122"/>
        <v/>
      </c>
      <c r="AMJ15" s="21" t="str">
        <f t="shared" si="122"/>
        <v/>
      </c>
      <c r="AMK15" s="21" t="str">
        <f t="shared" si="122"/>
        <v/>
      </c>
      <c r="AML15" s="21" t="str">
        <f t="shared" si="122"/>
        <v/>
      </c>
      <c r="AMM15" s="21" t="str">
        <f t="shared" si="122"/>
        <v/>
      </c>
      <c r="AMN15" s="21" t="str">
        <f t="shared" si="122"/>
        <v/>
      </c>
      <c r="AMO15" s="21" t="str">
        <f t="shared" si="122"/>
        <v/>
      </c>
      <c r="AMP15" s="21" t="str">
        <f t="shared" si="122"/>
        <v/>
      </c>
      <c r="AMQ15" s="21" t="str">
        <f t="shared" si="122"/>
        <v/>
      </c>
      <c r="AMR15" s="21" t="str">
        <f t="shared" si="122"/>
        <v/>
      </c>
      <c r="AMS15" s="21" t="str">
        <f t="shared" si="122"/>
        <v/>
      </c>
      <c r="AMT15" s="21" t="str">
        <f t="shared" si="122"/>
        <v/>
      </c>
      <c r="AMU15" s="21" t="str">
        <f t="shared" ref="AMU15:APF18" si="123">IF($G15=AMU$11,"&lt;--",IF($H15= AMU$11,"--&gt;",IF(AND($G15&lt; AMU$11,$H15&gt; AMU$11),"----","")))</f>
        <v/>
      </c>
      <c r="AMV15" s="21" t="str">
        <f t="shared" si="123"/>
        <v/>
      </c>
      <c r="AMW15" s="21" t="str">
        <f t="shared" si="123"/>
        <v/>
      </c>
      <c r="AMX15" s="21" t="str">
        <f t="shared" si="123"/>
        <v/>
      </c>
      <c r="AMY15" s="21" t="str">
        <f t="shared" si="123"/>
        <v/>
      </c>
      <c r="AMZ15" s="21" t="str">
        <f t="shared" si="123"/>
        <v/>
      </c>
      <c r="ANA15" s="21" t="str">
        <f t="shared" si="123"/>
        <v/>
      </c>
      <c r="ANB15" s="21" t="str">
        <f t="shared" si="123"/>
        <v/>
      </c>
      <c r="ANC15" s="21" t="str">
        <f t="shared" si="123"/>
        <v/>
      </c>
      <c r="AND15" s="21" t="str">
        <f t="shared" si="123"/>
        <v/>
      </c>
      <c r="ANE15" s="21" t="str">
        <f t="shared" si="123"/>
        <v/>
      </c>
      <c r="ANF15" s="21" t="str">
        <f t="shared" si="123"/>
        <v/>
      </c>
      <c r="ANG15" s="21" t="str">
        <f t="shared" si="123"/>
        <v/>
      </c>
      <c r="ANH15" s="21" t="str">
        <f t="shared" si="123"/>
        <v/>
      </c>
      <c r="ANI15" s="21" t="str">
        <f t="shared" si="123"/>
        <v/>
      </c>
      <c r="ANJ15" s="21" t="str">
        <f t="shared" si="123"/>
        <v/>
      </c>
      <c r="ANK15" s="21" t="str">
        <f t="shared" si="123"/>
        <v/>
      </c>
      <c r="ANL15" s="21" t="str">
        <f t="shared" si="123"/>
        <v/>
      </c>
      <c r="ANM15" s="21" t="str">
        <f t="shared" si="123"/>
        <v/>
      </c>
      <c r="ANN15" s="21" t="str">
        <f t="shared" si="123"/>
        <v/>
      </c>
      <c r="ANO15" s="21" t="str">
        <f t="shared" si="123"/>
        <v/>
      </c>
      <c r="ANP15" s="21" t="str">
        <f t="shared" si="123"/>
        <v/>
      </c>
      <c r="ANQ15" s="21" t="str">
        <f t="shared" si="123"/>
        <v/>
      </c>
      <c r="ANR15" s="21" t="str">
        <f t="shared" si="123"/>
        <v/>
      </c>
      <c r="ANS15" s="21" t="str">
        <f t="shared" si="123"/>
        <v/>
      </c>
      <c r="ANT15" s="21" t="str">
        <f t="shared" si="123"/>
        <v/>
      </c>
      <c r="ANU15" s="21" t="str">
        <f t="shared" si="123"/>
        <v/>
      </c>
      <c r="ANV15" s="21" t="str">
        <f t="shared" si="123"/>
        <v/>
      </c>
      <c r="ANW15" s="21" t="str">
        <f t="shared" si="123"/>
        <v/>
      </c>
      <c r="ANX15" s="21" t="str">
        <f t="shared" si="123"/>
        <v/>
      </c>
      <c r="ANY15" s="21" t="str">
        <f t="shared" si="123"/>
        <v/>
      </c>
      <c r="ANZ15" s="21" t="str">
        <f t="shared" si="123"/>
        <v/>
      </c>
      <c r="AOA15" s="21" t="str">
        <f t="shared" si="123"/>
        <v/>
      </c>
      <c r="AOB15" s="21" t="str">
        <f t="shared" si="123"/>
        <v/>
      </c>
      <c r="AOC15" s="21" t="str">
        <f t="shared" si="123"/>
        <v/>
      </c>
      <c r="AOD15" s="21" t="str">
        <f t="shared" si="123"/>
        <v/>
      </c>
      <c r="AOE15" s="21" t="str">
        <f t="shared" si="123"/>
        <v/>
      </c>
      <c r="AOF15" s="21" t="str">
        <f t="shared" si="123"/>
        <v/>
      </c>
      <c r="AOG15" s="21" t="str">
        <f t="shared" si="123"/>
        <v/>
      </c>
      <c r="AOH15" s="21" t="str">
        <f t="shared" si="123"/>
        <v/>
      </c>
      <c r="AOI15" s="21" t="str">
        <f t="shared" si="123"/>
        <v/>
      </c>
      <c r="AOJ15" s="21" t="str">
        <f t="shared" si="123"/>
        <v/>
      </c>
      <c r="AOK15" s="21" t="str">
        <f t="shared" si="123"/>
        <v/>
      </c>
      <c r="AOL15" s="21" t="str">
        <f t="shared" si="123"/>
        <v/>
      </c>
      <c r="AOM15" s="21" t="str">
        <f t="shared" si="123"/>
        <v/>
      </c>
      <c r="AON15" s="21" t="str">
        <f t="shared" si="123"/>
        <v/>
      </c>
      <c r="AOO15" s="21" t="str">
        <f t="shared" si="123"/>
        <v/>
      </c>
      <c r="AOP15" s="21" t="str">
        <f t="shared" si="123"/>
        <v/>
      </c>
      <c r="AOQ15" s="21" t="str">
        <f t="shared" si="123"/>
        <v/>
      </c>
      <c r="AOR15" s="21" t="str">
        <f t="shared" si="123"/>
        <v/>
      </c>
      <c r="AOS15" s="21" t="str">
        <f t="shared" si="123"/>
        <v/>
      </c>
      <c r="AOT15" s="21" t="str">
        <f t="shared" si="123"/>
        <v/>
      </c>
      <c r="AOU15" s="21" t="str">
        <f t="shared" si="123"/>
        <v/>
      </c>
      <c r="AOV15" s="21" t="str">
        <f t="shared" si="123"/>
        <v/>
      </c>
      <c r="AOW15" s="21" t="str">
        <f t="shared" si="123"/>
        <v/>
      </c>
      <c r="AOX15" s="21" t="str">
        <f t="shared" si="123"/>
        <v/>
      </c>
      <c r="AOY15" s="21" t="str">
        <f t="shared" si="123"/>
        <v/>
      </c>
      <c r="AOZ15" s="21" t="str">
        <f t="shared" si="123"/>
        <v/>
      </c>
      <c r="APA15" s="21" t="str">
        <f t="shared" si="123"/>
        <v/>
      </c>
      <c r="APB15" s="21" t="str">
        <f t="shared" si="123"/>
        <v/>
      </c>
      <c r="APC15" s="21" t="str">
        <f t="shared" si="123"/>
        <v/>
      </c>
      <c r="APD15" s="21" t="str">
        <f t="shared" si="123"/>
        <v/>
      </c>
      <c r="APE15" s="21" t="str">
        <f t="shared" si="123"/>
        <v/>
      </c>
      <c r="APF15" s="21" t="str">
        <f t="shared" si="123"/>
        <v/>
      </c>
      <c r="APG15" s="21" t="str">
        <f t="shared" ref="APG15:APL18" si="124">IF($G15=APG$11,"&lt;--",IF($H15= APG$11,"--&gt;",IF(AND($G15&lt; APG$11,$H15&gt; APG$11),"----","")))</f>
        <v/>
      </c>
      <c r="APH15" s="21" t="str">
        <f t="shared" si="124"/>
        <v/>
      </c>
      <c r="API15" s="21" t="str">
        <f t="shared" si="124"/>
        <v/>
      </c>
      <c r="APJ15" s="21" t="str">
        <f t="shared" si="124"/>
        <v/>
      </c>
      <c r="APK15" s="21" t="str">
        <f t="shared" si="124"/>
        <v/>
      </c>
      <c r="APL15" s="21" t="str">
        <f t="shared" si="124"/>
        <v/>
      </c>
    </row>
    <row r="16" spans="1:1104" ht="40" customHeight="1">
      <c r="B16" s="36" t="s">
        <v>281</v>
      </c>
      <c r="C16" s="52">
        <v>45958</v>
      </c>
      <c r="D16" s="54">
        <v>46005</v>
      </c>
      <c r="E16" s="55"/>
      <c r="F16" s="55"/>
      <c r="G16" s="99">
        <f t="shared" si="106"/>
        <v>45958</v>
      </c>
      <c r="H16" s="99">
        <f t="shared" si="106"/>
        <v>46005</v>
      </c>
      <c r="I16" s="41"/>
      <c r="J16" s="21" t="str">
        <f>IF($G16=J$11,"&lt;--",IF($H16= J$11,"--&gt;",IF(AND($G16&lt; J$11,$H16&gt; J$11),"----","")))</f>
        <v/>
      </c>
      <c r="K16" s="21" t="str">
        <f t="shared" si="107"/>
        <v/>
      </c>
      <c r="L16" s="21" t="str">
        <f t="shared" si="107"/>
        <v/>
      </c>
      <c r="M16" s="21" t="str">
        <f t="shared" si="107"/>
        <v/>
      </c>
      <c r="N16" s="21" t="str">
        <f t="shared" si="107"/>
        <v/>
      </c>
      <c r="O16" s="21" t="str">
        <f t="shared" si="107"/>
        <v/>
      </c>
      <c r="P16" s="21" t="str">
        <f t="shared" si="107"/>
        <v/>
      </c>
      <c r="Q16" s="21" t="str">
        <f t="shared" si="107"/>
        <v/>
      </c>
      <c r="R16" s="21" t="str">
        <f t="shared" si="107"/>
        <v/>
      </c>
      <c r="S16" s="21" t="str">
        <f t="shared" si="107"/>
        <v/>
      </c>
      <c r="T16" s="21" t="str">
        <f t="shared" si="107"/>
        <v/>
      </c>
      <c r="U16" s="21" t="str">
        <f t="shared" si="107"/>
        <v/>
      </c>
      <c r="V16" s="21" t="str">
        <f t="shared" si="107"/>
        <v/>
      </c>
      <c r="W16" s="21" t="str">
        <f t="shared" si="107"/>
        <v/>
      </c>
      <c r="X16" s="21" t="str">
        <f t="shared" si="107"/>
        <v/>
      </c>
      <c r="Y16" s="21" t="str">
        <f t="shared" si="107"/>
        <v/>
      </c>
      <c r="Z16" s="21" t="str">
        <f t="shared" si="107"/>
        <v/>
      </c>
      <c r="AA16" s="21" t="str">
        <f t="shared" si="107"/>
        <v/>
      </c>
      <c r="AB16" s="21" t="str">
        <f t="shared" si="107"/>
        <v/>
      </c>
      <c r="AC16" s="21" t="str">
        <f t="shared" si="107"/>
        <v/>
      </c>
      <c r="AD16" s="21" t="str">
        <f t="shared" si="107"/>
        <v/>
      </c>
      <c r="AE16" s="21" t="str">
        <f t="shared" si="107"/>
        <v/>
      </c>
      <c r="AF16" s="21" t="str">
        <f t="shared" si="107"/>
        <v/>
      </c>
      <c r="AG16" s="21" t="str">
        <f t="shared" si="107"/>
        <v/>
      </c>
      <c r="AH16" s="21" t="str">
        <f t="shared" si="107"/>
        <v/>
      </c>
      <c r="AI16" s="21" t="str">
        <f t="shared" si="107"/>
        <v/>
      </c>
      <c r="AJ16" s="21" t="str">
        <f t="shared" si="107"/>
        <v/>
      </c>
      <c r="AK16" s="21" t="str">
        <f t="shared" si="107"/>
        <v/>
      </c>
      <c r="AL16" s="21" t="str">
        <f t="shared" si="107"/>
        <v/>
      </c>
      <c r="AM16" s="21" t="str">
        <f t="shared" si="107"/>
        <v/>
      </c>
      <c r="AN16" s="21" t="str">
        <f t="shared" si="107"/>
        <v/>
      </c>
      <c r="AO16" s="21" t="str">
        <f t="shared" si="107"/>
        <v/>
      </c>
      <c r="AP16" s="21" t="str">
        <f t="shared" si="107"/>
        <v/>
      </c>
      <c r="AQ16" s="21" t="str">
        <f t="shared" si="107"/>
        <v/>
      </c>
      <c r="AR16" s="21" t="str">
        <f t="shared" si="107"/>
        <v/>
      </c>
      <c r="AS16" s="21" t="str">
        <f t="shared" si="107"/>
        <v/>
      </c>
      <c r="AT16" s="21" t="str">
        <f t="shared" si="107"/>
        <v/>
      </c>
      <c r="AU16" s="21" t="str">
        <f t="shared" si="107"/>
        <v/>
      </c>
      <c r="AV16" s="21" t="str">
        <f t="shared" si="107"/>
        <v/>
      </c>
      <c r="AW16" s="21" t="str">
        <f t="shared" si="107"/>
        <v/>
      </c>
      <c r="AX16" s="21" t="str">
        <f t="shared" si="107"/>
        <v/>
      </c>
      <c r="AY16" s="21" t="str">
        <f t="shared" si="107"/>
        <v/>
      </c>
      <c r="AZ16" s="21" t="str">
        <f t="shared" si="107"/>
        <v/>
      </c>
      <c r="BA16" s="21" t="str">
        <f t="shared" si="107"/>
        <v/>
      </c>
      <c r="BB16" s="21" t="str">
        <f t="shared" si="107"/>
        <v/>
      </c>
      <c r="BC16" s="21" t="str">
        <f t="shared" si="107"/>
        <v/>
      </c>
      <c r="BD16" s="21" t="str">
        <f t="shared" si="107"/>
        <v/>
      </c>
      <c r="BE16" s="21" t="str">
        <f t="shared" si="107"/>
        <v/>
      </c>
      <c r="BF16" s="21" t="str">
        <f t="shared" si="107"/>
        <v/>
      </c>
      <c r="BG16" s="21" t="str">
        <f t="shared" si="107"/>
        <v/>
      </c>
      <c r="BH16" s="21" t="str">
        <f t="shared" si="107"/>
        <v/>
      </c>
      <c r="BI16" s="21" t="str">
        <f t="shared" si="107"/>
        <v/>
      </c>
      <c r="BJ16" s="21" t="str">
        <f t="shared" si="107"/>
        <v/>
      </c>
      <c r="BK16" s="21" t="str">
        <f t="shared" si="107"/>
        <v/>
      </c>
      <c r="BL16" s="21" t="str">
        <f t="shared" si="107"/>
        <v/>
      </c>
      <c r="BM16" s="21" t="str">
        <f t="shared" si="107"/>
        <v/>
      </c>
      <c r="BN16" s="21" t="str">
        <f t="shared" si="107"/>
        <v/>
      </c>
      <c r="BO16" s="21" t="str">
        <f t="shared" si="107"/>
        <v/>
      </c>
      <c r="BP16" s="21" t="str">
        <f t="shared" si="107"/>
        <v/>
      </c>
      <c r="BQ16" s="21" t="str">
        <f t="shared" si="107"/>
        <v/>
      </c>
      <c r="BR16" s="21" t="str">
        <f t="shared" si="107"/>
        <v/>
      </c>
      <c r="BS16" s="21" t="str">
        <f t="shared" si="107"/>
        <v/>
      </c>
      <c r="BT16" s="21" t="str">
        <f t="shared" si="107"/>
        <v/>
      </c>
      <c r="BU16" s="21" t="str">
        <f t="shared" si="107"/>
        <v/>
      </c>
      <c r="BV16" s="21" t="str">
        <f t="shared" si="107"/>
        <v/>
      </c>
      <c r="BW16" s="21" t="str">
        <f t="shared" si="108"/>
        <v/>
      </c>
      <c r="BX16" s="21" t="str">
        <f t="shared" si="108"/>
        <v/>
      </c>
      <c r="BY16" s="21" t="str">
        <f t="shared" si="108"/>
        <v/>
      </c>
      <c r="BZ16" s="21" t="str">
        <f t="shared" si="108"/>
        <v/>
      </c>
      <c r="CA16" s="21" t="str">
        <f t="shared" si="108"/>
        <v/>
      </c>
      <c r="CB16" s="21" t="str">
        <f t="shared" si="108"/>
        <v/>
      </c>
      <c r="CC16" s="21" t="str">
        <f t="shared" si="108"/>
        <v/>
      </c>
      <c r="CD16" s="21" t="str">
        <f t="shared" si="108"/>
        <v/>
      </c>
      <c r="CE16" s="21" t="str">
        <f t="shared" si="108"/>
        <v/>
      </c>
      <c r="CF16" s="21" t="str">
        <f t="shared" si="108"/>
        <v/>
      </c>
      <c r="CG16" s="21" t="str">
        <f t="shared" si="108"/>
        <v/>
      </c>
      <c r="CH16" s="21" t="str">
        <f t="shared" si="108"/>
        <v/>
      </c>
      <c r="CI16" s="21" t="str">
        <f t="shared" si="108"/>
        <v/>
      </c>
      <c r="CJ16" s="21" t="str">
        <f t="shared" si="108"/>
        <v/>
      </c>
      <c r="CK16" s="21" t="str">
        <f t="shared" si="108"/>
        <v/>
      </c>
      <c r="CL16" s="21" t="str">
        <f t="shared" si="108"/>
        <v/>
      </c>
      <c r="CM16" s="21" t="str">
        <f t="shared" si="108"/>
        <v/>
      </c>
      <c r="CN16" s="21" t="str">
        <f t="shared" si="108"/>
        <v/>
      </c>
      <c r="CO16" s="21" t="str">
        <f t="shared" si="108"/>
        <v/>
      </c>
      <c r="CP16" s="21" t="str">
        <f t="shared" si="108"/>
        <v/>
      </c>
      <c r="CQ16" s="21" t="str">
        <f t="shared" si="108"/>
        <v/>
      </c>
      <c r="CR16" s="21" t="str">
        <f t="shared" si="108"/>
        <v/>
      </c>
      <c r="CS16" s="21" t="str">
        <f t="shared" si="108"/>
        <v/>
      </c>
      <c r="CT16" s="21" t="str">
        <f t="shared" si="108"/>
        <v/>
      </c>
      <c r="CU16" s="21" t="str">
        <f t="shared" si="108"/>
        <v/>
      </c>
      <c r="CV16" s="21" t="str">
        <f t="shared" si="108"/>
        <v/>
      </c>
      <c r="CW16" s="21" t="str">
        <f t="shared" si="108"/>
        <v/>
      </c>
      <c r="CX16" s="21" t="str">
        <f t="shared" si="108"/>
        <v/>
      </c>
      <c r="CY16" s="21" t="str">
        <f t="shared" si="108"/>
        <v/>
      </c>
      <c r="CZ16" s="21" t="str">
        <f t="shared" si="108"/>
        <v/>
      </c>
      <c r="DA16" s="21" t="str">
        <f t="shared" si="108"/>
        <v/>
      </c>
      <c r="DB16" s="21" t="str">
        <f t="shared" si="108"/>
        <v/>
      </c>
      <c r="DC16" s="21" t="str">
        <f t="shared" si="108"/>
        <v/>
      </c>
      <c r="DD16" s="21" t="str">
        <f t="shared" si="108"/>
        <v/>
      </c>
      <c r="DE16" s="21" t="str">
        <f t="shared" si="108"/>
        <v/>
      </c>
      <c r="DF16" s="21" t="str">
        <f t="shared" si="108"/>
        <v/>
      </c>
      <c r="DG16" s="21" t="str">
        <f t="shared" si="108"/>
        <v/>
      </c>
      <c r="DH16" s="21" t="str">
        <f t="shared" si="108"/>
        <v/>
      </c>
      <c r="DI16" s="21" t="str">
        <f t="shared" si="108"/>
        <v/>
      </c>
      <c r="DJ16" s="21" t="str">
        <f t="shared" si="108"/>
        <v/>
      </c>
      <c r="DK16" s="21" t="str">
        <f t="shared" si="108"/>
        <v/>
      </c>
      <c r="DL16" s="21" t="str">
        <f t="shared" si="108"/>
        <v/>
      </c>
      <c r="DM16" s="21" t="str">
        <f t="shared" si="108"/>
        <v/>
      </c>
      <c r="DN16" s="21" t="str">
        <f t="shared" si="108"/>
        <v/>
      </c>
      <c r="DO16" s="21" t="str">
        <f t="shared" si="108"/>
        <v/>
      </c>
      <c r="DP16" s="21" t="str">
        <f t="shared" si="108"/>
        <v/>
      </c>
      <c r="DQ16" s="21" t="str">
        <f t="shared" si="108"/>
        <v/>
      </c>
      <c r="DR16" s="21" t="str">
        <f t="shared" si="108"/>
        <v/>
      </c>
      <c r="DS16" s="21" t="str">
        <f t="shared" si="108"/>
        <v/>
      </c>
      <c r="DT16" s="21" t="str">
        <f t="shared" si="108"/>
        <v/>
      </c>
      <c r="DU16" s="21" t="str">
        <f t="shared" si="108"/>
        <v/>
      </c>
      <c r="DV16" s="21" t="str">
        <f t="shared" si="108"/>
        <v/>
      </c>
      <c r="DW16" s="21" t="str">
        <f t="shared" si="108"/>
        <v/>
      </c>
      <c r="DX16" s="21" t="str">
        <f t="shared" si="108"/>
        <v/>
      </c>
      <c r="DY16" s="21" t="str">
        <f t="shared" si="108"/>
        <v/>
      </c>
      <c r="DZ16" s="21" t="str">
        <f t="shared" si="108"/>
        <v/>
      </c>
      <c r="EA16" s="21" t="str">
        <f t="shared" si="108"/>
        <v/>
      </c>
      <c r="EB16" s="21" t="str">
        <f t="shared" si="108"/>
        <v/>
      </c>
      <c r="EC16" s="21" t="str">
        <f t="shared" si="108"/>
        <v/>
      </c>
      <c r="ED16" s="21" t="str">
        <f t="shared" si="108"/>
        <v/>
      </c>
      <c r="EE16" s="21" t="str">
        <f t="shared" si="108"/>
        <v/>
      </c>
      <c r="EF16" s="21" t="str">
        <f t="shared" si="108"/>
        <v/>
      </c>
      <c r="EG16" s="21" t="str">
        <f t="shared" si="108"/>
        <v/>
      </c>
      <c r="EH16" s="21" t="str">
        <f t="shared" si="108"/>
        <v/>
      </c>
      <c r="EI16" s="21" t="str">
        <f t="shared" si="109"/>
        <v/>
      </c>
      <c r="EJ16" s="21" t="str">
        <f t="shared" si="109"/>
        <v/>
      </c>
      <c r="EK16" s="21" t="str">
        <f t="shared" si="109"/>
        <v/>
      </c>
      <c r="EL16" s="21" t="str">
        <f t="shared" si="109"/>
        <v/>
      </c>
      <c r="EM16" s="21" t="str">
        <f t="shared" si="109"/>
        <v/>
      </c>
      <c r="EN16" s="21" t="str">
        <f t="shared" si="109"/>
        <v/>
      </c>
      <c r="EO16" s="21" t="str">
        <f t="shared" si="109"/>
        <v/>
      </c>
      <c r="EP16" s="21" t="str">
        <f t="shared" si="109"/>
        <v/>
      </c>
      <c r="EQ16" s="21" t="str">
        <f t="shared" si="109"/>
        <v/>
      </c>
      <c r="ER16" s="21" t="str">
        <f t="shared" si="109"/>
        <v/>
      </c>
      <c r="ES16" s="21" t="str">
        <f t="shared" si="109"/>
        <v/>
      </c>
      <c r="ET16" s="21" t="str">
        <f t="shared" si="109"/>
        <v/>
      </c>
      <c r="EU16" s="21" t="str">
        <f t="shared" si="109"/>
        <v/>
      </c>
      <c r="EV16" s="21" t="str">
        <f t="shared" si="109"/>
        <v/>
      </c>
      <c r="EW16" s="21" t="str">
        <f t="shared" si="109"/>
        <v/>
      </c>
      <c r="EX16" s="21" t="str">
        <f t="shared" si="109"/>
        <v/>
      </c>
      <c r="EY16" s="21" t="str">
        <f t="shared" si="109"/>
        <v/>
      </c>
      <c r="EZ16" s="21" t="str">
        <f t="shared" si="109"/>
        <v/>
      </c>
      <c r="FA16" s="21" t="str">
        <f t="shared" si="109"/>
        <v/>
      </c>
      <c r="FB16" s="21" t="str">
        <f t="shared" si="109"/>
        <v/>
      </c>
      <c r="FC16" s="21" t="str">
        <f t="shared" si="109"/>
        <v/>
      </c>
      <c r="FD16" s="21" t="str">
        <f t="shared" si="109"/>
        <v/>
      </c>
      <c r="FE16" s="21" t="str">
        <f t="shared" si="109"/>
        <v/>
      </c>
      <c r="FF16" s="21" t="str">
        <f t="shared" si="109"/>
        <v/>
      </c>
      <c r="FG16" s="21" t="str">
        <f t="shared" si="109"/>
        <v/>
      </c>
      <c r="FH16" s="21" t="str">
        <f t="shared" si="109"/>
        <v/>
      </c>
      <c r="FI16" s="21" t="str">
        <f t="shared" si="109"/>
        <v/>
      </c>
      <c r="FJ16" s="21" t="str">
        <f t="shared" si="109"/>
        <v/>
      </c>
      <c r="FK16" s="21" t="str">
        <f t="shared" si="109"/>
        <v/>
      </c>
      <c r="FL16" s="21" t="str">
        <f t="shared" si="109"/>
        <v/>
      </c>
      <c r="FM16" s="21" t="str">
        <f t="shared" si="109"/>
        <v/>
      </c>
      <c r="FN16" s="21" t="str">
        <f t="shared" si="109"/>
        <v/>
      </c>
      <c r="FO16" s="21" t="str">
        <f t="shared" si="109"/>
        <v/>
      </c>
      <c r="FP16" s="21" t="str">
        <f t="shared" si="109"/>
        <v/>
      </c>
      <c r="FQ16" s="21" t="str">
        <f t="shared" si="109"/>
        <v/>
      </c>
      <c r="FR16" s="21" t="str">
        <f t="shared" si="109"/>
        <v/>
      </c>
      <c r="FS16" s="21" t="str">
        <f t="shared" si="109"/>
        <v/>
      </c>
      <c r="FT16" s="21" t="str">
        <f t="shared" si="109"/>
        <v/>
      </c>
      <c r="FU16" s="21" t="str">
        <f t="shared" si="109"/>
        <v/>
      </c>
      <c r="FV16" s="21" t="str">
        <f t="shared" si="109"/>
        <v/>
      </c>
      <c r="FW16" s="21" t="str">
        <f t="shared" si="109"/>
        <v/>
      </c>
      <c r="FX16" s="21" t="str">
        <f t="shared" si="109"/>
        <v/>
      </c>
      <c r="FY16" s="21" t="str">
        <f t="shared" si="109"/>
        <v/>
      </c>
      <c r="FZ16" s="21" t="str">
        <f t="shared" si="109"/>
        <v/>
      </c>
      <c r="GA16" s="21" t="str">
        <f t="shared" si="109"/>
        <v/>
      </c>
      <c r="GB16" s="21" t="str">
        <f t="shared" si="109"/>
        <v/>
      </c>
      <c r="GC16" s="21" t="str">
        <f t="shared" si="109"/>
        <v/>
      </c>
      <c r="GD16" s="21" t="str">
        <f t="shared" si="109"/>
        <v/>
      </c>
      <c r="GE16" s="21" t="str">
        <f t="shared" si="109"/>
        <v/>
      </c>
      <c r="GF16" s="21" t="str">
        <f t="shared" si="109"/>
        <v/>
      </c>
      <c r="GG16" s="21" t="str">
        <f t="shared" si="109"/>
        <v/>
      </c>
      <c r="GH16" s="21" t="str">
        <f t="shared" si="109"/>
        <v/>
      </c>
      <c r="GI16" s="21" t="str">
        <f t="shared" si="109"/>
        <v/>
      </c>
      <c r="GJ16" s="21" t="str">
        <f t="shared" si="109"/>
        <v/>
      </c>
      <c r="GK16" s="21" t="str">
        <f t="shared" si="109"/>
        <v>&lt;--</v>
      </c>
      <c r="GL16" s="21" t="str">
        <f t="shared" si="109"/>
        <v>----</v>
      </c>
      <c r="GM16" s="21" t="str">
        <f t="shared" si="109"/>
        <v>----</v>
      </c>
      <c r="GN16" s="21" t="str">
        <f t="shared" si="109"/>
        <v>----</v>
      </c>
      <c r="GO16" s="21" t="str">
        <f t="shared" si="109"/>
        <v>----</v>
      </c>
      <c r="GP16" s="21" t="str">
        <f t="shared" si="109"/>
        <v>----</v>
      </c>
      <c r="GQ16" s="21" t="str">
        <f t="shared" si="109"/>
        <v>----</v>
      </c>
      <c r="GR16" s="21" t="str">
        <f t="shared" si="109"/>
        <v>----</v>
      </c>
      <c r="GS16" s="21" t="str">
        <f t="shared" si="109"/>
        <v>----</v>
      </c>
      <c r="GT16" s="21" t="str">
        <f t="shared" si="109"/>
        <v>----</v>
      </c>
      <c r="GU16" s="21" t="str">
        <f t="shared" si="110"/>
        <v>----</v>
      </c>
      <c r="GV16" s="21" t="str">
        <f t="shared" si="110"/>
        <v>----</v>
      </c>
      <c r="GW16" s="21" t="str">
        <f t="shared" si="110"/>
        <v>----</v>
      </c>
      <c r="GX16" s="21" t="str">
        <f t="shared" si="110"/>
        <v>----</v>
      </c>
      <c r="GY16" s="21" t="str">
        <f t="shared" si="110"/>
        <v>----</v>
      </c>
      <c r="GZ16" s="21" t="str">
        <f t="shared" si="110"/>
        <v>----</v>
      </c>
      <c r="HA16" s="21" t="str">
        <f t="shared" si="110"/>
        <v>----</v>
      </c>
      <c r="HB16" s="21" t="str">
        <f t="shared" si="110"/>
        <v>----</v>
      </c>
      <c r="HC16" s="21" t="str">
        <f t="shared" si="110"/>
        <v>----</v>
      </c>
      <c r="HD16" s="21" t="str">
        <f t="shared" si="110"/>
        <v>----</v>
      </c>
      <c r="HE16" s="21" t="str">
        <f t="shared" si="110"/>
        <v>----</v>
      </c>
      <c r="HF16" s="21" t="str">
        <f t="shared" si="110"/>
        <v>----</v>
      </c>
      <c r="HG16" s="21" t="str">
        <f t="shared" si="110"/>
        <v>----</v>
      </c>
      <c r="HH16" s="21" t="str">
        <f t="shared" si="110"/>
        <v>----</v>
      </c>
      <c r="HI16" s="21" t="str">
        <f t="shared" si="110"/>
        <v>----</v>
      </c>
      <c r="HJ16" s="21" t="str">
        <f t="shared" si="110"/>
        <v>----</v>
      </c>
      <c r="HK16" s="21" t="str">
        <f t="shared" si="110"/>
        <v>----</v>
      </c>
      <c r="HL16" s="21" t="str">
        <f t="shared" si="110"/>
        <v>----</v>
      </c>
      <c r="HM16" s="21" t="str">
        <f t="shared" si="110"/>
        <v>----</v>
      </c>
      <c r="HN16" s="21" t="str">
        <f t="shared" si="110"/>
        <v>----</v>
      </c>
      <c r="HO16" s="21" t="str">
        <f t="shared" si="110"/>
        <v>----</v>
      </c>
      <c r="HP16" s="21" t="str">
        <f t="shared" si="110"/>
        <v>----</v>
      </c>
      <c r="HQ16" s="21" t="str">
        <f t="shared" si="110"/>
        <v>----</v>
      </c>
      <c r="HR16" s="21" t="str">
        <f t="shared" si="110"/>
        <v>----</v>
      </c>
      <c r="HS16" s="21" t="str">
        <f t="shared" si="110"/>
        <v>----</v>
      </c>
      <c r="HT16" s="21" t="str">
        <f t="shared" si="110"/>
        <v>----</v>
      </c>
      <c r="HU16" s="21" t="str">
        <f t="shared" si="110"/>
        <v>----</v>
      </c>
      <c r="HV16" s="21" t="str">
        <f t="shared" si="110"/>
        <v>----</v>
      </c>
      <c r="HW16" s="21" t="str">
        <f t="shared" si="110"/>
        <v>----</v>
      </c>
      <c r="HX16" s="21" t="str">
        <f t="shared" si="110"/>
        <v>----</v>
      </c>
      <c r="HY16" s="21" t="str">
        <f t="shared" si="110"/>
        <v>----</v>
      </c>
      <c r="HZ16" s="21" t="str">
        <f t="shared" si="110"/>
        <v>----</v>
      </c>
      <c r="IA16" s="21" t="str">
        <f t="shared" si="110"/>
        <v>----</v>
      </c>
      <c r="IB16" s="21" t="str">
        <f t="shared" si="110"/>
        <v>----</v>
      </c>
      <c r="IC16" s="21" t="str">
        <f t="shared" si="110"/>
        <v>----</v>
      </c>
      <c r="ID16" s="21" t="str">
        <f t="shared" si="110"/>
        <v>----</v>
      </c>
      <c r="IE16" s="21" t="str">
        <f t="shared" si="110"/>
        <v>----</v>
      </c>
      <c r="IF16" s="21" t="str">
        <f t="shared" si="110"/>
        <v>--&gt;</v>
      </c>
      <c r="IG16" s="21" t="str">
        <f t="shared" si="110"/>
        <v/>
      </c>
      <c r="IH16" s="21" t="str">
        <f t="shared" si="110"/>
        <v/>
      </c>
      <c r="II16" s="21" t="str">
        <f t="shared" si="110"/>
        <v/>
      </c>
      <c r="IJ16" s="21" t="str">
        <f t="shared" si="110"/>
        <v/>
      </c>
      <c r="IK16" s="21" t="str">
        <f t="shared" si="110"/>
        <v/>
      </c>
      <c r="IL16" s="21" t="str">
        <f t="shared" si="110"/>
        <v/>
      </c>
      <c r="IM16" s="21" t="str">
        <f t="shared" si="110"/>
        <v/>
      </c>
      <c r="IN16" s="21" t="str">
        <f t="shared" si="110"/>
        <v/>
      </c>
      <c r="IO16" s="21" t="str">
        <f t="shared" si="110"/>
        <v/>
      </c>
      <c r="IP16" s="21" t="str">
        <f t="shared" si="110"/>
        <v/>
      </c>
      <c r="IQ16" s="21" t="str">
        <f t="shared" si="110"/>
        <v/>
      </c>
      <c r="IR16" s="21" t="str">
        <f t="shared" si="110"/>
        <v/>
      </c>
      <c r="IS16" s="21" t="str">
        <f t="shared" si="110"/>
        <v/>
      </c>
      <c r="IT16" s="21" t="str">
        <f t="shared" si="110"/>
        <v/>
      </c>
      <c r="IU16" s="21" t="str">
        <f t="shared" si="110"/>
        <v/>
      </c>
      <c r="IV16" s="21" t="str">
        <f t="shared" si="110"/>
        <v/>
      </c>
      <c r="IW16" s="21" t="str">
        <f t="shared" si="110"/>
        <v/>
      </c>
      <c r="IX16" s="21" t="str">
        <f t="shared" si="110"/>
        <v/>
      </c>
      <c r="IY16" s="21" t="str">
        <f t="shared" si="110"/>
        <v/>
      </c>
      <c r="IZ16" s="21" t="str">
        <f t="shared" si="110"/>
        <v/>
      </c>
      <c r="JA16" s="21" t="str">
        <f t="shared" si="110"/>
        <v/>
      </c>
      <c r="JB16" s="21" t="str">
        <f t="shared" si="110"/>
        <v/>
      </c>
      <c r="JC16" s="21" t="str">
        <f t="shared" si="110"/>
        <v/>
      </c>
      <c r="JD16" s="21" t="str">
        <f t="shared" si="110"/>
        <v/>
      </c>
      <c r="JE16" s="21" t="str">
        <f t="shared" si="110"/>
        <v/>
      </c>
      <c r="JF16" s="21" t="str">
        <f t="shared" si="110"/>
        <v/>
      </c>
      <c r="JG16" s="21" t="str">
        <f t="shared" si="111"/>
        <v/>
      </c>
      <c r="JH16" s="21" t="str">
        <f t="shared" si="111"/>
        <v/>
      </c>
      <c r="JI16" s="21" t="str">
        <f t="shared" si="111"/>
        <v/>
      </c>
      <c r="JJ16" s="21" t="str">
        <f t="shared" si="111"/>
        <v/>
      </c>
      <c r="JK16" s="21" t="str">
        <f t="shared" si="111"/>
        <v/>
      </c>
      <c r="JL16" s="21" t="str">
        <f t="shared" si="111"/>
        <v/>
      </c>
      <c r="JM16" s="21" t="str">
        <f t="shared" si="111"/>
        <v/>
      </c>
      <c r="JN16" s="21" t="str">
        <f t="shared" si="111"/>
        <v/>
      </c>
      <c r="JO16" s="21" t="str">
        <f t="shared" si="111"/>
        <v/>
      </c>
      <c r="JP16" s="21" t="str">
        <f t="shared" si="111"/>
        <v/>
      </c>
      <c r="JQ16" s="21" t="str">
        <f t="shared" si="111"/>
        <v/>
      </c>
      <c r="JR16" s="21" t="str">
        <f t="shared" si="111"/>
        <v/>
      </c>
      <c r="JS16" s="21" t="str">
        <f t="shared" si="111"/>
        <v/>
      </c>
      <c r="JT16" s="21" t="str">
        <f t="shared" si="111"/>
        <v/>
      </c>
      <c r="JU16" s="21" t="str">
        <f t="shared" si="111"/>
        <v/>
      </c>
      <c r="JV16" s="21" t="str">
        <f t="shared" si="111"/>
        <v/>
      </c>
      <c r="JW16" s="21" t="str">
        <f t="shared" si="111"/>
        <v/>
      </c>
      <c r="JX16" s="21" t="str">
        <f t="shared" si="111"/>
        <v/>
      </c>
      <c r="JY16" s="21" t="str">
        <f t="shared" si="111"/>
        <v/>
      </c>
      <c r="JZ16" s="21" t="str">
        <f t="shared" si="111"/>
        <v/>
      </c>
      <c r="KA16" s="21" t="str">
        <f t="shared" si="111"/>
        <v/>
      </c>
      <c r="KB16" s="21" t="str">
        <f t="shared" si="111"/>
        <v/>
      </c>
      <c r="KC16" s="21" t="str">
        <f t="shared" si="111"/>
        <v/>
      </c>
      <c r="KD16" s="21" t="str">
        <f t="shared" si="111"/>
        <v/>
      </c>
      <c r="KE16" s="21" t="str">
        <f t="shared" si="111"/>
        <v/>
      </c>
      <c r="KF16" s="21" t="str">
        <f t="shared" si="111"/>
        <v/>
      </c>
      <c r="KG16" s="21" t="str">
        <f t="shared" si="111"/>
        <v/>
      </c>
      <c r="KH16" s="21" t="str">
        <f t="shared" si="111"/>
        <v/>
      </c>
      <c r="KI16" s="21" t="str">
        <f t="shared" si="111"/>
        <v/>
      </c>
      <c r="KJ16" s="21" t="str">
        <f t="shared" si="111"/>
        <v/>
      </c>
      <c r="KK16" s="21" t="str">
        <f t="shared" si="111"/>
        <v/>
      </c>
      <c r="KL16" s="21" t="str">
        <f t="shared" si="111"/>
        <v/>
      </c>
      <c r="KM16" s="21" t="str">
        <f t="shared" si="111"/>
        <v/>
      </c>
      <c r="KN16" s="21" t="str">
        <f t="shared" si="111"/>
        <v/>
      </c>
      <c r="KO16" s="21" t="str">
        <f t="shared" si="111"/>
        <v/>
      </c>
      <c r="KP16" s="21" t="str">
        <f t="shared" si="111"/>
        <v/>
      </c>
      <c r="KQ16" s="21" t="str">
        <f t="shared" si="111"/>
        <v/>
      </c>
      <c r="KR16" s="21" t="str">
        <f t="shared" si="111"/>
        <v/>
      </c>
      <c r="KS16" s="21" t="str">
        <f t="shared" si="111"/>
        <v/>
      </c>
      <c r="KT16" s="21" t="str">
        <f t="shared" si="111"/>
        <v/>
      </c>
      <c r="KU16" s="21" t="str">
        <f t="shared" si="111"/>
        <v/>
      </c>
      <c r="KV16" s="21" t="str">
        <f t="shared" si="111"/>
        <v/>
      </c>
      <c r="KW16" s="21" t="str">
        <f t="shared" si="111"/>
        <v/>
      </c>
      <c r="KX16" s="21" t="str">
        <f t="shared" si="111"/>
        <v/>
      </c>
      <c r="KY16" s="21" t="str">
        <f t="shared" si="111"/>
        <v/>
      </c>
      <c r="KZ16" s="21" t="str">
        <f t="shared" si="111"/>
        <v/>
      </c>
      <c r="LA16" s="21" t="str">
        <f t="shared" si="111"/>
        <v/>
      </c>
      <c r="LB16" s="21" t="str">
        <f t="shared" si="111"/>
        <v/>
      </c>
      <c r="LC16" s="21" t="str">
        <f t="shared" si="111"/>
        <v/>
      </c>
      <c r="LD16" s="21" t="str">
        <f t="shared" si="111"/>
        <v/>
      </c>
      <c r="LE16" s="21" t="str">
        <f t="shared" si="111"/>
        <v/>
      </c>
      <c r="LF16" s="21" t="str">
        <f t="shared" si="111"/>
        <v/>
      </c>
      <c r="LG16" s="21" t="str">
        <f t="shared" si="111"/>
        <v/>
      </c>
      <c r="LH16" s="21" t="str">
        <f t="shared" si="111"/>
        <v/>
      </c>
      <c r="LI16" s="21" t="str">
        <f t="shared" si="111"/>
        <v/>
      </c>
      <c r="LJ16" s="21" t="str">
        <f t="shared" si="111"/>
        <v/>
      </c>
      <c r="LK16" s="21" t="str">
        <f t="shared" si="111"/>
        <v/>
      </c>
      <c r="LL16" s="21" t="str">
        <f t="shared" si="111"/>
        <v/>
      </c>
      <c r="LM16" s="21" t="str">
        <f t="shared" si="111"/>
        <v/>
      </c>
      <c r="LN16" s="21" t="str">
        <f t="shared" si="111"/>
        <v/>
      </c>
      <c r="LO16" s="21" t="str">
        <f t="shared" si="111"/>
        <v/>
      </c>
      <c r="LP16" s="21" t="str">
        <f t="shared" si="111"/>
        <v/>
      </c>
      <c r="LQ16" s="21" t="str">
        <f t="shared" si="111"/>
        <v/>
      </c>
      <c r="LR16" s="21" t="str">
        <f t="shared" si="111"/>
        <v/>
      </c>
      <c r="LS16" s="21" t="str">
        <f t="shared" si="112"/>
        <v/>
      </c>
      <c r="LT16" s="21" t="str">
        <f t="shared" si="112"/>
        <v/>
      </c>
      <c r="LU16" s="21" t="str">
        <f t="shared" si="112"/>
        <v/>
      </c>
      <c r="LV16" s="21" t="str">
        <f t="shared" si="112"/>
        <v/>
      </c>
      <c r="LW16" s="21" t="str">
        <f t="shared" si="112"/>
        <v/>
      </c>
      <c r="LX16" s="21" t="str">
        <f t="shared" si="112"/>
        <v/>
      </c>
      <c r="LY16" s="21" t="str">
        <f t="shared" si="112"/>
        <v/>
      </c>
      <c r="LZ16" s="21" t="str">
        <f t="shared" si="112"/>
        <v/>
      </c>
      <c r="MA16" s="21" t="str">
        <f t="shared" si="112"/>
        <v/>
      </c>
      <c r="MB16" s="21" t="str">
        <f t="shared" si="112"/>
        <v/>
      </c>
      <c r="MC16" s="21" t="str">
        <f t="shared" si="112"/>
        <v/>
      </c>
      <c r="MD16" s="21" t="str">
        <f t="shared" si="112"/>
        <v/>
      </c>
      <c r="ME16" s="21" t="str">
        <f t="shared" si="112"/>
        <v/>
      </c>
      <c r="MF16" s="21" t="str">
        <f t="shared" si="112"/>
        <v/>
      </c>
      <c r="MG16" s="21" t="str">
        <f t="shared" si="112"/>
        <v/>
      </c>
      <c r="MH16" s="21" t="str">
        <f t="shared" si="112"/>
        <v/>
      </c>
      <c r="MI16" s="21" t="str">
        <f t="shared" si="112"/>
        <v/>
      </c>
      <c r="MJ16" s="21" t="str">
        <f t="shared" si="112"/>
        <v/>
      </c>
      <c r="MK16" s="21" t="str">
        <f t="shared" si="112"/>
        <v/>
      </c>
      <c r="ML16" s="21" t="str">
        <f t="shared" si="112"/>
        <v/>
      </c>
      <c r="MM16" s="21" t="str">
        <f t="shared" si="112"/>
        <v/>
      </c>
      <c r="MN16" s="21" t="str">
        <f t="shared" si="112"/>
        <v/>
      </c>
      <c r="MO16" s="21" t="str">
        <f t="shared" si="112"/>
        <v/>
      </c>
      <c r="MP16" s="21" t="str">
        <f t="shared" si="112"/>
        <v/>
      </c>
      <c r="MQ16" s="21" t="str">
        <f t="shared" si="112"/>
        <v/>
      </c>
      <c r="MR16" s="21" t="str">
        <f t="shared" si="112"/>
        <v/>
      </c>
      <c r="MS16" s="21" t="str">
        <f t="shared" si="112"/>
        <v/>
      </c>
      <c r="MT16" s="21" t="str">
        <f t="shared" si="112"/>
        <v/>
      </c>
      <c r="MU16" s="21" t="str">
        <f t="shared" si="112"/>
        <v/>
      </c>
      <c r="MV16" s="21" t="str">
        <f t="shared" si="112"/>
        <v/>
      </c>
      <c r="MW16" s="21" t="str">
        <f t="shared" si="112"/>
        <v/>
      </c>
      <c r="MX16" s="21" t="str">
        <f t="shared" si="112"/>
        <v/>
      </c>
      <c r="MY16" s="21" t="str">
        <f t="shared" si="112"/>
        <v/>
      </c>
      <c r="MZ16" s="21" t="str">
        <f t="shared" si="112"/>
        <v/>
      </c>
      <c r="NA16" s="21" t="str">
        <f t="shared" si="112"/>
        <v/>
      </c>
      <c r="NB16" s="21" t="str">
        <f t="shared" si="112"/>
        <v/>
      </c>
      <c r="NC16" s="21" t="str">
        <f t="shared" si="112"/>
        <v/>
      </c>
      <c r="ND16" s="21" t="str">
        <f t="shared" si="112"/>
        <v/>
      </c>
      <c r="NE16" s="21" t="str">
        <f t="shared" si="112"/>
        <v/>
      </c>
      <c r="NF16" s="21" t="str">
        <f t="shared" si="112"/>
        <v/>
      </c>
      <c r="NG16" s="21" t="str">
        <f t="shared" si="112"/>
        <v/>
      </c>
      <c r="NH16" s="21" t="str">
        <f t="shared" si="112"/>
        <v/>
      </c>
      <c r="NI16" s="21" t="str">
        <f t="shared" si="112"/>
        <v/>
      </c>
      <c r="NJ16" s="21" t="str">
        <f t="shared" si="112"/>
        <v/>
      </c>
      <c r="NK16" s="21" t="str">
        <f t="shared" si="112"/>
        <v/>
      </c>
      <c r="NL16" s="21" t="str">
        <f t="shared" si="112"/>
        <v/>
      </c>
      <c r="NM16" s="21" t="str">
        <f t="shared" si="112"/>
        <v/>
      </c>
      <c r="NN16" s="21" t="str">
        <f t="shared" si="112"/>
        <v/>
      </c>
      <c r="NO16" s="21" t="str">
        <f t="shared" si="112"/>
        <v/>
      </c>
      <c r="NP16" s="21" t="str">
        <f t="shared" si="112"/>
        <v/>
      </c>
      <c r="NQ16" s="21" t="str">
        <f t="shared" si="112"/>
        <v/>
      </c>
      <c r="NR16" s="21" t="str">
        <f t="shared" si="112"/>
        <v/>
      </c>
      <c r="NS16" s="21" t="str">
        <f t="shared" si="112"/>
        <v/>
      </c>
      <c r="NT16" s="21" t="str">
        <f t="shared" si="112"/>
        <v/>
      </c>
      <c r="NU16" s="21" t="str">
        <f t="shared" si="112"/>
        <v/>
      </c>
      <c r="NV16" s="21" t="str">
        <f t="shared" si="112"/>
        <v/>
      </c>
      <c r="NW16" s="21" t="str">
        <f t="shared" si="112"/>
        <v/>
      </c>
      <c r="NX16" s="21" t="str">
        <f t="shared" si="112"/>
        <v/>
      </c>
      <c r="NY16" s="21" t="str">
        <f t="shared" si="112"/>
        <v/>
      </c>
      <c r="NZ16" s="21" t="str">
        <f t="shared" si="112"/>
        <v/>
      </c>
      <c r="OA16" s="21" t="str">
        <f t="shared" si="112"/>
        <v/>
      </c>
      <c r="OB16" s="21" t="str">
        <f t="shared" si="112"/>
        <v/>
      </c>
      <c r="OC16" s="21" t="str">
        <f t="shared" si="112"/>
        <v/>
      </c>
      <c r="OD16" s="21" t="str">
        <f t="shared" si="112"/>
        <v/>
      </c>
      <c r="OE16" s="21" t="str">
        <f t="shared" si="113"/>
        <v/>
      </c>
      <c r="OF16" s="21" t="str">
        <f t="shared" si="113"/>
        <v/>
      </c>
      <c r="OG16" s="21" t="str">
        <f t="shared" si="113"/>
        <v/>
      </c>
      <c r="OH16" s="21" t="str">
        <f t="shared" si="113"/>
        <v/>
      </c>
      <c r="OI16" s="21" t="str">
        <f t="shared" si="113"/>
        <v/>
      </c>
      <c r="OJ16" s="21" t="str">
        <f t="shared" si="113"/>
        <v/>
      </c>
      <c r="OK16" s="21" t="str">
        <f t="shared" si="113"/>
        <v/>
      </c>
      <c r="OL16" s="21" t="str">
        <f t="shared" si="113"/>
        <v/>
      </c>
      <c r="OM16" s="21" t="str">
        <f t="shared" si="113"/>
        <v/>
      </c>
      <c r="ON16" s="21" t="str">
        <f t="shared" si="113"/>
        <v/>
      </c>
      <c r="OO16" s="21" t="str">
        <f t="shared" si="113"/>
        <v/>
      </c>
      <c r="OP16" s="21" t="str">
        <f t="shared" si="113"/>
        <v/>
      </c>
      <c r="OQ16" s="21" t="str">
        <f t="shared" si="113"/>
        <v/>
      </c>
      <c r="OR16" s="21" t="str">
        <f t="shared" si="113"/>
        <v/>
      </c>
      <c r="OS16" s="21" t="str">
        <f t="shared" si="113"/>
        <v/>
      </c>
      <c r="OT16" s="21" t="str">
        <f t="shared" si="113"/>
        <v/>
      </c>
      <c r="OU16" s="21" t="str">
        <f t="shared" si="113"/>
        <v/>
      </c>
      <c r="OV16" s="21" t="str">
        <f t="shared" si="113"/>
        <v/>
      </c>
      <c r="OW16" s="21" t="str">
        <f t="shared" si="113"/>
        <v/>
      </c>
      <c r="OX16" s="21" t="str">
        <f t="shared" si="113"/>
        <v/>
      </c>
      <c r="OY16" s="21" t="str">
        <f t="shared" si="113"/>
        <v/>
      </c>
      <c r="OZ16" s="21" t="str">
        <f t="shared" si="113"/>
        <v/>
      </c>
      <c r="PA16" s="21" t="str">
        <f t="shared" si="113"/>
        <v/>
      </c>
      <c r="PB16" s="21" t="str">
        <f t="shared" si="113"/>
        <v/>
      </c>
      <c r="PC16" s="21" t="str">
        <f t="shared" si="113"/>
        <v/>
      </c>
      <c r="PD16" s="21" t="str">
        <f t="shared" si="113"/>
        <v/>
      </c>
      <c r="PE16" s="21" t="str">
        <f t="shared" si="113"/>
        <v/>
      </c>
      <c r="PF16" s="21" t="str">
        <f t="shared" si="113"/>
        <v/>
      </c>
      <c r="PG16" s="21" t="str">
        <f t="shared" si="113"/>
        <v/>
      </c>
      <c r="PH16" s="21" t="str">
        <f t="shared" si="113"/>
        <v/>
      </c>
      <c r="PI16" s="21" t="str">
        <f t="shared" si="113"/>
        <v/>
      </c>
      <c r="PJ16" s="21" t="str">
        <f t="shared" si="113"/>
        <v/>
      </c>
      <c r="PK16" s="21" t="str">
        <f t="shared" si="113"/>
        <v/>
      </c>
      <c r="PL16" s="21" t="str">
        <f t="shared" si="113"/>
        <v/>
      </c>
      <c r="PM16" s="21" t="str">
        <f t="shared" si="113"/>
        <v/>
      </c>
      <c r="PN16" s="21" t="str">
        <f t="shared" si="113"/>
        <v/>
      </c>
      <c r="PO16" s="21" t="str">
        <f t="shared" si="113"/>
        <v/>
      </c>
      <c r="PP16" s="21" t="str">
        <f t="shared" si="113"/>
        <v/>
      </c>
      <c r="PQ16" s="21" t="str">
        <f t="shared" si="113"/>
        <v/>
      </c>
      <c r="PR16" s="21" t="str">
        <f t="shared" si="113"/>
        <v/>
      </c>
      <c r="PS16" s="21" t="str">
        <f t="shared" si="113"/>
        <v/>
      </c>
      <c r="PT16" s="21" t="str">
        <f t="shared" si="113"/>
        <v/>
      </c>
      <c r="PU16" s="21" t="str">
        <f t="shared" si="113"/>
        <v/>
      </c>
      <c r="PV16" s="21" t="str">
        <f t="shared" si="113"/>
        <v/>
      </c>
      <c r="PW16" s="21" t="str">
        <f t="shared" si="113"/>
        <v/>
      </c>
      <c r="PX16" s="21" t="str">
        <f t="shared" si="113"/>
        <v/>
      </c>
      <c r="PY16" s="21" t="str">
        <f t="shared" si="113"/>
        <v/>
      </c>
      <c r="PZ16" s="21" t="str">
        <f t="shared" si="113"/>
        <v/>
      </c>
      <c r="QA16" s="21" t="str">
        <f t="shared" si="113"/>
        <v/>
      </c>
      <c r="QB16" s="21" t="str">
        <f t="shared" si="113"/>
        <v/>
      </c>
      <c r="QC16" s="21" t="str">
        <f t="shared" si="113"/>
        <v/>
      </c>
      <c r="QD16" s="21" t="str">
        <f t="shared" si="113"/>
        <v/>
      </c>
      <c r="QE16" s="21" t="str">
        <f t="shared" si="113"/>
        <v/>
      </c>
      <c r="QF16" s="21" t="str">
        <f t="shared" si="113"/>
        <v/>
      </c>
      <c r="QG16" s="21" t="str">
        <f t="shared" si="113"/>
        <v/>
      </c>
      <c r="QH16" s="21" t="str">
        <f t="shared" si="113"/>
        <v/>
      </c>
      <c r="QI16" s="21" t="str">
        <f t="shared" si="113"/>
        <v/>
      </c>
      <c r="QJ16" s="21" t="str">
        <f t="shared" si="113"/>
        <v/>
      </c>
      <c r="QK16" s="21" t="str">
        <f t="shared" si="113"/>
        <v/>
      </c>
      <c r="QL16" s="21" t="str">
        <f t="shared" si="113"/>
        <v/>
      </c>
      <c r="QM16" s="21" t="str">
        <f t="shared" si="113"/>
        <v/>
      </c>
      <c r="QN16" s="21" t="str">
        <f t="shared" si="113"/>
        <v/>
      </c>
      <c r="QO16" s="21" t="str">
        <f t="shared" si="113"/>
        <v/>
      </c>
      <c r="QP16" s="21" t="str">
        <f t="shared" si="113"/>
        <v/>
      </c>
      <c r="QQ16" s="21" t="str">
        <f t="shared" si="114"/>
        <v/>
      </c>
      <c r="QR16" s="21" t="str">
        <f t="shared" si="114"/>
        <v/>
      </c>
      <c r="QS16" s="21" t="str">
        <f t="shared" si="114"/>
        <v/>
      </c>
      <c r="QT16" s="21" t="str">
        <f t="shared" si="114"/>
        <v/>
      </c>
      <c r="QU16" s="21" t="str">
        <f t="shared" si="114"/>
        <v/>
      </c>
      <c r="QV16" s="21" t="str">
        <f t="shared" si="114"/>
        <v/>
      </c>
      <c r="QW16" s="21" t="str">
        <f t="shared" si="114"/>
        <v/>
      </c>
      <c r="QX16" s="21" t="str">
        <f t="shared" si="114"/>
        <v/>
      </c>
      <c r="QY16" s="21" t="str">
        <f t="shared" si="114"/>
        <v/>
      </c>
      <c r="QZ16" s="21" t="str">
        <f t="shared" si="114"/>
        <v/>
      </c>
      <c r="RA16" s="21" t="str">
        <f t="shared" si="114"/>
        <v/>
      </c>
      <c r="RB16" s="21" t="str">
        <f t="shared" si="114"/>
        <v/>
      </c>
      <c r="RC16" s="21" t="str">
        <f t="shared" si="114"/>
        <v/>
      </c>
      <c r="RD16" s="21" t="str">
        <f t="shared" si="114"/>
        <v/>
      </c>
      <c r="RE16" s="21" t="str">
        <f t="shared" si="114"/>
        <v/>
      </c>
      <c r="RF16" s="21" t="str">
        <f t="shared" si="114"/>
        <v/>
      </c>
      <c r="RG16" s="21" t="str">
        <f t="shared" si="114"/>
        <v/>
      </c>
      <c r="RH16" s="21" t="str">
        <f t="shared" si="114"/>
        <v/>
      </c>
      <c r="RI16" s="21" t="str">
        <f t="shared" si="114"/>
        <v/>
      </c>
      <c r="RJ16" s="21" t="str">
        <f t="shared" si="114"/>
        <v/>
      </c>
      <c r="RK16" s="21" t="str">
        <f t="shared" si="114"/>
        <v/>
      </c>
      <c r="RL16" s="21" t="str">
        <f t="shared" si="114"/>
        <v/>
      </c>
      <c r="RM16" s="21" t="str">
        <f t="shared" si="114"/>
        <v/>
      </c>
      <c r="RN16" s="21" t="str">
        <f t="shared" si="114"/>
        <v/>
      </c>
      <c r="RO16" s="21" t="str">
        <f t="shared" si="114"/>
        <v/>
      </c>
      <c r="RP16" s="21" t="str">
        <f t="shared" si="114"/>
        <v/>
      </c>
      <c r="RQ16" s="21" t="str">
        <f t="shared" si="114"/>
        <v/>
      </c>
      <c r="RR16" s="21" t="str">
        <f t="shared" si="114"/>
        <v/>
      </c>
      <c r="RS16" s="21" t="str">
        <f t="shared" si="114"/>
        <v/>
      </c>
      <c r="RT16" s="21" t="str">
        <f t="shared" si="114"/>
        <v/>
      </c>
      <c r="RU16" s="21" t="str">
        <f t="shared" si="114"/>
        <v/>
      </c>
      <c r="RV16" s="21" t="str">
        <f t="shared" si="114"/>
        <v/>
      </c>
      <c r="RW16" s="21" t="str">
        <f t="shared" si="114"/>
        <v/>
      </c>
      <c r="RX16" s="21" t="str">
        <f t="shared" si="114"/>
        <v/>
      </c>
      <c r="RY16" s="21" t="str">
        <f t="shared" si="114"/>
        <v/>
      </c>
      <c r="RZ16" s="21" t="str">
        <f t="shared" si="114"/>
        <v/>
      </c>
      <c r="SA16" s="21" t="str">
        <f t="shared" si="114"/>
        <v/>
      </c>
      <c r="SB16" s="21" t="str">
        <f t="shared" si="114"/>
        <v/>
      </c>
      <c r="SC16" s="21" t="str">
        <f t="shared" si="114"/>
        <v/>
      </c>
      <c r="SD16" s="21" t="str">
        <f t="shared" si="114"/>
        <v/>
      </c>
      <c r="SE16" s="21" t="str">
        <f t="shared" si="114"/>
        <v/>
      </c>
      <c r="SF16" s="21" t="str">
        <f t="shared" si="114"/>
        <v/>
      </c>
      <c r="SG16" s="21" t="str">
        <f t="shared" si="114"/>
        <v/>
      </c>
      <c r="SH16" s="21" t="str">
        <f t="shared" si="114"/>
        <v/>
      </c>
      <c r="SI16" s="21" t="str">
        <f t="shared" si="114"/>
        <v/>
      </c>
      <c r="SJ16" s="21" t="str">
        <f t="shared" si="114"/>
        <v/>
      </c>
      <c r="SK16" s="21" t="str">
        <f t="shared" si="114"/>
        <v/>
      </c>
      <c r="SL16" s="21" t="str">
        <f t="shared" si="114"/>
        <v/>
      </c>
      <c r="SM16" s="21" t="str">
        <f t="shared" si="114"/>
        <v/>
      </c>
      <c r="SN16" s="21" t="str">
        <f t="shared" si="114"/>
        <v/>
      </c>
      <c r="SO16" s="21" t="str">
        <f t="shared" si="114"/>
        <v/>
      </c>
      <c r="SP16" s="21" t="str">
        <f t="shared" si="114"/>
        <v/>
      </c>
      <c r="SQ16" s="21" t="str">
        <f t="shared" si="114"/>
        <v/>
      </c>
      <c r="SR16" s="21" t="str">
        <f t="shared" si="114"/>
        <v/>
      </c>
      <c r="SS16" s="21" t="str">
        <f t="shared" si="114"/>
        <v/>
      </c>
      <c r="ST16" s="21" t="str">
        <f t="shared" si="114"/>
        <v/>
      </c>
      <c r="SU16" s="21" t="str">
        <f t="shared" si="114"/>
        <v/>
      </c>
      <c r="SV16" s="21" t="str">
        <f t="shared" si="114"/>
        <v/>
      </c>
      <c r="SW16" s="21" t="str">
        <f t="shared" si="114"/>
        <v/>
      </c>
      <c r="SX16" s="21" t="str">
        <f t="shared" si="114"/>
        <v/>
      </c>
      <c r="SY16" s="21" t="str">
        <f t="shared" si="114"/>
        <v/>
      </c>
      <c r="SZ16" s="21" t="str">
        <f t="shared" si="114"/>
        <v/>
      </c>
      <c r="TA16" s="21" t="str">
        <f t="shared" si="114"/>
        <v/>
      </c>
      <c r="TB16" s="21" t="str">
        <f t="shared" si="114"/>
        <v/>
      </c>
      <c r="TC16" s="21" t="str">
        <f t="shared" si="115"/>
        <v/>
      </c>
      <c r="TD16" s="21" t="str">
        <f t="shared" si="115"/>
        <v/>
      </c>
      <c r="TE16" s="21" t="str">
        <f t="shared" si="115"/>
        <v/>
      </c>
      <c r="TF16" s="21" t="str">
        <f t="shared" si="115"/>
        <v/>
      </c>
      <c r="TG16" s="21" t="str">
        <f t="shared" si="115"/>
        <v/>
      </c>
      <c r="TH16" s="21" t="str">
        <f t="shared" si="115"/>
        <v/>
      </c>
      <c r="TI16" s="21" t="str">
        <f t="shared" si="115"/>
        <v/>
      </c>
      <c r="TJ16" s="21" t="str">
        <f t="shared" si="115"/>
        <v/>
      </c>
      <c r="TK16" s="21" t="str">
        <f t="shared" si="115"/>
        <v/>
      </c>
      <c r="TL16" s="21" t="str">
        <f t="shared" si="115"/>
        <v/>
      </c>
      <c r="TM16" s="21" t="str">
        <f t="shared" si="115"/>
        <v/>
      </c>
      <c r="TN16" s="21" t="str">
        <f t="shared" si="115"/>
        <v/>
      </c>
      <c r="TO16" s="21" t="str">
        <f t="shared" si="115"/>
        <v/>
      </c>
      <c r="TP16" s="21" t="str">
        <f t="shared" si="115"/>
        <v/>
      </c>
      <c r="TQ16" s="21" t="str">
        <f t="shared" si="115"/>
        <v/>
      </c>
      <c r="TR16" s="21" t="str">
        <f t="shared" si="115"/>
        <v/>
      </c>
      <c r="TS16" s="21" t="str">
        <f t="shared" si="115"/>
        <v/>
      </c>
      <c r="TT16" s="21" t="str">
        <f t="shared" si="115"/>
        <v/>
      </c>
      <c r="TU16" s="21" t="str">
        <f t="shared" si="115"/>
        <v/>
      </c>
      <c r="TV16" s="21" t="str">
        <f t="shared" si="115"/>
        <v/>
      </c>
      <c r="TW16" s="21" t="str">
        <f t="shared" si="115"/>
        <v/>
      </c>
      <c r="TX16" s="21" t="str">
        <f t="shared" si="115"/>
        <v/>
      </c>
      <c r="TY16" s="21" t="str">
        <f t="shared" si="115"/>
        <v/>
      </c>
      <c r="TZ16" s="21" t="str">
        <f t="shared" si="115"/>
        <v/>
      </c>
      <c r="UA16" s="21" t="str">
        <f t="shared" si="115"/>
        <v/>
      </c>
      <c r="UB16" s="21" t="str">
        <f t="shared" si="115"/>
        <v/>
      </c>
      <c r="UC16" s="21" t="str">
        <f t="shared" si="115"/>
        <v/>
      </c>
      <c r="UD16" s="21" t="str">
        <f t="shared" si="115"/>
        <v/>
      </c>
      <c r="UE16" s="21" t="str">
        <f t="shared" si="115"/>
        <v/>
      </c>
      <c r="UF16" s="21" t="str">
        <f t="shared" si="115"/>
        <v/>
      </c>
      <c r="UG16" s="21" t="str">
        <f t="shared" si="115"/>
        <v/>
      </c>
      <c r="UH16" s="21" t="str">
        <f t="shared" si="115"/>
        <v/>
      </c>
      <c r="UI16" s="21" t="str">
        <f t="shared" si="115"/>
        <v/>
      </c>
      <c r="UJ16" s="21" t="str">
        <f t="shared" si="115"/>
        <v/>
      </c>
      <c r="UK16" s="21" t="str">
        <f t="shared" si="115"/>
        <v/>
      </c>
      <c r="UL16" s="21" t="str">
        <f t="shared" si="115"/>
        <v/>
      </c>
      <c r="UM16" s="21" t="str">
        <f t="shared" si="115"/>
        <v/>
      </c>
      <c r="UN16" s="21" t="str">
        <f t="shared" si="115"/>
        <v/>
      </c>
      <c r="UO16" s="21" t="str">
        <f t="shared" si="115"/>
        <v/>
      </c>
      <c r="UP16" s="21" t="str">
        <f t="shared" si="115"/>
        <v/>
      </c>
      <c r="UQ16" s="21" t="str">
        <f t="shared" si="115"/>
        <v/>
      </c>
      <c r="UR16" s="21" t="str">
        <f t="shared" si="115"/>
        <v/>
      </c>
      <c r="US16" s="21" t="str">
        <f t="shared" si="115"/>
        <v/>
      </c>
      <c r="UT16" s="21" t="str">
        <f t="shared" si="115"/>
        <v/>
      </c>
      <c r="UU16" s="21" t="str">
        <f t="shared" si="115"/>
        <v/>
      </c>
      <c r="UV16" s="21" t="str">
        <f t="shared" si="115"/>
        <v/>
      </c>
      <c r="UW16" s="21" t="str">
        <f t="shared" si="115"/>
        <v/>
      </c>
      <c r="UX16" s="21" t="str">
        <f t="shared" si="115"/>
        <v/>
      </c>
      <c r="UY16" s="21" t="str">
        <f t="shared" si="115"/>
        <v/>
      </c>
      <c r="UZ16" s="21" t="str">
        <f t="shared" si="115"/>
        <v/>
      </c>
      <c r="VA16" s="21" t="str">
        <f t="shared" si="115"/>
        <v/>
      </c>
      <c r="VB16" s="21" t="str">
        <f t="shared" si="115"/>
        <v/>
      </c>
      <c r="VC16" s="21" t="str">
        <f t="shared" si="115"/>
        <v/>
      </c>
      <c r="VD16" s="21" t="str">
        <f t="shared" si="115"/>
        <v/>
      </c>
      <c r="VE16" s="21" t="str">
        <f t="shared" si="115"/>
        <v/>
      </c>
      <c r="VF16" s="21" t="str">
        <f t="shared" si="115"/>
        <v/>
      </c>
      <c r="VG16" s="21" t="str">
        <f t="shared" si="115"/>
        <v/>
      </c>
      <c r="VH16" s="21" t="str">
        <f t="shared" si="115"/>
        <v/>
      </c>
      <c r="VI16" s="21" t="str">
        <f t="shared" si="115"/>
        <v/>
      </c>
      <c r="VJ16" s="21" t="str">
        <f t="shared" si="115"/>
        <v/>
      </c>
      <c r="VK16" s="21" t="str">
        <f t="shared" si="115"/>
        <v/>
      </c>
      <c r="VL16" s="21" t="str">
        <f t="shared" si="115"/>
        <v/>
      </c>
      <c r="VM16" s="21" t="str">
        <f t="shared" si="115"/>
        <v/>
      </c>
      <c r="VN16" s="21" t="str">
        <f t="shared" si="115"/>
        <v/>
      </c>
      <c r="VO16" s="21" t="str">
        <f t="shared" si="116"/>
        <v/>
      </c>
      <c r="VP16" s="21" t="str">
        <f t="shared" si="116"/>
        <v/>
      </c>
      <c r="VQ16" s="21" t="str">
        <f t="shared" si="116"/>
        <v/>
      </c>
      <c r="VR16" s="21" t="str">
        <f t="shared" si="116"/>
        <v/>
      </c>
      <c r="VS16" s="21" t="str">
        <f t="shared" si="116"/>
        <v/>
      </c>
      <c r="VT16" s="21" t="str">
        <f t="shared" si="116"/>
        <v/>
      </c>
      <c r="VU16" s="21" t="str">
        <f t="shared" si="116"/>
        <v/>
      </c>
      <c r="VV16" s="21" t="str">
        <f t="shared" si="116"/>
        <v/>
      </c>
      <c r="VW16" s="21" t="str">
        <f t="shared" si="116"/>
        <v/>
      </c>
      <c r="VX16" s="21" t="str">
        <f t="shared" si="116"/>
        <v/>
      </c>
      <c r="VY16" s="21" t="str">
        <f t="shared" si="116"/>
        <v/>
      </c>
      <c r="VZ16" s="21" t="str">
        <f t="shared" si="116"/>
        <v/>
      </c>
      <c r="WA16" s="21" t="str">
        <f t="shared" si="116"/>
        <v/>
      </c>
      <c r="WB16" s="21" t="str">
        <f t="shared" si="116"/>
        <v/>
      </c>
      <c r="WC16" s="21" t="str">
        <f t="shared" si="116"/>
        <v/>
      </c>
      <c r="WD16" s="21" t="str">
        <f t="shared" si="116"/>
        <v/>
      </c>
      <c r="WE16" s="21" t="str">
        <f t="shared" si="116"/>
        <v/>
      </c>
      <c r="WF16" s="21" t="str">
        <f t="shared" si="116"/>
        <v/>
      </c>
      <c r="WG16" s="21" t="str">
        <f t="shared" si="116"/>
        <v/>
      </c>
      <c r="WH16" s="21" t="str">
        <f t="shared" si="116"/>
        <v/>
      </c>
      <c r="WI16" s="21" t="str">
        <f t="shared" si="116"/>
        <v/>
      </c>
      <c r="WJ16" s="21" t="str">
        <f t="shared" si="116"/>
        <v/>
      </c>
      <c r="WK16" s="21" t="str">
        <f t="shared" si="116"/>
        <v/>
      </c>
      <c r="WL16" s="21" t="str">
        <f t="shared" si="116"/>
        <v/>
      </c>
      <c r="WM16" s="21" t="str">
        <f t="shared" si="116"/>
        <v/>
      </c>
      <c r="WN16" s="21" t="str">
        <f t="shared" si="116"/>
        <v/>
      </c>
      <c r="WO16" s="21" t="str">
        <f t="shared" si="116"/>
        <v/>
      </c>
      <c r="WP16" s="21" t="str">
        <f t="shared" si="116"/>
        <v/>
      </c>
      <c r="WQ16" s="21" t="str">
        <f t="shared" si="116"/>
        <v/>
      </c>
      <c r="WR16" s="21" t="str">
        <f t="shared" si="116"/>
        <v/>
      </c>
      <c r="WS16" s="21" t="str">
        <f t="shared" si="116"/>
        <v/>
      </c>
      <c r="WT16" s="21" t="str">
        <f t="shared" si="116"/>
        <v/>
      </c>
      <c r="WU16" s="21" t="str">
        <f t="shared" si="116"/>
        <v/>
      </c>
      <c r="WV16" s="21" t="str">
        <f t="shared" si="116"/>
        <v/>
      </c>
      <c r="WW16" s="21" t="str">
        <f t="shared" si="116"/>
        <v/>
      </c>
      <c r="WX16" s="21" t="str">
        <f t="shared" si="116"/>
        <v/>
      </c>
      <c r="WY16" s="21" t="str">
        <f t="shared" si="116"/>
        <v/>
      </c>
      <c r="WZ16" s="21" t="str">
        <f t="shared" si="116"/>
        <v/>
      </c>
      <c r="XA16" s="21" t="str">
        <f t="shared" si="116"/>
        <v/>
      </c>
      <c r="XB16" s="21" t="str">
        <f t="shared" si="116"/>
        <v/>
      </c>
      <c r="XC16" s="21" t="str">
        <f t="shared" si="116"/>
        <v/>
      </c>
      <c r="XD16" s="21" t="str">
        <f t="shared" si="116"/>
        <v/>
      </c>
      <c r="XE16" s="21" t="str">
        <f t="shared" si="116"/>
        <v/>
      </c>
      <c r="XF16" s="21" t="str">
        <f t="shared" si="116"/>
        <v/>
      </c>
      <c r="XG16" s="21" t="str">
        <f t="shared" si="116"/>
        <v/>
      </c>
      <c r="XH16" s="21" t="str">
        <f t="shared" si="116"/>
        <v/>
      </c>
      <c r="XI16" s="21" t="str">
        <f t="shared" si="116"/>
        <v/>
      </c>
      <c r="XJ16" s="21" t="str">
        <f t="shared" si="116"/>
        <v/>
      </c>
      <c r="XK16" s="21" t="str">
        <f t="shared" si="116"/>
        <v/>
      </c>
      <c r="XL16" s="21" t="str">
        <f t="shared" si="116"/>
        <v/>
      </c>
      <c r="XM16" s="21" t="str">
        <f t="shared" si="116"/>
        <v/>
      </c>
      <c r="XN16" s="21" t="str">
        <f t="shared" si="116"/>
        <v/>
      </c>
      <c r="XO16" s="21" t="str">
        <f t="shared" si="116"/>
        <v/>
      </c>
      <c r="XP16" s="21" t="str">
        <f t="shared" si="116"/>
        <v/>
      </c>
      <c r="XQ16" s="21" t="str">
        <f t="shared" si="116"/>
        <v/>
      </c>
      <c r="XR16" s="21" t="str">
        <f t="shared" si="116"/>
        <v/>
      </c>
      <c r="XS16" s="21" t="str">
        <f t="shared" si="116"/>
        <v/>
      </c>
      <c r="XT16" s="21" t="str">
        <f t="shared" si="116"/>
        <v/>
      </c>
      <c r="XU16" s="21" t="str">
        <f t="shared" si="116"/>
        <v/>
      </c>
      <c r="XV16" s="21" t="str">
        <f t="shared" si="116"/>
        <v/>
      </c>
      <c r="XW16" s="21" t="str">
        <f t="shared" si="116"/>
        <v/>
      </c>
      <c r="XX16" s="21" t="str">
        <f t="shared" si="116"/>
        <v/>
      </c>
      <c r="XY16" s="21" t="str">
        <f t="shared" si="116"/>
        <v/>
      </c>
      <c r="XZ16" s="21" t="str">
        <f t="shared" si="116"/>
        <v/>
      </c>
      <c r="YA16" s="21" t="str">
        <f t="shared" si="117"/>
        <v/>
      </c>
      <c r="YB16" s="21" t="str">
        <f t="shared" si="117"/>
        <v/>
      </c>
      <c r="YC16" s="21" t="str">
        <f t="shared" si="117"/>
        <v/>
      </c>
      <c r="YD16" s="21" t="str">
        <f t="shared" si="117"/>
        <v/>
      </c>
      <c r="YE16" s="21" t="str">
        <f t="shared" si="117"/>
        <v/>
      </c>
      <c r="YF16" s="21" t="str">
        <f t="shared" si="117"/>
        <v/>
      </c>
      <c r="YG16" s="21" t="str">
        <f t="shared" si="117"/>
        <v/>
      </c>
      <c r="YH16" s="21" t="str">
        <f t="shared" si="117"/>
        <v/>
      </c>
      <c r="YI16" s="21" t="str">
        <f t="shared" si="117"/>
        <v/>
      </c>
      <c r="YJ16" s="21" t="str">
        <f t="shared" si="117"/>
        <v/>
      </c>
      <c r="YK16" s="21" t="str">
        <f t="shared" si="117"/>
        <v/>
      </c>
      <c r="YL16" s="21" t="str">
        <f t="shared" si="117"/>
        <v/>
      </c>
      <c r="YM16" s="21" t="str">
        <f t="shared" si="117"/>
        <v/>
      </c>
      <c r="YN16" s="21" t="str">
        <f t="shared" si="117"/>
        <v/>
      </c>
      <c r="YO16" s="21" t="str">
        <f t="shared" si="117"/>
        <v/>
      </c>
      <c r="YP16" s="21" t="str">
        <f t="shared" si="117"/>
        <v/>
      </c>
      <c r="YQ16" s="21" t="str">
        <f t="shared" si="117"/>
        <v/>
      </c>
      <c r="YR16" s="21" t="str">
        <f t="shared" si="117"/>
        <v/>
      </c>
      <c r="YS16" s="21" t="str">
        <f t="shared" si="117"/>
        <v/>
      </c>
      <c r="YT16" s="21" t="str">
        <f t="shared" si="117"/>
        <v/>
      </c>
      <c r="YU16" s="21" t="str">
        <f t="shared" si="117"/>
        <v/>
      </c>
      <c r="YV16" s="21" t="str">
        <f t="shared" si="117"/>
        <v/>
      </c>
      <c r="YW16" s="21" t="str">
        <f t="shared" si="117"/>
        <v/>
      </c>
      <c r="YX16" s="21" t="str">
        <f t="shared" si="117"/>
        <v/>
      </c>
      <c r="YY16" s="21" t="str">
        <f t="shared" si="117"/>
        <v/>
      </c>
      <c r="YZ16" s="21" t="str">
        <f t="shared" si="117"/>
        <v/>
      </c>
      <c r="ZA16" s="21" t="str">
        <f t="shared" si="117"/>
        <v/>
      </c>
      <c r="ZB16" s="21" t="str">
        <f t="shared" si="117"/>
        <v/>
      </c>
      <c r="ZC16" s="21" t="str">
        <f t="shared" si="117"/>
        <v/>
      </c>
      <c r="ZD16" s="21" t="str">
        <f t="shared" si="117"/>
        <v/>
      </c>
      <c r="ZE16" s="21" t="str">
        <f t="shared" si="117"/>
        <v/>
      </c>
      <c r="ZF16" s="21" t="str">
        <f t="shared" si="117"/>
        <v/>
      </c>
      <c r="ZG16" s="21" t="str">
        <f t="shared" si="117"/>
        <v/>
      </c>
      <c r="ZH16" s="21" t="str">
        <f t="shared" si="117"/>
        <v/>
      </c>
      <c r="ZI16" s="21" t="str">
        <f t="shared" si="117"/>
        <v/>
      </c>
      <c r="ZJ16" s="21" t="str">
        <f t="shared" si="117"/>
        <v/>
      </c>
      <c r="ZK16" s="21" t="str">
        <f t="shared" si="117"/>
        <v/>
      </c>
      <c r="ZL16" s="21" t="str">
        <f t="shared" si="117"/>
        <v/>
      </c>
      <c r="ZM16" s="21" t="str">
        <f t="shared" si="117"/>
        <v/>
      </c>
      <c r="ZN16" s="21" t="str">
        <f t="shared" si="117"/>
        <v/>
      </c>
      <c r="ZO16" s="21" t="str">
        <f t="shared" si="117"/>
        <v/>
      </c>
      <c r="ZP16" s="21" t="str">
        <f t="shared" si="117"/>
        <v/>
      </c>
      <c r="ZQ16" s="21" t="str">
        <f t="shared" si="117"/>
        <v/>
      </c>
      <c r="ZR16" s="21" t="str">
        <f t="shared" si="117"/>
        <v/>
      </c>
      <c r="ZS16" s="21" t="str">
        <f t="shared" si="117"/>
        <v/>
      </c>
      <c r="ZT16" s="21" t="str">
        <f t="shared" si="117"/>
        <v/>
      </c>
      <c r="ZU16" s="21" t="str">
        <f t="shared" si="117"/>
        <v/>
      </c>
      <c r="ZV16" s="21" t="str">
        <f t="shared" si="117"/>
        <v/>
      </c>
      <c r="ZW16" s="21" t="str">
        <f t="shared" si="117"/>
        <v/>
      </c>
      <c r="ZX16" s="21" t="str">
        <f t="shared" si="117"/>
        <v/>
      </c>
      <c r="ZY16" s="21" t="str">
        <f t="shared" si="117"/>
        <v/>
      </c>
      <c r="ZZ16" s="21" t="str">
        <f t="shared" si="117"/>
        <v/>
      </c>
      <c r="AAA16" s="21" t="str">
        <f t="shared" si="117"/>
        <v/>
      </c>
      <c r="AAB16" s="21" t="str">
        <f t="shared" si="117"/>
        <v/>
      </c>
      <c r="AAC16" s="21" t="str">
        <f t="shared" si="117"/>
        <v/>
      </c>
      <c r="AAD16" s="21" t="str">
        <f t="shared" si="117"/>
        <v/>
      </c>
      <c r="AAE16" s="21" t="str">
        <f t="shared" si="117"/>
        <v/>
      </c>
      <c r="AAF16" s="21" t="str">
        <f t="shared" si="117"/>
        <v/>
      </c>
      <c r="AAG16" s="21" t="str">
        <f t="shared" si="117"/>
        <v/>
      </c>
      <c r="AAH16" s="21" t="str">
        <f t="shared" si="117"/>
        <v/>
      </c>
      <c r="AAI16" s="21" t="str">
        <f t="shared" si="117"/>
        <v/>
      </c>
      <c r="AAJ16" s="21" t="str">
        <f t="shared" si="117"/>
        <v/>
      </c>
      <c r="AAK16" s="21" t="str">
        <f t="shared" si="117"/>
        <v/>
      </c>
      <c r="AAL16" s="21" t="str">
        <f t="shared" si="117"/>
        <v/>
      </c>
      <c r="AAM16" s="21" t="str">
        <f t="shared" si="118"/>
        <v/>
      </c>
      <c r="AAN16" s="21" t="str">
        <f t="shared" si="118"/>
        <v/>
      </c>
      <c r="AAO16" s="21" t="str">
        <f t="shared" si="118"/>
        <v/>
      </c>
      <c r="AAP16" s="21" t="str">
        <f t="shared" si="118"/>
        <v/>
      </c>
      <c r="AAQ16" s="21" t="str">
        <f t="shared" si="118"/>
        <v/>
      </c>
      <c r="AAR16" s="21" t="str">
        <f t="shared" si="118"/>
        <v/>
      </c>
      <c r="AAS16" s="21" t="str">
        <f t="shared" si="118"/>
        <v/>
      </c>
      <c r="AAT16" s="21" t="str">
        <f t="shared" si="118"/>
        <v/>
      </c>
      <c r="AAU16" s="21" t="str">
        <f t="shared" si="118"/>
        <v/>
      </c>
      <c r="AAV16" s="21" t="str">
        <f t="shared" si="118"/>
        <v/>
      </c>
      <c r="AAW16" s="21" t="str">
        <f t="shared" si="118"/>
        <v/>
      </c>
      <c r="AAX16" s="21" t="str">
        <f t="shared" si="118"/>
        <v/>
      </c>
      <c r="AAY16" s="21" t="str">
        <f t="shared" si="118"/>
        <v/>
      </c>
      <c r="AAZ16" s="21" t="str">
        <f t="shared" si="118"/>
        <v/>
      </c>
      <c r="ABA16" s="21" t="str">
        <f t="shared" si="118"/>
        <v/>
      </c>
      <c r="ABB16" s="21" t="str">
        <f t="shared" si="118"/>
        <v/>
      </c>
      <c r="ABC16" s="21" t="str">
        <f t="shared" si="118"/>
        <v/>
      </c>
      <c r="ABD16" s="21" t="str">
        <f t="shared" si="118"/>
        <v/>
      </c>
      <c r="ABE16" s="21" t="str">
        <f t="shared" si="118"/>
        <v/>
      </c>
      <c r="ABF16" s="21" t="str">
        <f t="shared" si="118"/>
        <v/>
      </c>
      <c r="ABG16" s="21" t="str">
        <f t="shared" si="118"/>
        <v/>
      </c>
      <c r="ABH16" s="21" t="str">
        <f t="shared" si="118"/>
        <v/>
      </c>
      <c r="ABI16" s="21" t="str">
        <f t="shared" si="118"/>
        <v/>
      </c>
      <c r="ABJ16" s="21" t="str">
        <f t="shared" si="118"/>
        <v/>
      </c>
      <c r="ABK16" s="21" t="str">
        <f t="shared" si="118"/>
        <v/>
      </c>
      <c r="ABL16" s="21" t="str">
        <f t="shared" si="118"/>
        <v/>
      </c>
      <c r="ABM16" s="21" t="str">
        <f t="shared" si="118"/>
        <v/>
      </c>
      <c r="ABN16" s="21" t="str">
        <f t="shared" si="118"/>
        <v/>
      </c>
      <c r="ABO16" s="21" t="str">
        <f t="shared" si="118"/>
        <v/>
      </c>
      <c r="ABP16" s="21" t="str">
        <f t="shared" si="118"/>
        <v/>
      </c>
      <c r="ABQ16" s="21" t="str">
        <f t="shared" si="118"/>
        <v/>
      </c>
      <c r="ABR16" s="21" t="str">
        <f t="shared" si="118"/>
        <v/>
      </c>
      <c r="ABS16" s="21" t="str">
        <f t="shared" si="118"/>
        <v/>
      </c>
      <c r="ABT16" s="21" t="str">
        <f t="shared" si="118"/>
        <v/>
      </c>
      <c r="ABU16" s="21" t="str">
        <f t="shared" si="118"/>
        <v/>
      </c>
      <c r="ABV16" s="21" t="str">
        <f t="shared" si="118"/>
        <v/>
      </c>
      <c r="ABW16" s="21" t="str">
        <f t="shared" si="118"/>
        <v/>
      </c>
      <c r="ABX16" s="21" t="str">
        <f t="shared" si="118"/>
        <v/>
      </c>
      <c r="ABY16" s="21" t="str">
        <f t="shared" si="118"/>
        <v/>
      </c>
      <c r="ABZ16" s="21" t="str">
        <f t="shared" si="118"/>
        <v/>
      </c>
      <c r="ACA16" s="21" t="str">
        <f t="shared" si="118"/>
        <v/>
      </c>
      <c r="ACB16" s="21" t="str">
        <f t="shared" si="118"/>
        <v/>
      </c>
      <c r="ACC16" s="21" t="str">
        <f t="shared" si="118"/>
        <v/>
      </c>
      <c r="ACD16" s="21" t="str">
        <f t="shared" si="118"/>
        <v/>
      </c>
      <c r="ACE16" s="21" t="str">
        <f t="shared" si="118"/>
        <v/>
      </c>
      <c r="ACF16" s="21" t="str">
        <f t="shared" si="118"/>
        <v/>
      </c>
      <c r="ACG16" s="21" t="str">
        <f t="shared" si="118"/>
        <v/>
      </c>
      <c r="ACH16" s="21" t="str">
        <f t="shared" si="118"/>
        <v/>
      </c>
      <c r="ACI16" s="21" t="str">
        <f t="shared" si="118"/>
        <v/>
      </c>
      <c r="ACJ16" s="21" t="str">
        <f t="shared" si="118"/>
        <v/>
      </c>
      <c r="ACK16" s="21" t="str">
        <f t="shared" si="118"/>
        <v/>
      </c>
      <c r="ACL16" s="21" t="str">
        <f t="shared" si="118"/>
        <v/>
      </c>
      <c r="ACM16" s="21" t="str">
        <f t="shared" si="118"/>
        <v/>
      </c>
      <c r="ACN16" s="21" t="str">
        <f t="shared" si="118"/>
        <v/>
      </c>
      <c r="ACO16" s="21" t="str">
        <f t="shared" si="118"/>
        <v/>
      </c>
      <c r="ACP16" s="21" t="str">
        <f t="shared" si="118"/>
        <v/>
      </c>
      <c r="ACQ16" s="21" t="str">
        <f t="shared" si="118"/>
        <v/>
      </c>
      <c r="ACR16" s="21" t="str">
        <f t="shared" si="118"/>
        <v/>
      </c>
      <c r="ACS16" s="21" t="str">
        <f t="shared" si="118"/>
        <v/>
      </c>
      <c r="ACT16" s="21" t="str">
        <f t="shared" si="118"/>
        <v/>
      </c>
      <c r="ACU16" s="21" t="str">
        <f t="shared" si="118"/>
        <v/>
      </c>
      <c r="ACV16" s="21" t="str">
        <f t="shared" si="118"/>
        <v/>
      </c>
      <c r="ACW16" s="21" t="str">
        <f t="shared" si="118"/>
        <v/>
      </c>
      <c r="ACX16" s="21" t="str">
        <f t="shared" si="118"/>
        <v/>
      </c>
      <c r="ACY16" s="21" t="str">
        <f t="shared" si="119"/>
        <v/>
      </c>
      <c r="ACZ16" s="21" t="str">
        <f t="shared" si="119"/>
        <v/>
      </c>
      <c r="ADA16" s="21" t="str">
        <f t="shared" si="119"/>
        <v/>
      </c>
      <c r="ADB16" s="21" t="str">
        <f t="shared" si="119"/>
        <v/>
      </c>
      <c r="ADC16" s="21" t="str">
        <f t="shared" si="119"/>
        <v/>
      </c>
      <c r="ADD16" s="21" t="str">
        <f t="shared" si="119"/>
        <v/>
      </c>
      <c r="ADE16" s="21" t="str">
        <f t="shared" si="119"/>
        <v/>
      </c>
      <c r="ADF16" s="21" t="str">
        <f t="shared" si="119"/>
        <v/>
      </c>
      <c r="ADG16" s="21" t="str">
        <f t="shared" si="119"/>
        <v/>
      </c>
      <c r="ADH16" s="21" t="str">
        <f t="shared" si="119"/>
        <v/>
      </c>
      <c r="ADI16" s="21" t="str">
        <f t="shared" si="119"/>
        <v/>
      </c>
      <c r="ADJ16" s="21" t="str">
        <f t="shared" si="119"/>
        <v/>
      </c>
      <c r="ADK16" s="21" t="str">
        <f t="shared" si="119"/>
        <v/>
      </c>
      <c r="ADL16" s="21" t="str">
        <f t="shared" si="119"/>
        <v/>
      </c>
      <c r="ADM16" s="21" t="str">
        <f t="shared" si="119"/>
        <v/>
      </c>
      <c r="ADN16" s="21" t="str">
        <f t="shared" si="119"/>
        <v/>
      </c>
      <c r="ADO16" s="21" t="str">
        <f t="shared" si="119"/>
        <v/>
      </c>
      <c r="ADP16" s="21" t="str">
        <f t="shared" si="119"/>
        <v/>
      </c>
      <c r="ADQ16" s="21" t="str">
        <f t="shared" si="119"/>
        <v/>
      </c>
      <c r="ADR16" s="21" t="str">
        <f t="shared" si="119"/>
        <v/>
      </c>
      <c r="ADS16" s="21" t="str">
        <f t="shared" si="119"/>
        <v/>
      </c>
      <c r="ADT16" s="21" t="str">
        <f t="shared" si="119"/>
        <v/>
      </c>
      <c r="ADU16" s="21" t="str">
        <f t="shared" si="119"/>
        <v/>
      </c>
      <c r="ADV16" s="21" t="str">
        <f t="shared" si="119"/>
        <v/>
      </c>
      <c r="ADW16" s="21" t="str">
        <f t="shared" si="119"/>
        <v/>
      </c>
      <c r="ADX16" s="21" t="str">
        <f t="shared" si="119"/>
        <v/>
      </c>
      <c r="ADY16" s="21" t="str">
        <f t="shared" si="119"/>
        <v/>
      </c>
      <c r="ADZ16" s="21" t="str">
        <f t="shared" si="119"/>
        <v/>
      </c>
      <c r="AEA16" s="21" t="str">
        <f t="shared" si="119"/>
        <v/>
      </c>
      <c r="AEB16" s="21" t="str">
        <f t="shared" si="119"/>
        <v/>
      </c>
      <c r="AEC16" s="21" t="str">
        <f t="shared" si="119"/>
        <v/>
      </c>
      <c r="AED16" s="21" t="str">
        <f t="shared" si="119"/>
        <v/>
      </c>
      <c r="AEE16" s="21" t="str">
        <f t="shared" si="119"/>
        <v/>
      </c>
      <c r="AEF16" s="21" t="str">
        <f t="shared" si="119"/>
        <v/>
      </c>
      <c r="AEG16" s="21" t="str">
        <f t="shared" si="119"/>
        <v/>
      </c>
      <c r="AEH16" s="21" t="str">
        <f t="shared" si="119"/>
        <v/>
      </c>
      <c r="AEI16" s="21" t="str">
        <f t="shared" si="119"/>
        <v/>
      </c>
      <c r="AEJ16" s="21" t="str">
        <f t="shared" si="119"/>
        <v/>
      </c>
      <c r="AEK16" s="21" t="str">
        <f t="shared" si="119"/>
        <v/>
      </c>
      <c r="AEL16" s="21" t="str">
        <f t="shared" si="119"/>
        <v/>
      </c>
      <c r="AEM16" s="21" t="str">
        <f t="shared" si="119"/>
        <v/>
      </c>
      <c r="AEN16" s="21" t="str">
        <f t="shared" si="119"/>
        <v/>
      </c>
      <c r="AEO16" s="21" t="str">
        <f t="shared" si="119"/>
        <v/>
      </c>
      <c r="AEP16" s="21" t="str">
        <f t="shared" si="119"/>
        <v/>
      </c>
      <c r="AEQ16" s="21" t="str">
        <f t="shared" si="119"/>
        <v/>
      </c>
      <c r="AER16" s="21" t="str">
        <f t="shared" si="119"/>
        <v/>
      </c>
      <c r="AES16" s="21" t="str">
        <f t="shared" si="119"/>
        <v/>
      </c>
      <c r="AET16" s="21" t="str">
        <f t="shared" si="119"/>
        <v/>
      </c>
      <c r="AEU16" s="21" t="str">
        <f t="shared" si="119"/>
        <v/>
      </c>
      <c r="AEV16" s="21" t="str">
        <f t="shared" si="119"/>
        <v/>
      </c>
      <c r="AEW16" s="21" t="str">
        <f t="shared" si="119"/>
        <v/>
      </c>
      <c r="AEX16" s="21" t="str">
        <f t="shared" si="119"/>
        <v/>
      </c>
      <c r="AEY16" s="21" t="str">
        <f t="shared" si="119"/>
        <v/>
      </c>
      <c r="AEZ16" s="21" t="str">
        <f t="shared" si="119"/>
        <v/>
      </c>
      <c r="AFA16" s="21" t="str">
        <f t="shared" si="119"/>
        <v/>
      </c>
      <c r="AFB16" s="21" t="str">
        <f t="shared" si="119"/>
        <v/>
      </c>
      <c r="AFC16" s="21" t="str">
        <f t="shared" si="119"/>
        <v/>
      </c>
      <c r="AFD16" s="21" t="str">
        <f t="shared" si="119"/>
        <v/>
      </c>
      <c r="AFE16" s="21" t="str">
        <f t="shared" si="119"/>
        <v/>
      </c>
      <c r="AFF16" s="21" t="str">
        <f t="shared" si="119"/>
        <v/>
      </c>
      <c r="AFG16" s="21" t="str">
        <f t="shared" si="119"/>
        <v/>
      </c>
      <c r="AFH16" s="21" t="str">
        <f t="shared" si="119"/>
        <v/>
      </c>
      <c r="AFI16" s="21" t="str">
        <f t="shared" si="119"/>
        <v/>
      </c>
      <c r="AFJ16" s="21" t="str">
        <f t="shared" si="119"/>
        <v/>
      </c>
      <c r="AFK16" s="21" t="str">
        <f t="shared" si="120"/>
        <v/>
      </c>
      <c r="AFL16" s="21" t="str">
        <f t="shared" si="120"/>
        <v/>
      </c>
      <c r="AFM16" s="21" t="str">
        <f t="shared" si="120"/>
        <v/>
      </c>
      <c r="AFN16" s="21" t="str">
        <f t="shared" si="120"/>
        <v/>
      </c>
      <c r="AFO16" s="21" t="str">
        <f t="shared" si="120"/>
        <v/>
      </c>
      <c r="AFP16" s="21" t="str">
        <f t="shared" si="120"/>
        <v/>
      </c>
      <c r="AFQ16" s="21" t="str">
        <f t="shared" si="120"/>
        <v/>
      </c>
      <c r="AFR16" s="21" t="str">
        <f t="shared" si="120"/>
        <v/>
      </c>
      <c r="AFS16" s="21" t="str">
        <f t="shared" si="120"/>
        <v/>
      </c>
      <c r="AFT16" s="21" t="str">
        <f t="shared" si="120"/>
        <v/>
      </c>
      <c r="AFU16" s="21" t="str">
        <f t="shared" si="120"/>
        <v/>
      </c>
      <c r="AFV16" s="21" t="str">
        <f t="shared" si="120"/>
        <v/>
      </c>
      <c r="AFW16" s="21" t="str">
        <f t="shared" si="120"/>
        <v/>
      </c>
      <c r="AFX16" s="21" t="str">
        <f t="shared" si="120"/>
        <v/>
      </c>
      <c r="AFY16" s="21" t="str">
        <f t="shared" si="120"/>
        <v/>
      </c>
      <c r="AFZ16" s="21" t="str">
        <f t="shared" si="120"/>
        <v/>
      </c>
      <c r="AGA16" s="21" t="str">
        <f t="shared" si="120"/>
        <v/>
      </c>
      <c r="AGB16" s="21" t="str">
        <f t="shared" si="120"/>
        <v/>
      </c>
      <c r="AGC16" s="21" t="str">
        <f t="shared" si="120"/>
        <v/>
      </c>
      <c r="AGD16" s="21" t="str">
        <f t="shared" si="120"/>
        <v/>
      </c>
      <c r="AGE16" s="21" t="str">
        <f t="shared" si="120"/>
        <v/>
      </c>
      <c r="AGF16" s="21" t="str">
        <f t="shared" si="120"/>
        <v/>
      </c>
      <c r="AGG16" s="21" t="str">
        <f t="shared" si="120"/>
        <v/>
      </c>
      <c r="AGH16" s="21" t="str">
        <f t="shared" si="120"/>
        <v/>
      </c>
      <c r="AGI16" s="21" t="str">
        <f t="shared" si="120"/>
        <v/>
      </c>
      <c r="AGJ16" s="21" t="str">
        <f t="shared" si="120"/>
        <v/>
      </c>
      <c r="AGK16" s="21" t="str">
        <f t="shared" si="120"/>
        <v/>
      </c>
      <c r="AGL16" s="21" t="str">
        <f t="shared" si="120"/>
        <v/>
      </c>
      <c r="AGM16" s="21" t="str">
        <f t="shared" si="120"/>
        <v/>
      </c>
      <c r="AGN16" s="21" t="str">
        <f t="shared" si="120"/>
        <v/>
      </c>
      <c r="AGO16" s="21" t="str">
        <f t="shared" si="120"/>
        <v/>
      </c>
      <c r="AGP16" s="21" t="str">
        <f t="shared" si="120"/>
        <v/>
      </c>
      <c r="AGQ16" s="21" t="str">
        <f t="shared" si="120"/>
        <v/>
      </c>
      <c r="AGR16" s="21" t="str">
        <f t="shared" si="120"/>
        <v/>
      </c>
      <c r="AGS16" s="21" t="str">
        <f t="shared" si="120"/>
        <v/>
      </c>
      <c r="AGT16" s="21" t="str">
        <f t="shared" si="120"/>
        <v/>
      </c>
      <c r="AGU16" s="21" t="str">
        <f t="shared" si="120"/>
        <v/>
      </c>
      <c r="AGV16" s="21" t="str">
        <f t="shared" si="120"/>
        <v/>
      </c>
      <c r="AGW16" s="21" t="str">
        <f t="shared" si="120"/>
        <v/>
      </c>
      <c r="AGX16" s="21" t="str">
        <f t="shared" si="120"/>
        <v/>
      </c>
      <c r="AGY16" s="21" t="str">
        <f t="shared" si="120"/>
        <v/>
      </c>
      <c r="AGZ16" s="21" t="str">
        <f t="shared" si="120"/>
        <v/>
      </c>
      <c r="AHA16" s="21" t="str">
        <f t="shared" si="120"/>
        <v/>
      </c>
      <c r="AHB16" s="21" t="str">
        <f t="shared" si="120"/>
        <v/>
      </c>
      <c r="AHC16" s="21" t="str">
        <f t="shared" si="120"/>
        <v/>
      </c>
      <c r="AHD16" s="21" t="str">
        <f t="shared" si="120"/>
        <v/>
      </c>
      <c r="AHE16" s="21" t="str">
        <f t="shared" si="120"/>
        <v/>
      </c>
      <c r="AHF16" s="21" t="str">
        <f t="shared" si="120"/>
        <v/>
      </c>
      <c r="AHG16" s="21" t="str">
        <f t="shared" si="120"/>
        <v/>
      </c>
      <c r="AHH16" s="21" t="str">
        <f t="shared" si="120"/>
        <v/>
      </c>
      <c r="AHI16" s="21" t="str">
        <f t="shared" si="120"/>
        <v/>
      </c>
      <c r="AHJ16" s="21" t="str">
        <f t="shared" si="120"/>
        <v/>
      </c>
      <c r="AHK16" s="21" t="str">
        <f t="shared" si="120"/>
        <v/>
      </c>
      <c r="AHL16" s="21" t="str">
        <f t="shared" si="120"/>
        <v/>
      </c>
      <c r="AHM16" s="21" t="str">
        <f t="shared" si="120"/>
        <v/>
      </c>
      <c r="AHN16" s="21" t="str">
        <f t="shared" si="120"/>
        <v/>
      </c>
      <c r="AHO16" s="21" t="str">
        <f t="shared" si="120"/>
        <v/>
      </c>
      <c r="AHP16" s="21" t="str">
        <f t="shared" si="120"/>
        <v/>
      </c>
      <c r="AHQ16" s="21" t="str">
        <f t="shared" si="120"/>
        <v/>
      </c>
      <c r="AHR16" s="21" t="str">
        <f t="shared" si="120"/>
        <v/>
      </c>
      <c r="AHS16" s="21" t="str">
        <f t="shared" si="120"/>
        <v/>
      </c>
      <c r="AHT16" s="21" t="str">
        <f t="shared" si="120"/>
        <v/>
      </c>
      <c r="AHU16" s="21" t="str">
        <f t="shared" si="120"/>
        <v/>
      </c>
      <c r="AHV16" s="21" t="str">
        <f t="shared" si="120"/>
        <v/>
      </c>
      <c r="AHW16" s="21" t="str">
        <f t="shared" si="121"/>
        <v/>
      </c>
      <c r="AHX16" s="21" t="str">
        <f t="shared" si="121"/>
        <v/>
      </c>
      <c r="AHY16" s="21" t="str">
        <f t="shared" si="121"/>
        <v/>
      </c>
      <c r="AHZ16" s="21" t="str">
        <f t="shared" si="121"/>
        <v/>
      </c>
      <c r="AIA16" s="21" t="str">
        <f t="shared" si="121"/>
        <v/>
      </c>
      <c r="AIB16" s="21" t="str">
        <f t="shared" si="121"/>
        <v/>
      </c>
      <c r="AIC16" s="21" t="str">
        <f t="shared" si="121"/>
        <v/>
      </c>
      <c r="AID16" s="21" t="str">
        <f t="shared" si="121"/>
        <v/>
      </c>
      <c r="AIE16" s="21" t="str">
        <f t="shared" si="121"/>
        <v/>
      </c>
      <c r="AIF16" s="21" t="str">
        <f t="shared" si="121"/>
        <v/>
      </c>
      <c r="AIG16" s="21" t="str">
        <f t="shared" si="121"/>
        <v/>
      </c>
      <c r="AIH16" s="21" t="str">
        <f t="shared" si="121"/>
        <v/>
      </c>
      <c r="AII16" s="21" t="str">
        <f t="shared" si="121"/>
        <v/>
      </c>
      <c r="AIJ16" s="21" t="str">
        <f t="shared" si="121"/>
        <v/>
      </c>
      <c r="AIK16" s="21" t="str">
        <f t="shared" si="121"/>
        <v/>
      </c>
      <c r="AIL16" s="21" t="str">
        <f t="shared" si="121"/>
        <v/>
      </c>
      <c r="AIM16" s="21" t="str">
        <f t="shared" si="121"/>
        <v/>
      </c>
      <c r="AIN16" s="21" t="str">
        <f t="shared" si="121"/>
        <v/>
      </c>
      <c r="AIO16" s="21" t="str">
        <f t="shared" si="121"/>
        <v/>
      </c>
      <c r="AIP16" s="21" t="str">
        <f t="shared" si="121"/>
        <v/>
      </c>
      <c r="AIQ16" s="21" t="str">
        <f t="shared" si="121"/>
        <v/>
      </c>
      <c r="AIR16" s="21" t="str">
        <f t="shared" si="121"/>
        <v/>
      </c>
      <c r="AIS16" s="21" t="str">
        <f t="shared" si="121"/>
        <v/>
      </c>
      <c r="AIT16" s="21" t="str">
        <f t="shared" si="121"/>
        <v/>
      </c>
      <c r="AIU16" s="21" t="str">
        <f t="shared" si="121"/>
        <v/>
      </c>
      <c r="AIV16" s="21" t="str">
        <f t="shared" si="121"/>
        <v/>
      </c>
      <c r="AIW16" s="21" t="str">
        <f t="shared" si="121"/>
        <v/>
      </c>
      <c r="AIX16" s="21" t="str">
        <f t="shared" si="121"/>
        <v/>
      </c>
      <c r="AIY16" s="21" t="str">
        <f t="shared" si="121"/>
        <v/>
      </c>
      <c r="AIZ16" s="21" t="str">
        <f t="shared" si="121"/>
        <v/>
      </c>
      <c r="AJA16" s="21" t="str">
        <f t="shared" si="121"/>
        <v/>
      </c>
      <c r="AJB16" s="21" t="str">
        <f t="shared" si="121"/>
        <v/>
      </c>
      <c r="AJC16" s="21" t="str">
        <f t="shared" si="121"/>
        <v/>
      </c>
      <c r="AJD16" s="21" t="str">
        <f t="shared" si="121"/>
        <v/>
      </c>
      <c r="AJE16" s="21" t="str">
        <f t="shared" si="121"/>
        <v/>
      </c>
      <c r="AJF16" s="21" t="str">
        <f t="shared" si="121"/>
        <v/>
      </c>
      <c r="AJG16" s="21" t="str">
        <f t="shared" si="121"/>
        <v/>
      </c>
      <c r="AJH16" s="21" t="str">
        <f t="shared" si="121"/>
        <v/>
      </c>
      <c r="AJI16" s="21" t="str">
        <f t="shared" si="121"/>
        <v/>
      </c>
      <c r="AJJ16" s="21" t="str">
        <f t="shared" si="121"/>
        <v/>
      </c>
      <c r="AJK16" s="21" t="str">
        <f t="shared" si="121"/>
        <v/>
      </c>
      <c r="AJL16" s="21" t="str">
        <f t="shared" si="121"/>
        <v/>
      </c>
      <c r="AJM16" s="21" t="str">
        <f t="shared" si="121"/>
        <v/>
      </c>
      <c r="AJN16" s="21" t="str">
        <f t="shared" si="121"/>
        <v/>
      </c>
      <c r="AJO16" s="21" t="str">
        <f t="shared" si="121"/>
        <v/>
      </c>
      <c r="AJP16" s="21" t="str">
        <f t="shared" si="121"/>
        <v/>
      </c>
      <c r="AJQ16" s="21" t="str">
        <f t="shared" si="121"/>
        <v/>
      </c>
      <c r="AJR16" s="21" t="str">
        <f t="shared" si="121"/>
        <v/>
      </c>
      <c r="AJS16" s="21" t="str">
        <f t="shared" si="121"/>
        <v/>
      </c>
      <c r="AJT16" s="21" t="str">
        <f t="shared" si="121"/>
        <v/>
      </c>
      <c r="AJU16" s="21" t="str">
        <f t="shared" si="121"/>
        <v/>
      </c>
      <c r="AJV16" s="21" t="str">
        <f t="shared" si="121"/>
        <v/>
      </c>
      <c r="AJW16" s="21" t="str">
        <f t="shared" si="121"/>
        <v/>
      </c>
      <c r="AJX16" s="21" t="str">
        <f t="shared" si="121"/>
        <v/>
      </c>
      <c r="AJY16" s="21" t="str">
        <f t="shared" si="121"/>
        <v/>
      </c>
      <c r="AJZ16" s="21" t="str">
        <f t="shared" si="121"/>
        <v/>
      </c>
      <c r="AKA16" s="21" t="str">
        <f t="shared" si="121"/>
        <v/>
      </c>
      <c r="AKB16" s="21" t="str">
        <f t="shared" si="121"/>
        <v/>
      </c>
      <c r="AKC16" s="21" t="str">
        <f t="shared" si="121"/>
        <v/>
      </c>
      <c r="AKD16" s="21" t="str">
        <f t="shared" si="121"/>
        <v/>
      </c>
      <c r="AKE16" s="21" t="str">
        <f t="shared" si="121"/>
        <v/>
      </c>
      <c r="AKF16" s="21" t="str">
        <f t="shared" si="121"/>
        <v/>
      </c>
      <c r="AKG16" s="21" t="str">
        <f t="shared" si="121"/>
        <v/>
      </c>
      <c r="AKH16" s="21" t="str">
        <f t="shared" si="121"/>
        <v/>
      </c>
      <c r="AKI16" s="21" t="str">
        <f t="shared" si="122"/>
        <v/>
      </c>
      <c r="AKJ16" s="21" t="str">
        <f t="shared" si="122"/>
        <v/>
      </c>
      <c r="AKK16" s="21" t="str">
        <f t="shared" si="122"/>
        <v/>
      </c>
      <c r="AKL16" s="21" t="str">
        <f t="shared" si="122"/>
        <v/>
      </c>
      <c r="AKM16" s="21" t="str">
        <f t="shared" si="122"/>
        <v/>
      </c>
      <c r="AKN16" s="21" t="str">
        <f t="shared" si="122"/>
        <v/>
      </c>
      <c r="AKO16" s="21" t="str">
        <f t="shared" si="122"/>
        <v/>
      </c>
      <c r="AKP16" s="21" t="str">
        <f t="shared" si="122"/>
        <v/>
      </c>
      <c r="AKQ16" s="21" t="str">
        <f t="shared" si="122"/>
        <v/>
      </c>
      <c r="AKR16" s="21" t="str">
        <f t="shared" si="122"/>
        <v/>
      </c>
      <c r="AKS16" s="21" t="str">
        <f t="shared" si="122"/>
        <v/>
      </c>
      <c r="AKT16" s="21" t="str">
        <f t="shared" si="122"/>
        <v/>
      </c>
      <c r="AKU16" s="21" t="str">
        <f t="shared" si="122"/>
        <v/>
      </c>
      <c r="AKV16" s="21" t="str">
        <f t="shared" si="122"/>
        <v/>
      </c>
      <c r="AKW16" s="21" t="str">
        <f t="shared" si="122"/>
        <v/>
      </c>
      <c r="AKX16" s="21" t="str">
        <f t="shared" si="122"/>
        <v/>
      </c>
      <c r="AKY16" s="21" t="str">
        <f t="shared" si="122"/>
        <v/>
      </c>
      <c r="AKZ16" s="21" t="str">
        <f t="shared" si="122"/>
        <v/>
      </c>
      <c r="ALA16" s="21" t="str">
        <f t="shared" si="122"/>
        <v/>
      </c>
      <c r="ALB16" s="21" t="str">
        <f t="shared" si="122"/>
        <v/>
      </c>
      <c r="ALC16" s="21" t="str">
        <f t="shared" si="122"/>
        <v/>
      </c>
      <c r="ALD16" s="21" t="str">
        <f t="shared" si="122"/>
        <v/>
      </c>
      <c r="ALE16" s="21" t="str">
        <f t="shared" si="122"/>
        <v/>
      </c>
      <c r="ALF16" s="21" t="str">
        <f t="shared" si="122"/>
        <v/>
      </c>
      <c r="ALG16" s="21" t="str">
        <f t="shared" si="122"/>
        <v/>
      </c>
      <c r="ALH16" s="21" t="str">
        <f t="shared" si="122"/>
        <v/>
      </c>
      <c r="ALI16" s="21" t="str">
        <f t="shared" si="122"/>
        <v/>
      </c>
      <c r="ALJ16" s="21" t="str">
        <f t="shared" si="122"/>
        <v/>
      </c>
      <c r="ALK16" s="21" t="str">
        <f t="shared" si="122"/>
        <v/>
      </c>
      <c r="ALL16" s="21" t="str">
        <f t="shared" si="122"/>
        <v/>
      </c>
      <c r="ALM16" s="21" t="str">
        <f t="shared" si="122"/>
        <v/>
      </c>
      <c r="ALN16" s="21" t="str">
        <f t="shared" si="122"/>
        <v/>
      </c>
      <c r="ALO16" s="21" t="str">
        <f t="shared" si="122"/>
        <v/>
      </c>
      <c r="ALP16" s="21" t="str">
        <f t="shared" si="122"/>
        <v/>
      </c>
      <c r="ALQ16" s="21" t="str">
        <f t="shared" si="122"/>
        <v/>
      </c>
      <c r="ALR16" s="21" t="str">
        <f t="shared" si="122"/>
        <v/>
      </c>
      <c r="ALS16" s="21" t="str">
        <f t="shared" si="122"/>
        <v/>
      </c>
      <c r="ALT16" s="21" t="str">
        <f t="shared" si="122"/>
        <v/>
      </c>
      <c r="ALU16" s="21" t="str">
        <f t="shared" si="122"/>
        <v/>
      </c>
      <c r="ALV16" s="21" t="str">
        <f t="shared" si="122"/>
        <v/>
      </c>
      <c r="ALW16" s="21" t="str">
        <f t="shared" si="122"/>
        <v/>
      </c>
      <c r="ALX16" s="21" t="str">
        <f t="shared" si="122"/>
        <v/>
      </c>
      <c r="ALY16" s="21" t="str">
        <f t="shared" si="122"/>
        <v/>
      </c>
      <c r="ALZ16" s="21" t="str">
        <f t="shared" si="122"/>
        <v/>
      </c>
      <c r="AMA16" s="21" t="str">
        <f t="shared" si="122"/>
        <v/>
      </c>
      <c r="AMB16" s="21" t="str">
        <f t="shared" si="122"/>
        <v/>
      </c>
      <c r="AMC16" s="21" t="str">
        <f t="shared" si="122"/>
        <v/>
      </c>
      <c r="AMD16" s="21" t="str">
        <f t="shared" si="122"/>
        <v/>
      </c>
      <c r="AME16" s="21" t="str">
        <f t="shared" si="122"/>
        <v/>
      </c>
      <c r="AMF16" s="21" t="str">
        <f t="shared" si="122"/>
        <v/>
      </c>
      <c r="AMG16" s="21" t="str">
        <f t="shared" si="122"/>
        <v/>
      </c>
      <c r="AMH16" s="21" t="str">
        <f t="shared" si="122"/>
        <v/>
      </c>
      <c r="AMI16" s="21" t="str">
        <f t="shared" si="122"/>
        <v/>
      </c>
      <c r="AMJ16" s="21" t="str">
        <f t="shared" si="122"/>
        <v/>
      </c>
      <c r="AMK16" s="21" t="str">
        <f t="shared" si="122"/>
        <v/>
      </c>
      <c r="AML16" s="21" t="str">
        <f t="shared" si="122"/>
        <v/>
      </c>
      <c r="AMM16" s="21" t="str">
        <f t="shared" si="122"/>
        <v/>
      </c>
      <c r="AMN16" s="21" t="str">
        <f t="shared" si="122"/>
        <v/>
      </c>
      <c r="AMO16" s="21" t="str">
        <f t="shared" si="122"/>
        <v/>
      </c>
      <c r="AMP16" s="21" t="str">
        <f t="shared" si="122"/>
        <v/>
      </c>
      <c r="AMQ16" s="21" t="str">
        <f t="shared" si="122"/>
        <v/>
      </c>
      <c r="AMR16" s="21" t="str">
        <f t="shared" si="122"/>
        <v/>
      </c>
      <c r="AMS16" s="21" t="str">
        <f t="shared" si="122"/>
        <v/>
      </c>
      <c r="AMT16" s="21" t="str">
        <f t="shared" si="122"/>
        <v/>
      </c>
      <c r="AMU16" s="21" t="str">
        <f t="shared" si="123"/>
        <v/>
      </c>
      <c r="AMV16" s="21" t="str">
        <f t="shared" si="123"/>
        <v/>
      </c>
      <c r="AMW16" s="21" t="str">
        <f t="shared" si="123"/>
        <v/>
      </c>
      <c r="AMX16" s="21" t="str">
        <f t="shared" si="123"/>
        <v/>
      </c>
      <c r="AMY16" s="21" t="str">
        <f t="shared" si="123"/>
        <v/>
      </c>
      <c r="AMZ16" s="21" t="str">
        <f t="shared" si="123"/>
        <v/>
      </c>
      <c r="ANA16" s="21" t="str">
        <f t="shared" si="123"/>
        <v/>
      </c>
      <c r="ANB16" s="21" t="str">
        <f t="shared" si="123"/>
        <v/>
      </c>
      <c r="ANC16" s="21" t="str">
        <f t="shared" si="123"/>
        <v/>
      </c>
      <c r="AND16" s="21" t="str">
        <f t="shared" si="123"/>
        <v/>
      </c>
      <c r="ANE16" s="21" t="str">
        <f t="shared" si="123"/>
        <v/>
      </c>
      <c r="ANF16" s="21" t="str">
        <f t="shared" si="123"/>
        <v/>
      </c>
      <c r="ANG16" s="21" t="str">
        <f t="shared" si="123"/>
        <v/>
      </c>
      <c r="ANH16" s="21" t="str">
        <f t="shared" si="123"/>
        <v/>
      </c>
      <c r="ANI16" s="21" t="str">
        <f t="shared" si="123"/>
        <v/>
      </c>
      <c r="ANJ16" s="21" t="str">
        <f t="shared" si="123"/>
        <v/>
      </c>
      <c r="ANK16" s="21" t="str">
        <f t="shared" si="123"/>
        <v/>
      </c>
      <c r="ANL16" s="21" t="str">
        <f t="shared" si="123"/>
        <v/>
      </c>
      <c r="ANM16" s="21" t="str">
        <f t="shared" si="123"/>
        <v/>
      </c>
      <c r="ANN16" s="21" t="str">
        <f t="shared" si="123"/>
        <v/>
      </c>
      <c r="ANO16" s="21" t="str">
        <f t="shared" si="123"/>
        <v/>
      </c>
      <c r="ANP16" s="21" t="str">
        <f t="shared" si="123"/>
        <v/>
      </c>
      <c r="ANQ16" s="21" t="str">
        <f t="shared" si="123"/>
        <v/>
      </c>
      <c r="ANR16" s="21" t="str">
        <f t="shared" si="123"/>
        <v/>
      </c>
      <c r="ANS16" s="21" t="str">
        <f t="shared" si="123"/>
        <v/>
      </c>
      <c r="ANT16" s="21" t="str">
        <f t="shared" si="123"/>
        <v/>
      </c>
      <c r="ANU16" s="21" t="str">
        <f t="shared" si="123"/>
        <v/>
      </c>
      <c r="ANV16" s="21" t="str">
        <f t="shared" si="123"/>
        <v/>
      </c>
      <c r="ANW16" s="21" t="str">
        <f t="shared" si="123"/>
        <v/>
      </c>
      <c r="ANX16" s="21" t="str">
        <f t="shared" si="123"/>
        <v/>
      </c>
      <c r="ANY16" s="21" t="str">
        <f t="shared" si="123"/>
        <v/>
      </c>
      <c r="ANZ16" s="21" t="str">
        <f t="shared" si="123"/>
        <v/>
      </c>
      <c r="AOA16" s="21" t="str">
        <f t="shared" si="123"/>
        <v/>
      </c>
      <c r="AOB16" s="21" t="str">
        <f t="shared" si="123"/>
        <v/>
      </c>
      <c r="AOC16" s="21" t="str">
        <f t="shared" si="123"/>
        <v/>
      </c>
      <c r="AOD16" s="21" t="str">
        <f t="shared" si="123"/>
        <v/>
      </c>
      <c r="AOE16" s="21" t="str">
        <f t="shared" si="123"/>
        <v/>
      </c>
      <c r="AOF16" s="21" t="str">
        <f t="shared" si="123"/>
        <v/>
      </c>
      <c r="AOG16" s="21" t="str">
        <f t="shared" si="123"/>
        <v/>
      </c>
      <c r="AOH16" s="21" t="str">
        <f t="shared" si="123"/>
        <v/>
      </c>
      <c r="AOI16" s="21" t="str">
        <f t="shared" si="123"/>
        <v/>
      </c>
      <c r="AOJ16" s="21" t="str">
        <f t="shared" si="123"/>
        <v/>
      </c>
      <c r="AOK16" s="21" t="str">
        <f t="shared" si="123"/>
        <v/>
      </c>
      <c r="AOL16" s="21" t="str">
        <f t="shared" si="123"/>
        <v/>
      </c>
      <c r="AOM16" s="21" t="str">
        <f t="shared" si="123"/>
        <v/>
      </c>
      <c r="AON16" s="21" t="str">
        <f t="shared" si="123"/>
        <v/>
      </c>
      <c r="AOO16" s="21" t="str">
        <f t="shared" si="123"/>
        <v/>
      </c>
      <c r="AOP16" s="21" t="str">
        <f t="shared" si="123"/>
        <v/>
      </c>
      <c r="AOQ16" s="21" t="str">
        <f t="shared" si="123"/>
        <v/>
      </c>
      <c r="AOR16" s="21" t="str">
        <f t="shared" si="123"/>
        <v/>
      </c>
      <c r="AOS16" s="21" t="str">
        <f t="shared" si="123"/>
        <v/>
      </c>
      <c r="AOT16" s="21" t="str">
        <f t="shared" si="123"/>
        <v/>
      </c>
      <c r="AOU16" s="21" t="str">
        <f t="shared" si="123"/>
        <v/>
      </c>
      <c r="AOV16" s="21" t="str">
        <f t="shared" si="123"/>
        <v/>
      </c>
      <c r="AOW16" s="21" t="str">
        <f t="shared" si="123"/>
        <v/>
      </c>
      <c r="AOX16" s="21" t="str">
        <f t="shared" si="123"/>
        <v/>
      </c>
      <c r="AOY16" s="21" t="str">
        <f t="shared" si="123"/>
        <v/>
      </c>
      <c r="AOZ16" s="21" t="str">
        <f t="shared" si="123"/>
        <v/>
      </c>
      <c r="APA16" s="21" t="str">
        <f t="shared" si="123"/>
        <v/>
      </c>
      <c r="APB16" s="21" t="str">
        <f t="shared" si="123"/>
        <v/>
      </c>
      <c r="APC16" s="21" t="str">
        <f t="shared" si="123"/>
        <v/>
      </c>
      <c r="APD16" s="21" t="str">
        <f t="shared" si="123"/>
        <v/>
      </c>
      <c r="APE16" s="21" t="str">
        <f t="shared" si="123"/>
        <v/>
      </c>
      <c r="APF16" s="21" t="str">
        <f t="shared" si="123"/>
        <v/>
      </c>
      <c r="APG16" s="21" t="str">
        <f t="shared" si="124"/>
        <v/>
      </c>
      <c r="APH16" s="21" t="str">
        <f t="shared" si="124"/>
        <v/>
      </c>
      <c r="API16" s="21" t="str">
        <f t="shared" si="124"/>
        <v/>
      </c>
      <c r="APJ16" s="21" t="str">
        <f t="shared" si="124"/>
        <v/>
      </c>
      <c r="APK16" s="21" t="str">
        <f t="shared" si="124"/>
        <v/>
      </c>
      <c r="APL16" s="21" t="str">
        <f t="shared" si="124"/>
        <v/>
      </c>
    </row>
    <row r="17" spans="2:1104" ht="40" customHeight="1">
      <c r="B17" s="36" t="s">
        <v>282</v>
      </c>
      <c r="C17" s="52">
        <v>46006</v>
      </c>
      <c r="D17" s="54">
        <v>46056</v>
      </c>
      <c r="E17" s="55"/>
      <c r="F17" s="55"/>
      <c r="G17" s="99">
        <f t="shared" si="106"/>
        <v>46006</v>
      </c>
      <c r="H17" s="99">
        <f t="shared" si="106"/>
        <v>46056</v>
      </c>
      <c r="I17" s="41"/>
      <c r="J17" s="21" t="str">
        <f>IF($G17=J$11,"&lt;--",IF($H17= J$11,"--&gt;",IF(AND($G17&lt; J$11,$H17&gt; J$11),"----","")))</f>
        <v/>
      </c>
      <c r="K17" s="21" t="str">
        <f t="shared" si="107"/>
        <v/>
      </c>
      <c r="L17" s="21" t="str">
        <f t="shared" si="107"/>
        <v/>
      </c>
      <c r="M17" s="21" t="str">
        <f t="shared" si="107"/>
        <v/>
      </c>
      <c r="N17" s="21" t="str">
        <f t="shared" si="107"/>
        <v/>
      </c>
      <c r="O17" s="21" t="str">
        <f t="shared" si="107"/>
        <v/>
      </c>
      <c r="P17" s="21" t="str">
        <f t="shared" si="107"/>
        <v/>
      </c>
      <c r="Q17" s="21" t="str">
        <f t="shared" si="107"/>
        <v/>
      </c>
      <c r="R17" s="21" t="str">
        <f t="shared" si="107"/>
        <v/>
      </c>
      <c r="S17" s="21" t="str">
        <f t="shared" si="107"/>
        <v/>
      </c>
      <c r="T17" s="21" t="str">
        <f t="shared" si="107"/>
        <v/>
      </c>
      <c r="U17" s="21" t="str">
        <f t="shared" si="107"/>
        <v/>
      </c>
      <c r="V17" s="21" t="str">
        <f t="shared" si="107"/>
        <v/>
      </c>
      <c r="W17" s="21" t="str">
        <f t="shared" si="107"/>
        <v/>
      </c>
      <c r="X17" s="21" t="str">
        <f t="shared" si="107"/>
        <v/>
      </c>
      <c r="Y17" s="21" t="str">
        <f t="shared" si="107"/>
        <v/>
      </c>
      <c r="Z17" s="21" t="str">
        <f t="shared" si="107"/>
        <v/>
      </c>
      <c r="AA17" s="21" t="str">
        <f t="shared" si="107"/>
        <v/>
      </c>
      <c r="AB17" s="21" t="str">
        <f t="shared" si="107"/>
        <v/>
      </c>
      <c r="AC17" s="21" t="str">
        <f t="shared" si="107"/>
        <v/>
      </c>
      <c r="AD17" s="21" t="str">
        <f t="shared" si="107"/>
        <v/>
      </c>
      <c r="AE17" s="21" t="str">
        <f t="shared" si="107"/>
        <v/>
      </c>
      <c r="AF17" s="21" t="str">
        <f t="shared" si="107"/>
        <v/>
      </c>
      <c r="AG17" s="21" t="str">
        <f t="shared" si="107"/>
        <v/>
      </c>
      <c r="AH17" s="21" t="str">
        <f t="shared" si="107"/>
        <v/>
      </c>
      <c r="AI17" s="21" t="str">
        <f t="shared" si="107"/>
        <v/>
      </c>
      <c r="AJ17" s="21" t="str">
        <f t="shared" si="107"/>
        <v/>
      </c>
      <c r="AK17" s="21" t="str">
        <f t="shared" si="107"/>
        <v/>
      </c>
      <c r="AL17" s="21" t="str">
        <f t="shared" si="107"/>
        <v/>
      </c>
      <c r="AM17" s="21" t="str">
        <f t="shared" si="107"/>
        <v/>
      </c>
      <c r="AN17" s="21" t="str">
        <f t="shared" si="107"/>
        <v/>
      </c>
      <c r="AO17" s="21" t="str">
        <f t="shared" si="107"/>
        <v/>
      </c>
      <c r="AP17" s="21" t="str">
        <f t="shared" si="107"/>
        <v/>
      </c>
      <c r="AQ17" s="21" t="str">
        <f t="shared" si="107"/>
        <v/>
      </c>
      <c r="AR17" s="21" t="str">
        <f t="shared" si="107"/>
        <v/>
      </c>
      <c r="AS17" s="21" t="str">
        <f t="shared" si="107"/>
        <v/>
      </c>
      <c r="AT17" s="21" t="str">
        <f t="shared" si="107"/>
        <v/>
      </c>
      <c r="AU17" s="21" t="str">
        <f t="shared" si="107"/>
        <v/>
      </c>
      <c r="AV17" s="21" t="str">
        <f t="shared" si="107"/>
        <v/>
      </c>
      <c r="AW17" s="21" t="str">
        <f t="shared" si="107"/>
        <v/>
      </c>
      <c r="AX17" s="21" t="str">
        <f t="shared" si="107"/>
        <v/>
      </c>
      <c r="AY17" s="21" t="str">
        <f t="shared" si="107"/>
        <v/>
      </c>
      <c r="AZ17" s="21" t="str">
        <f t="shared" si="107"/>
        <v/>
      </c>
      <c r="BA17" s="21" t="str">
        <f t="shared" si="107"/>
        <v/>
      </c>
      <c r="BB17" s="21" t="str">
        <f t="shared" si="107"/>
        <v/>
      </c>
      <c r="BC17" s="21" t="str">
        <f t="shared" si="107"/>
        <v/>
      </c>
      <c r="BD17" s="21" t="str">
        <f t="shared" si="107"/>
        <v/>
      </c>
      <c r="BE17" s="21" t="str">
        <f t="shared" si="107"/>
        <v/>
      </c>
      <c r="BF17" s="21" t="str">
        <f t="shared" si="107"/>
        <v/>
      </c>
      <c r="BG17" s="21" t="str">
        <f t="shared" si="107"/>
        <v/>
      </c>
      <c r="BH17" s="21" t="str">
        <f t="shared" si="107"/>
        <v/>
      </c>
      <c r="BI17" s="21" t="str">
        <f t="shared" si="107"/>
        <v/>
      </c>
      <c r="BJ17" s="21" t="str">
        <f t="shared" si="107"/>
        <v/>
      </c>
      <c r="BK17" s="21" t="str">
        <f t="shared" si="107"/>
        <v/>
      </c>
      <c r="BL17" s="21" t="str">
        <f t="shared" si="107"/>
        <v/>
      </c>
      <c r="BM17" s="21" t="str">
        <f t="shared" si="107"/>
        <v/>
      </c>
      <c r="BN17" s="21" t="str">
        <f t="shared" si="107"/>
        <v/>
      </c>
      <c r="BO17" s="21" t="str">
        <f t="shared" si="107"/>
        <v/>
      </c>
      <c r="BP17" s="21" t="str">
        <f t="shared" si="107"/>
        <v/>
      </c>
      <c r="BQ17" s="21" t="str">
        <f t="shared" si="107"/>
        <v/>
      </c>
      <c r="BR17" s="21" t="str">
        <f t="shared" si="107"/>
        <v/>
      </c>
      <c r="BS17" s="21" t="str">
        <f t="shared" si="107"/>
        <v/>
      </c>
      <c r="BT17" s="21" t="str">
        <f t="shared" si="107"/>
        <v/>
      </c>
      <c r="BU17" s="21" t="str">
        <f t="shared" si="107"/>
        <v/>
      </c>
      <c r="BV17" s="21" t="str">
        <f t="shared" si="107"/>
        <v/>
      </c>
      <c r="BW17" s="21" t="str">
        <f t="shared" si="108"/>
        <v/>
      </c>
      <c r="BX17" s="21" t="str">
        <f t="shared" si="108"/>
        <v/>
      </c>
      <c r="BY17" s="21" t="str">
        <f t="shared" si="108"/>
        <v/>
      </c>
      <c r="BZ17" s="21" t="str">
        <f t="shared" si="108"/>
        <v/>
      </c>
      <c r="CA17" s="21" t="str">
        <f t="shared" si="108"/>
        <v/>
      </c>
      <c r="CB17" s="21" t="str">
        <f t="shared" si="108"/>
        <v/>
      </c>
      <c r="CC17" s="21" t="str">
        <f t="shared" si="108"/>
        <v/>
      </c>
      <c r="CD17" s="21" t="str">
        <f t="shared" si="108"/>
        <v/>
      </c>
      <c r="CE17" s="21" t="str">
        <f t="shared" si="108"/>
        <v/>
      </c>
      <c r="CF17" s="21" t="str">
        <f t="shared" si="108"/>
        <v/>
      </c>
      <c r="CG17" s="21" t="str">
        <f t="shared" si="108"/>
        <v/>
      </c>
      <c r="CH17" s="21" t="str">
        <f t="shared" si="108"/>
        <v/>
      </c>
      <c r="CI17" s="21" t="str">
        <f t="shared" si="108"/>
        <v/>
      </c>
      <c r="CJ17" s="21" t="str">
        <f t="shared" si="108"/>
        <v/>
      </c>
      <c r="CK17" s="21" t="str">
        <f t="shared" si="108"/>
        <v/>
      </c>
      <c r="CL17" s="21" t="str">
        <f t="shared" si="108"/>
        <v/>
      </c>
      <c r="CM17" s="21" t="str">
        <f t="shared" si="108"/>
        <v/>
      </c>
      <c r="CN17" s="21" t="str">
        <f t="shared" si="108"/>
        <v/>
      </c>
      <c r="CO17" s="21" t="str">
        <f t="shared" si="108"/>
        <v/>
      </c>
      <c r="CP17" s="21" t="str">
        <f t="shared" si="108"/>
        <v/>
      </c>
      <c r="CQ17" s="21" t="str">
        <f t="shared" si="108"/>
        <v/>
      </c>
      <c r="CR17" s="21" t="str">
        <f t="shared" si="108"/>
        <v/>
      </c>
      <c r="CS17" s="21" t="str">
        <f t="shared" si="108"/>
        <v/>
      </c>
      <c r="CT17" s="21" t="str">
        <f t="shared" si="108"/>
        <v/>
      </c>
      <c r="CU17" s="21" t="str">
        <f t="shared" si="108"/>
        <v/>
      </c>
      <c r="CV17" s="21" t="str">
        <f t="shared" si="108"/>
        <v/>
      </c>
      <c r="CW17" s="21" t="str">
        <f t="shared" si="108"/>
        <v/>
      </c>
      <c r="CX17" s="21" t="str">
        <f t="shared" si="108"/>
        <v/>
      </c>
      <c r="CY17" s="21" t="str">
        <f t="shared" si="108"/>
        <v/>
      </c>
      <c r="CZ17" s="21" t="str">
        <f t="shared" si="108"/>
        <v/>
      </c>
      <c r="DA17" s="21" t="str">
        <f t="shared" si="108"/>
        <v/>
      </c>
      <c r="DB17" s="21" t="str">
        <f t="shared" si="108"/>
        <v/>
      </c>
      <c r="DC17" s="21" t="str">
        <f t="shared" si="108"/>
        <v/>
      </c>
      <c r="DD17" s="21" t="str">
        <f t="shared" si="108"/>
        <v/>
      </c>
      <c r="DE17" s="21" t="str">
        <f t="shared" si="108"/>
        <v/>
      </c>
      <c r="DF17" s="21" t="str">
        <f t="shared" si="108"/>
        <v/>
      </c>
      <c r="DG17" s="21" t="str">
        <f t="shared" si="108"/>
        <v/>
      </c>
      <c r="DH17" s="21" t="str">
        <f t="shared" si="108"/>
        <v/>
      </c>
      <c r="DI17" s="21" t="str">
        <f t="shared" si="108"/>
        <v/>
      </c>
      <c r="DJ17" s="21" t="str">
        <f t="shared" si="108"/>
        <v/>
      </c>
      <c r="DK17" s="21" t="str">
        <f t="shared" si="108"/>
        <v/>
      </c>
      <c r="DL17" s="21" t="str">
        <f t="shared" si="108"/>
        <v/>
      </c>
      <c r="DM17" s="21" t="str">
        <f t="shared" si="108"/>
        <v/>
      </c>
      <c r="DN17" s="21" t="str">
        <f t="shared" si="108"/>
        <v/>
      </c>
      <c r="DO17" s="21" t="str">
        <f t="shared" si="108"/>
        <v/>
      </c>
      <c r="DP17" s="21" t="str">
        <f t="shared" si="108"/>
        <v/>
      </c>
      <c r="DQ17" s="21" t="str">
        <f t="shared" si="108"/>
        <v/>
      </c>
      <c r="DR17" s="21" t="str">
        <f t="shared" si="108"/>
        <v/>
      </c>
      <c r="DS17" s="21" t="str">
        <f t="shared" si="108"/>
        <v/>
      </c>
      <c r="DT17" s="21" t="str">
        <f t="shared" si="108"/>
        <v/>
      </c>
      <c r="DU17" s="21" t="str">
        <f t="shared" si="108"/>
        <v/>
      </c>
      <c r="DV17" s="21" t="str">
        <f t="shared" si="108"/>
        <v/>
      </c>
      <c r="DW17" s="21" t="str">
        <f t="shared" si="108"/>
        <v/>
      </c>
      <c r="DX17" s="21" t="str">
        <f t="shared" si="108"/>
        <v/>
      </c>
      <c r="DY17" s="21" t="str">
        <f t="shared" si="108"/>
        <v/>
      </c>
      <c r="DZ17" s="21" t="str">
        <f t="shared" si="108"/>
        <v/>
      </c>
      <c r="EA17" s="21" t="str">
        <f t="shared" si="108"/>
        <v/>
      </c>
      <c r="EB17" s="21" t="str">
        <f t="shared" si="108"/>
        <v/>
      </c>
      <c r="EC17" s="21" t="str">
        <f t="shared" si="108"/>
        <v/>
      </c>
      <c r="ED17" s="21" t="str">
        <f t="shared" si="108"/>
        <v/>
      </c>
      <c r="EE17" s="21" t="str">
        <f t="shared" si="108"/>
        <v/>
      </c>
      <c r="EF17" s="21" t="str">
        <f t="shared" si="108"/>
        <v/>
      </c>
      <c r="EG17" s="21" t="str">
        <f t="shared" si="108"/>
        <v/>
      </c>
      <c r="EH17" s="21" t="str">
        <f t="shared" si="108"/>
        <v/>
      </c>
      <c r="EI17" s="21" t="str">
        <f t="shared" si="109"/>
        <v/>
      </c>
      <c r="EJ17" s="21" t="str">
        <f t="shared" si="109"/>
        <v/>
      </c>
      <c r="EK17" s="21" t="str">
        <f t="shared" si="109"/>
        <v/>
      </c>
      <c r="EL17" s="21" t="str">
        <f t="shared" si="109"/>
        <v/>
      </c>
      <c r="EM17" s="21" t="str">
        <f t="shared" si="109"/>
        <v/>
      </c>
      <c r="EN17" s="21" t="str">
        <f t="shared" si="109"/>
        <v/>
      </c>
      <c r="EO17" s="21" t="str">
        <f t="shared" si="109"/>
        <v/>
      </c>
      <c r="EP17" s="21" t="str">
        <f t="shared" si="109"/>
        <v/>
      </c>
      <c r="EQ17" s="21" t="str">
        <f t="shared" si="109"/>
        <v/>
      </c>
      <c r="ER17" s="21" t="str">
        <f t="shared" si="109"/>
        <v/>
      </c>
      <c r="ES17" s="21" t="str">
        <f t="shared" si="109"/>
        <v/>
      </c>
      <c r="ET17" s="21" t="str">
        <f t="shared" si="109"/>
        <v/>
      </c>
      <c r="EU17" s="21" t="str">
        <f t="shared" si="109"/>
        <v/>
      </c>
      <c r="EV17" s="21" t="str">
        <f t="shared" si="109"/>
        <v/>
      </c>
      <c r="EW17" s="21" t="str">
        <f t="shared" si="109"/>
        <v/>
      </c>
      <c r="EX17" s="21" t="str">
        <f t="shared" si="109"/>
        <v/>
      </c>
      <c r="EY17" s="21" t="str">
        <f t="shared" si="109"/>
        <v/>
      </c>
      <c r="EZ17" s="21" t="str">
        <f t="shared" si="109"/>
        <v/>
      </c>
      <c r="FA17" s="21" t="str">
        <f t="shared" si="109"/>
        <v/>
      </c>
      <c r="FB17" s="21" t="str">
        <f t="shared" si="109"/>
        <v/>
      </c>
      <c r="FC17" s="21" t="str">
        <f t="shared" si="109"/>
        <v/>
      </c>
      <c r="FD17" s="21" t="str">
        <f t="shared" si="109"/>
        <v/>
      </c>
      <c r="FE17" s="21" t="str">
        <f t="shared" si="109"/>
        <v/>
      </c>
      <c r="FF17" s="21" t="str">
        <f t="shared" si="109"/>
        <v/>
      </c>
      <c r="FG17" s="21" t="str">
        <f t="shared" si="109"/>
        <v/>
      </c>
      <c r="FH17" s="21" t="str">
        <f t="shared" si="109"/>
        <v/>
      </c>
      <c r="FI17" s="21" t="str">
        <f t="shared" si="109"/>
        <v/>
      </c>
      <c r="FJ17" s="21" t="str">
        <f t="shared" si="109"/>
        <v/>
      </c>
      <c r="FK17" s="21" t="str">
        <f t="shared" si="109"/>
        <v/>
      </c>
      <c r="FL17" s="21" t="str">
        <f t="shared" si="109"/>
        <v/>
      </c>
      <c r="FM17" s="21" t="str">
        <f t="shared" si="109"/>
        <v/>
      </c>
      <c r="FN17" s="21" t="str">
        <f t="shared" si="109"/>
        <v/>
      </c>
      <c r="FO17" s="21" t="str">
        <f t="shared" si="109"/>
        <v/>
      </c>
      <c r="FP17" s="21" t="str">
        <f t="shared" si="109"/>
        <v/>
      </c>
      <c r="FQ17" s="21" t="str">
        <f t="shared" si="109"/>
        <v/>
      </c>
      <c r="FR17" s="21" t="str">
        <f t="shared" si="109"/>
        <v/>
      </c>
      <c r="FS17" s="21" t="str">
        <f t="shared" si="109"/>
        <v/>
      </c>
      <c r="FT17" s="21" t="str">
        <f t="shared" si="109"/>
        <v/>
      </c>
      <c r="FU17" s="21" t="str">
        <f t="shared" si="109"/>
        <v/>
      </c>
      <c r="FV17" s="21" t="str">
        <f t="shared" si="109"/>
        <v/>
      </c>
      <c r="FW17" s="21" t="str">
        <f t="shared" si="109"/>
        <v/>
      </c>
      <c r="FX17" s="21" t="str">
        <f t="shared" si="109"/>
        <v/>
      </c>
      <c r="FY17" s="21" t="str">
        <f t="shared" si="109"/>
        <v/>
      </c>
      <c r="FZ17" s="21" t="str">
        <f t="shared" si="109"/>
        <v/>
      </c>
      <c r="GA17" s="21" t="str">
        <f t="shared" si="109"/>
        <v/>
      </c>
      <c r="GB17" s="21" t="str">
        <f t="shared" si="109"/>
        <v/>
      </c>
      <c r="GC17" s="21" t="str">
        <f t="shared" si="109"/>
        <v/>
      </c>
      <c r="GD17" s="21" t="str">
        <f t="shared" si="109"/>
        <v/>
      </c>
      <c r="GE17" s="21" t="str">
        <f t="shared" si="109"/>
        <v/>
      </c>
      <c r="GF17" s="21" t="str">
        <f t="shared" si="109"/>
        <v/>
      </c>
      <c r="GG17" s="21" t="str">
        <f t="shared" si="109"/>
        <v/>
      </c>
      <c r="GH17" s="21" t="str">
        <f t="shared" si="109"/>
        <v/>
      </c>
      <c r="GI17" s="21" t="str">
        <f t="shared" si="109"/>
        <v/>
      </c>
      <c r="GJ17" s="21" t="str">
        <f t="shared" si="109"/>
        <v/>
      </c>
      <c r="GK17" s="21" t="str">
        <f t="shared" si="109"/>
        <v/>
      </c>
      <c r="GL17" s="21" t="str">
        <f t="shared" si="109"/>
        <v/>
      </c>
      <c r="GM17" s="21" t="str">
        <f t="shared" si="109"/>
        <v/>
      </c>
      <c r="GN17" s="21" t="str">
        <f t="shared" si="109"/>
        <v/>
      </c>
      <c r="GO17" s="21" t="str">
        <f t="shared" si="109"/>
        <v/>
      </c>
      <c r="GP17" s="21" t="str">
        <f t="shared" si="109"/>
        <v/>
      </c>
      <c r="GQ17" s="21" t="str">
        <f t="shared" si="109"/>
        <v/>
      </c>
      <c r="GR17" s="21" t="str">
        <f t="shared" si="109"/>
        <v/>
      </c>
      <c r="GS17" s="21" t="str">
        <f t="shared" si="109"/>
        <v/>
      </c>
      <c r="GT17" s="21" t="str">
        <f t="shared" si="109"/>
        <v/>
      </c>
      <c r="GU17" s="21" t="str">
        <f t="shared" si="110"/>
        <v/>
      </c>
      <c r="GV17" s="21" t="str">
        <f t="shared" si="110"/>
        <v/>
      </c>
      <c r="GW17" s="21" t="str">
        <f t="shared" si="110"/>
        <v/>
      </c>
      <c r="GX17" s="21" t="str">
        <f t="shared" si="110"/>
        <v/>
      </c>
      <c r="GY17" s="21" t="str">
        <f t="shared" si="110"/>
        <v/>
      </c>
      <c r="GZ17" s="21" t="str">
        <f t="shared" si="110"/>
        <v/>
      </c>
      <c r="HA17" s="21" t="str">
        <f t="shared" si="110"/>
        <v/>
      </c>
      <c r="HB17" s="21" t="str">
        <f t="shared" si="110"/>
        <v/>
      </c>
      <c r="HC17" s="21" t="str">
        <f t="shared" si="110"/>
        <v/>
      </c>
      <c r="HD17" s="21" t="str">
        <f t="shared" si="110"/>
        <v/>
      </c>
      <c r="HE17" s="21" t="str">
        <f t="shared" si="110"/>
        <v/>
      </c>
      <c r="HF17" s="21" t="str">
        <f t="shared" si="110"/>
        <v/>
      </c>
      <c r="HG17" s="21" t="str">
        <f t="shared" si="110"/>
        <v/>
      </c>
      <c r="HH17" s="21" t="str">
        <f t="shared" si="110"/>
        <v/>
      </c>
      <c r="HI17" s="21" t="str">
        <f t="shared" si="110"/>
        <v/>
      </c>
      <c r="HJ17" s="21" t="str">
        <f t="shared" si="110"/>
        <v/>
      </c>
      <c r="HK17" s="21" t="str">
        <f t="shared" si="110"/>
        <v/>
      </c>
      <c r="HL17" s="21" t="str">
        <f t="shared" si="110"/>
        <v/>
      </c>
      <c r="HM17" s="21" t="str">
        <f t="shared" si="110"/>
        <v/>
      </c>
      <c r="HN17" s="21" t="str">
        <f t="shared" si="110"/>
        <v/>
      </c>
      <c r="HO17" s="21" t="str">
        <f t="shared" si="110"/>
        <v/>
      </c>
      <c r="HP17" s="21" t="str">
        <f t="shared" si="110"/>
        <v/>
      </c>
      <c r="HQ17" s="21" t="str">
        <f t="shared" si="110"/>
        <v/>
      </c>
      <c r="HR17" s="21" t="str">
        <f t="shared" si="110"/>
        <v/>
      </c>
      <c r="HS17" s="21" t="str">
        <f t="shared" si="110"/>
        <v/>
      </c>
      <c r="HT17" s="21" t="str">
        <f t="shared" si="110"/>
        <v/>
      </c>
      <c r="HU17" s="21" t="str">
        <f t="shared" si="110"/>
        <v/>
      </c>
      <c r="HV17" s="21" t="str">
        <f t="shared" si="110"/>
        <v/>
      </c>
      <c r="HW17" s="21" t="str">
        <f t="shared" si="110"/>
        <v/>
      </c>
      <c r="HX17" s="21" t="str">
        <f t="shared" si="110"/>
        <v/>
      </c>
      <c r="HY17" s="21" t="str">
        <f t="shared" si="110"/>
        <v/>
      </c>
      <c r="HZ17" s="21" t="str">
        <f t="shared" si="110"/>
        <v/>
      </c>
      <c r="IA17" s="21" t="str">
        <f t="shared" si="110"/>
        <v/>
      </c>
      <c r="IB17" s="21" t="str">
        <f t="shared" si="110"/>
        <v/>
      </c>
      <c r="IC17" s="21" t="str">
        <f t="shared" si="110"/>
        <v/>
      </c>
      <c r="ID17" s="21" t="str">
        <f t="shared" si="110"/>
        <v/>
      </c>
      <c r="IE17" s="21" t="str">
        <f t="shared" si="110"/>
        <v/>
      </c>
      <c r="IF17" s="21" t="str">
        <f t="shared" si="110"/>
        <v/>
      </c>
      <c r="IG17" s="21" t="str">
        <f t="shared" si="110"/>
        <v>&lt;--</v>
      </c>
      <c r="IH17" s="21" t="str">
        <f t="shared" si="110"/>
        <v>----</v>
      </c>
      <c r="II17" s="21" t="str">
        <f t="shared" si="110"/>
        <v>----</v>
      </c>
      <c r="IJ17" s="21" t="str">
        <f t="shared" si="110"/>
        <v>----</v>
      </c>
      <c r="IK17" s="21" t="str">
        <f t="shared" si="110"/>
        <v>----</v>
      </c>
      <c r="IL17" s="21" t="str">
        <f t="shared" si="110"/>
        <v>----</v>
      </c>
      <c r="IM17" s="21" t="str">
        <f t="shared" si="110"/>
        <v>----</v>
      </c>
      <c r="IN17" s="21" t="str">
        <f t="shared" si="110"/>
        <v>----</v>
      </c>
      <c r="IO17" s="21" t="str">
        <f t="shared" si="110"/>
        <v>----</v>
      </c>
      <c r="IP17" s="21" t="str">
        <f t="shared" si="110"/>
        <v>----</v>
      </c>
      <c r="IQ17" s="21" t="str">
        <f t="shared" si="110"/>
        <v>----</v>
      </c>
      <c r="IR17" s="21" t="str">
        <f t="shared" si="110"/>
        <v>----</v>
      </c>
      <c r="IS17" s="21" t="str">
        <f t="shared" si="110"/>
        <v>----</v>
      </c>
      <c r="IT17" s="21" t="str">
        <f t="shared" si="110"/>
        <v>----</v>
      </c>
      <c r="IU17" s="21" t="str">
        <f t="shared" si="110"/>
        <v>----</v>
      </c>
      <c r="IV17" s="21" t="str">
        <f t="shared" si="110"/>
        <v>----</v>
      </c>
      <c r="IW17" s="21" t="str">
        <f t="shared" si="110"/>
        <v>----</v>
      </c>
      <c r="IX17" s="21" t="str">
        <f t="shared" si="110"/>
        <v>----</v>
      </c>
      <c r="IY17" s="21" t="str">
        <f t="shared" si="110"/>
        <v>----</v>
      </c>
      <c r="IZ17" s="21" t="str">
        <f t="shared" si="110"/>
        <v>----</v>
      </c>
      <c r="JA17" s="21" t="str">
        <f t="shared" si="110"/>
        <v>----</v>
      </c>
      <c r="JB17" s="21" t="str">
        <f t="shared" si="110"/>
        <v>----</v>
      </c>
      <c r="JC17" s="21" t="str">
        <f t="shared" si="110"/>
        <v>----</v>
      </c>
      <c r="JD17" s="21" t="str">
        <f t="shared" si="110"/>
        <v>----</v>
      </c>
      <c r="JE17" s="21" t="str">
        <f t="shared" si="110"/>
        <v>----</v>
      </c>
      <c r="JF17" s="21" t="str">
        <f t="shared" si="110"/>
        <v>----</v>
      </c>
      <c r="JG17" s="21" t="str">
        <f t="shared" si="111"/>
        <v>----</v>
      </c>
      <c r="JH17" s="21" t="str">
        <f t="shared" si="111"/>
        <v>----</v>
      </c>
      <c r="JI17" s="21" t="str">
        <f t="shared" si="111"/>
        <v>----</v>
      </c>
      <c r="JJ17" s="21" t="str">
        <f t="shared" si="111"/>
        <v>----</v>
      </c>
      <c r="JK17" s="21" t="str">
        <f t="shared" si="111"/>
        <v>----</v>
      </c>
      <c r="JL17" s="21" t="str">
        <f t="shared" si="111"/>
        <v>----</v>
      </c>
      <c r="JM17" s="21" t="str">
        <f t="shared" si="111"/>
        <v>----</v>
      </c>
      <c r="JN17" s="21" t="str">
        <f t="shared" si="111"/>
        <v>----</v>
      </c>
      <c r="JO17" s="21" t="str">
        <f t="shared" si="111"/>
        <v>----</v>
      </c>
      <c r="JP17" s="21" t="str">
        <f t="shared" si="111"/>
        <v>----</v>
      </c>
      <c r="JQ17" s="21" t="str">
        <f t="shared" si="111"/>
        <v>----</v>
      </c>
      <c r="JR17" s="21" t="str">
        <f t="shared" si="111"/>
        <v>----</v>
      </c>
      <c r="JS17" s="21" t="str">
        <f t="shared" si="111"/>
        <v>----</v>
      </c>
      <c r="JT17" s="21" t="str">
        <f t="shared" si="111"/>
        <v>----</v>
      </c>
      <c r="JU17" s="21" t="str">
        <f t="shared" si="111"/>
        <v>----</v>
      </c>
      <c r="JV17" s="21" t="str">
        <f t="shared" si="111"/>
        <v>----</v>
      </c>
      <c r="JW17" s="21" t="str">
        <f t="shared" si="111"/>
        <v>----</v>
      </c>
      <c r="JX17" s="21" t="str">
        <f t="shared" si="111"/>
        <v>----</v>
      </c>
      <c r="JY17" s="21" t="str">
        <f t="shared" si="111"/>
        <v>----</v>
      </c>
      <c r="JZ17" s="21" t="str">
        <f t="shared" si="111"/>
        <v>----</v>
      </c>
      <c r="KA17" s="21" t="str">
        <f t="shared" si="111"/>
        <v>----</v>
      </c>
      <c r="KB17" s="21" t="str">
        <f t="shared" si="111"/>
        <v>----</v>
      </c>
      <c r="KC17" s="21" t="str">
        <f t="shared" si="111"/>
        <v>----</v>
      </c>
      <c r="KD17" s="21" t="str">
        <f t="shared" si="111"/>
        <v>----</v>
      </c>
      <c r="KE17" s="21" t="str">
        <f t="shared" si="111"/>
        <v>--&gt;</v>
      </c>
      <c r="KF17" s="21" t="str">
        <f t="shared" si="111"/>
        <v/>
      </c>
      <c r="KG17" s="21" t="str">
        <f t="shared" si="111"/>
        <v/>
      </c>
      <c r="KH17" s="21" t="str">
        <f t="shared" si="111"/>
        <v/>
      </c>
      <c r="KI17" s="21" t="str">
        <f t="shared" si="111"/>
        <v/>
      </c>
      <c r="KJ17" s="21" t="str">
        <f t="shared" si="111"/>
        <v/>
      </c>
      <c r="KK17" s="21" t="str">
        <f t="shared" si="111"/>
        <v/>
      </c>
      <c r="KL17" s="21" t="str">
        <f t="shared" si="111"/>
        <v/>
      </c>
      <c r="KM17" s="21" t="str">
        <f t="shared" si="111"/>
        <v/>
      </c>
      <c r="KN17" s="21" t="str">
        <f t="shared" si="111"/>
        <v/>
      </c>
      <c r="KO17" s="21" t="str">
        <f t="shared" si="111"/>
        <v/>
      </c>
      <c r="KP17" s="21" t="str">
        <f t="shared" si="111"/>
        <v/>
      </c>
      <c r="KQ17" s="21" t="str">
        <f t="shared" si="111"/>
        <v/>
      </c>
      <c r="KR17" s="21" t="str">
        <f t="shared" si="111"/>
        <v/>
      </c>
      <c r="KS17" s="21" t="str">
        <f t="shared" si="111"/>
        <v/>
      </c>
      <c r="KT17" s="21" t="str">
        <f t="shared" si="111"/>
        <v/>
      </c>
      <c r="KU17" s="21" t="str">
        <f t="shared" si="111"/>
        <v/>
      </c>
      <c r="KV17" s="21" t="str">
        <f t="shared" si="111"/>
        <v/>
      </c>
      <c r="KW17" s="21" t="str">
        <f t="shared" si="111"/>
        <v/>
      </c>
      <c r="KX17" s="21" t="str">
        <f t="shared" si="111"/>
        <v/>
      </c>
      <c r="KY17" s="21" t="str">
        <f t="shared" si="111"/>
        <v/>
      </c>
      <c r="KZ17" s="21" t="str">
        <f t="shared" si="111"/>
        <v/>
      </c>
      <c r="LA17" s="21" t="str">
        <f t="shared" si="111"/>
        <v/>
      </c>
      <c r="LB17" s="21" t="str">
        <f t="shared" si="111"/>
        <v/>
      </c>
      <c r="LC17" s="21" t="str">
        <f t="shared" si="111"/>
        <v/>
      </c>
      <c r="LD17" s="21" t="str">
        <f t="shared" si="111"/>
        <v/>
      </c>
      <c r="LE17" s="21" t="str">
        <f t="shared" si="111"/>
        <v/>
      </c>
      <c r="LF17" s="21" t="str">
        <f t="shared" si="111"/>
        <v/>
      </c>
      <c r="LG17" s="21" t="str">
        <f t="shared" si="111"/>
        <v/>
      </c>
      <c r="LH17" s="21" t="str">
        <f t="shared" si="111"/>
        <v/>
      </c>
      <c r="LI17" s="21" t="str">
        <f t="shared" si="111"/>
        <v/>
      </c>
      <c r="LJ17" s="21" t="str">
        <f t="shared" si="111"/>
        <v/>
      </c>
      <c r="LK17" s="21" t="str">
        <f t="shared" si="111"/>
        <v/>
      </c>
      <c r="LL17" s="21" t="str">
        <f t="shared" si="111"/>
        <v/>
      </c>
      <c r="LM17" s="21" t="str">
        <f t="shared" si="111"/>
        <v/>
      </c>
      <c r="LN17" s="21" t="str">
        <f t="shared" si="111"/>
        <v/>
      </c>
      <c r="LO17" s="21" t="str">
        <f t="shared" si="111"/>
        <v/>
      </c>
      <c r="LP17" s="21" t="str">
        <f t="shared" si="111"/>
        <v/>
      </c>
      <c r="LQ17" s="21" t="str">
        <f t="shared" si="111"/>
        <v/>
      </c>
      <c r="LR17" s="21" t="str">
        <f t="shared" si="111"/>
        <v/>
      </c>
      <c r="LS17" s="21" t="str">
        <f t="shared" si="112"/>
        <v/>
      </c>
      <c r="LT17" s="21" t="str">
        <f t="shared" si="112"/>
        <v/>
      </c>
      <c r="LU17" s="21" t="str">
        <f t="shared" si="112"/>
        <v/>
      </c>
      <c r="LV17" s="21" t="str">
        <f t="shared" si="112"/>
        <v/>
      </c>
      <c r="LW17" s="21" t="str">
        <f t="shared" si="112"/>
        <v/>
      </c>
      <c r="LX17" s="21" t="str">
        <f t="shared" si="112"/>
        <v/>
      </c>
      <c r="LY17" s="21" t="str">
        <f t="shared" si="112"/>
        <v/>
      </c>
      <c r="LZ17" s="21" t="str">
        <f t="shared" si="112"/>
        <v/>
      </c>
      <c r="MA17" s="21" t="str">
        <f t="shared" si="112"/>
        <v/>
      </c>
      <c r="MB17" s="21" t="str">
        <f t="shared" si="112"/>
        <v/>
      </c>
      <c r="MC17" s="21" t="str">
        <f t="shared" si="112"/>
        <v/>
      </c>
      <c r="MD17" s="21" t="str">
        <f t="shared" si="112"/>
        <v/>
      </c>
      <c r="ME17" s="21" t="str">
        <f t="shared" si="112"/>
        <v/>
      </c>
      <c r="MF17" s="21" t="str">
        <f t="shared" si="112"/>
        <v/>
      </c>
      <c r="MG17" s="21" t="str">
        <f t="shared" si="112"/>
        <v/>
      </c>
      <c r="MH17" s="21" t="str">
        <f t="shared" si="112"/>
        <v/>
      </c>
      <c r="MI17" s="21" t="str">
        <f t="shared" si="112"/>
        <v/>
      </c>
      <c r="MJ17" s="21" t="str">
        <f t="shared" si="112"/>
        <v/>
      </c>
      <c r="MK17" s="21" t="str">
        <f t="shared" si="112"/>
        <v/>
      </c>
      <c r="ML17" s="21" t="str">
        <f t="shared" si="112"/>
        <v/>
      </c>
      <c r="MM17" s="21" t="str">
        <f t="shared" si="112"/>
        <v/>
      </c>
      <c r="MN17" s="21" t="str">
        <f t="shared" si="112"/>
        <v/>
      </c>
      <c r="MO17" s="21" t="str">
        <f t="shared" si="112"/>
        <v/>
      </c>
      <c r="MP17" s="21" t="str">
        <f t="shared" si="112"/>
        <v/>
      </c>
      <c r="MQ17" s="21" t="str">
        <f t="shared" si="112"/>
        <v/>
      </c>
      <c r="MR17" s="21" t="str">
        <f t="shared" si="112"/>
        <v/>
      </c>
      <c r="MS17" s="21" t="str">
        <f t="shared" si="112"/>
        <v/>
      </c>
      <c r="MT17" s="21" t="str">
        <f t="shared" si="112"/>
        <v/>
      </c>
      <c r="MU17" s="21" t="str">
        <f t="shared" si="112"/>
        <v/>
      </c>
      <c r="MV17" s="21" t="str">
        <f t="shared" si="112"/>
        <v/>
      </c>
      <c r="MW17" s="21" t="str">
        <f t="shared" si="112"/>
        <v/>
      </c>
      <c r="MX17" s="21" t="str">
        <f t="shared" si="112"/>
        <v/>
      </c>
      <c r="MY17" s="21" t="str">
        <f t="shared" si="112"/>
        <v/>
      </c>
      <c r="MZ17" s="21" t="str">
        <f t="shared" si="112"/>
        <v/>
      </c>
      <c r="NA17" s="21" t="str">
        <f t="shared" si="112"/>
        <v/>
      </c>
      <c r="NB17" s="21" t="str">
        <f t="shared" si="112"/>
        <v/>
      </c>
      <c r="NC17" s="21" t="str">
        <f t="shared" si="112"/>
        <v/>
      </c>
      <c r="ND17" s="21" t="str">
        <f t="shared" si="112"/>
        <v/>
      </c>
      <c r="NE17" s="21" t="str">
        <f t="shared" si="112"/>
        <v/>
      </c>
      <c r="NF17" s="21" t="str">
        <f t="shared" si="112"/>
        <v/>
      </c>
      <c r="NG17" s="21" t="str">
        <f t="shared" si="112"/>
        <v/>
      </c>
      <c r="NH17" s="21" t="str">
        <f t="shared" si="112"/>
        <v/>
      </c>
      <c r="NI17" s="21" t="str">
        <f t="shared" si="112"/>
        <v/>
      </c>
      <c r="NJ17" s="21" t="str">
        <f t="shared" si="112"/>
        <v/>
      </c>
      <c r="NK17" s="21" t="str">
        <f t="shared" si="112"/>
        <v/>
      </c>
      <c r="NL17" s="21" t="str">
        <f t="shared" si="112"/>
        <v/>
      </c>
      <c r="NM17" s="21" t="str">
        <f t="shared" si="112"/>
        <v/>
      </c>
      <c r="NN17" s="21" t="str">
        <f t="shared" si="112"/>
        <v/>
      </c>
      <c r="NO17" s="21" t="str">
        <f t="shared" si="112"/>
        <v/>
      </c>
      <c r="NP17" s="21" t="str">
        <f t="shared" si="112"/>
        <v/>
      </c>
      <c r="NQ17" s="21" t="str">
        <f t="shared" si="112"/>
        <v/>
      </c>
      <c r="NR17" s="21" t="str">
        <f t="shared" si="112"/>
        <v/>
      </c>
      <c r="NS17" s="21" t="str">
        <f t="shared" si="112"/>
        <v/>
      </c>
      <c r="NT17" s="21" t="str">
        <f t="shared" si="112"/>
        <v/>
      </c>
      <c r="NU17" s="21" t="str">
        <f t="shared" si="112"/>
        <v/>
      </c>
      <c r="NV17" s="21" t="str">
        <f t="shared" si="112"/>
        <v/>
      </c>
      <c r="NW17" s="21" t="str">
        <f t="shared" si="112"/>
        <v/>
      </c>
      <c r="NX17" s="21" t="str">
        <f t="shared" si="112"/>
        <v/>
      </c>
      <c r="NY17" s="21" t="str">
        <f t="shared" si="112"/>
        <v/>
      </c>
      <c r="NZ17" s="21" t="str">
        <f t="shared" si="112"/>
        <v/>
      </c>
      <c r="OA17" s="21" t="str">
        <f t="shared" si="112"/>
        <v/>
      </c>
      <c r="OB17" s="21" t="str">
        <f t="shared" si="112"/>
        <v/>
      </c>
      <c r="OC17" s="21" t="str">
        <f t="shared" si="112"/>
        <v/>
      </c>
      <c r="OD17" s="21" t="str">
        <f t="shared" si="112"/>
        <v/>
      </c>
      <c r="OE17" s="21" t="str">
        <f t="shared" si="113"/>
        <v/>
      </c>
      <c r="OF17" s="21" t="str">
        <f t="shared" si="113"/>
        <v/>
      </c>
      <c r="OG17" s="21" t="str">
        <f t="shared" si="113"/>
        <v/>
      </c>
      <c r="OH17" s="21" t="str">
        <f t="shared" si="113"/>
        <v/>
      </c>
      <c r="OI17" s="21" t="str">
        <f t="shared" si="113"/>
        <v/>
      </c>
      <c r="OJ17" s="21" t="str">
        <f t="shared" si="113"/>
        <v/>
      </c>
      <c r="OK17" s="21" t="str">
        <f t="shared" si="113"/>
        <v/>
      </c>
      <c r="OL17" s="21" t="str">
        <f t="shared" si="113"/>
        <v/>
      </c>
      <c r="OM17" s="21" t="str">
        <f t="shared" si="113"/>
        <v/>
      </c>
      <c r="ON17" s="21" t="str">
        <f t="shared" si="113"/>
        <v/>
      </c>
      <c r="OO17" s="21" t="str">
        <f t="shared" si="113"/>
        <v/>
      </c>
      <c r="OP17" s="21" t="str">
        <f t="shared" si="113"/>
        <v/>
      </c>
      <c r="OQ17" s="21" t="str">
        <f t="shared" si="113"/>
        <v/>
      </c>
      <c r="OR17" s="21" t="str">
        <f t="shared" si="113"/>
        <v/>
      </c>
      <c r="OS17" s="21" t="str">
        <f t="shared" si="113"/>
        <v/>
      </c>
      <c r="OT17" s="21" t="str">
        <f t="shared" si="113"/>
        <v/>
      </c>
      <c r="OU17" s="21" t="str">
        <f t="shared" si="113"/>
        <v/>
      </c>
      <c r="OV17" s="21" t="str">
        <f t="shared" si="113"/>
        <v/>
      </c>
      <c r="OW17" s="21" t="str">
        <f t="shared" si="113"/>
        <v/>
      </c>
      <c r="OX17" s="21" t="str">
        <f t="shared" si="113"/>
        <v/>
      </c>
      <c r="OY17" s="21" t="str">
        <f t="shared" si="113"/>
        <v/>
      </c>
      <c r="OZ17" s="21" t="str">
        <f t="shared" si="113"/>
        <v/>
      </c>
      <c r="PA17" s="21" t="str">
        <f t="shared" si="113"/>
        <v/>
      </c>
      <c r="PB17" s="21" t="str">
        <f t="shared" si="113"/>
        <v/>
      </c>
      <c r="PC17" s="21" t="str">
        <f t="shared" si="113"/>
        <v/>
      </c>
      <c r="PD17" s="21" t="str">
        <f t="shared" si="113"/>
        <v/>
      </c>
      <c r="PE17" s="21" t="str">
        <f t="shared" si="113"/>
        <v/>
      </c>
      <c r="PF17" s="21" t="str">
        <f t="shared" si="113"/>
        <v/>
      </c>
      <c r="PG17" s="21" t="str">
        <f t="shared" si="113"/>
        <v/>
      </c>
      <c r="PH17" s="21" t="str">
        <f t="shared" si="113"/>
        <v/>
      </c>
      <c r="PI17" s="21" t="str">
        <f t="shared" si="113"/>
        <v/>
      </c>
      <c r="PJ17" s="21" t="str">
        <f t="shared" si="113"/>
        <v/>
      </c>
      <c r="PK17" s="21" t="str">
        <f t="shared" si="113"/>
        <v/>
      </c>
      <c r="PL17" s="21" t="str">
        <f t="shared" si="113"/>
        <v/>
      </c>
      <c r="PM17" s="21" t="str">
        <f t="shared" si="113"/>
        <v/>
      </c>
      <c r="PN17" s="21" t="str">
        <f t="shared" si="113"/>
        <v/>
      </c>
      <c r="PO17" s="21" t="str">
        <f t="shared" si="113"/>
        <v/>
      </c>
      <c r="PP17" s="21" t="str">
        <f t="shared" si="113"/>
        <v/>
      </c>
      <c r="PQ17" s="21" t="str">
        <f t="shared" si="113"/>
        <v/>
      </c>
      <c r="PR17" s="21" t="str">
        <f t="shared" si="113"/>
        <v/>
      </c>
      <c r="PS17" s="21" t="str">
        <f t="shared" si="113"/>
        <v/>
      </c>
      <c r="PT17" s="21" t="str">
        <f t="shared" si="113"/>
        <v/>
      </c>
      <c r="PU17" s="21" t="str">
        <f t="shared" si="113"/>
        <v/>
      </c>
      <c r="PV17" s="21" t="str">
        <f t="shared" si="113"/>
        <v/>
      </c>
      <c r="PW17" s="21" t="str">
        <f t="shared" si="113"/>
        <v/>
      </c>
      <c r="PX17" s="21" t="str">
        <f t="shared" si="113"/>
        <v/>
      </c>
      <c r="PY17" s="21" t="str">
        <f t="shared" si="113"/>
        <v/>
      </c>
      <c r="PZ17" s="21" t="str">
        <f t="shared" si="113"/>
        <v/>
      </c>
      <c r="QA17" s="21" t="str">
        <f t="shared" si="113"/>
        <v/>
      </c>
      <c r="QB17" s="21" t="str">
        <f t="shared" si="113"/>
        <v/>
      </c>
      <c r="QC17" s="21" t="str">
        <f t="shared" si="113"/>
        <v/>
      </c>
      <c r="QD17" s="21" t="str">
        <f t="shared" si="113"/>
        <v/>
      </c>
      <c r="QE17" s="21" t="str">
        <f t="shared" si="113"/>
        <v/>
      </c>
      <c r="QF17" s="21" t="str">
        <f t="shared" si="113"/>
        <v/>
      </c>
      <c r="QG17" s="21" t="str">
        <f t="shared" si="113"/>
        <v/>
      </c>
      <c r="QH17" s="21" t="str">
        <f t="shared" si="113"/>
        <v/>
      </c>
      <c r="QI17" s="21" t="str">
        <f t="shared" si="113"/>
        <v/>
      </c>
      <c r="QJ17" s="21" t="str">
        <f t="shared" si="113"/>
        <v/>
      </c>
      <c r="QK17" s="21" t="str">
        <f t="shared" si="113"/>
        <v/>
      </c>
      <c r="QL17" s="21" t="str">
        <f t="shared" si="113"/>
        <v/>
      </c>
      <c r="QM17" s="21" t="str">
        <f t="shared" si="113"/>
        <v/>
      </c>
      <c r="QN17" s="21" t="str">
        <f t="shared" si="113"/>
        <v/>
      </c>
      <c r="QO17" s="21" t="str">
        <f t="shared" si="113"/>
        <v/>
      </c>
      <c r="QP17" s="21" t="str">
        <f t="shared" si="113"/>
        <v/>
      </c>
      <c r="QQ17" s="21" t="str">
        <f t="shared" si="114"/>
        <v/>
      </c>
      <c r="QR17" s="21" t="str">
        <f t="shared" si="114"/>
        <v/>
      </c>
      <c r="QS17" s="21" t="str">
        <f t="shared" si="114"/>
        <v/>
      </c>
      <c r="QT17" s="21" t="str">
        <f t="shared" si="114"/>
        <v/>
      </c>
      <c r="QU17" s="21" t="str">
        <f t="shared" si="114"/>
        <v/>
      </c>
      <c r="QV17" s="21" t="str">
        <f t="shared" si="114"/>
        <v/>
      </c>
      <c r="QW17" s="21" t="str">
        <f t="shared" si="114"/>
        <v/>
      </c>
      <c r="QX17" s="21" t="str">
        <f t="shared" si="114"/>
        <v/>
      </c>
      <c r="QY17" s="21" t="str">
        <f t="shared" si="114"/>
        <v/>
      </c>
      <c r="QZ17" s="21" t="str">
        <f t="shared" si="114"/>
        <v/>
      </c>
      <c r="RA17" s="21" t="str">
        <f t="shared" si="114"/>
        <v/>
      </c>
      <c r="RB17" s="21" t="str">
        <f t="shared" si="114"/>
        <v/>
      </c>
      <c r="RC17" s="21" t="str">
        <f t="shared" si="114"/>
        <v/>
      </c>
      <c r="RD17" s="21" t="str">
        <f t="shared" si="114"/>
        <v/>
      </c>
      <c r="RE17" s="21" t="str">
        <f t="shared" si="114"/>
        <v/>
      </c>
      <c r="RF17" s="21" t="str">
        <f t="shared" si="114"/>
        <v/>
      </c>
      <c r="RG17" s="21" t="str">
        <f t="shared" si="114"/>
        <v/>
      </c>
      <c r="RH17" s="21" t="str">
        <f t="shared" si="114"/>
        <v/>
      </c>
      <c r="RI17" s="21" t="str">
        <f t="shared" si="114"/>
        <v/>
      </c>
      <c r="RJ17" s="21" t="str">
        <f t="shared" si="114"/>
        <v/>
      </c>
      <c r="RK17" s="21" t="str">
        <f t="shared" si="114"/>
        <v/>
      </c>
      <c r="RL17" s="21" t="str">
        <f t="shared" si="114"/>
        <v/>
      </c>
      <c r="RM17" s="21" t="str">
        <f t="shared" si="114"/>
        <v/>
      </c>
      <c r="RN17" s="21" t="str">
        <f t="shared" si="114"/>
        <v/>
      </c>
      <c r="RO17" s="21" t="str">
        <f t="shared" si="114"/>
        <v/>
      </c>
      <c r="RP17" s="21" t="str">
        <f t="shared" si="114"/>
        <v/>
      </c>
      <c r="RQ17" s="21" t="str">
        <f t="shared" si="114"/>
        <v/>
      </c>
      <c r="RR17" s="21" t="str">
        <f t="shared" si="114"/>
        <v/>
      </c>
      <c r="RS17" s="21" t="str">
        <f t="shared" si="114"/>
        <v/>
      </c>
      <c r="RT17" s="21" t="str">
        <f t="shared" si="114"/>
        <v/>
      </c>
      <c r="RU17" s="21" t="str">
        <f t="shared" si="114"/>
        <v/>
      </c>
      <c r="RV17" s="21" t="str">
        <f t="shared" si="114"/>
        <v/>
      </c>
      <c r="RW17" s="21" t="str">
        <f t="shared" si="114"/>
        <v/>
      </c>
      <c r="RX17" s="21" t="str">
        <f t="shared" si="114"/>
        <v/>
      </c>
      <c r="RY17" s="21" t="str">
        <f t="shared" si="114"/>
        <v/>
      </c>
      <c r="RZ17" s="21" t="str">
        <f t="shared" si="114"/>
        <v/>
      </c>
      <c r="SA17" s="21" t="str">
        <f t="shared" si="114"/>
        <v/>
      </c>
      <c r="SB17" s="21" t="str">
        <f t="shared" si="114"/>
        <v/>
      </c>
      <c r="SC17" s="21" t="str">
        <f t="shared" si="114"/>
        <v/>
      </c>
      <c r="SD17" s="21" t="str">
        <f t="shared" si="114"/>
        <v/>
      </c>
      <c r="SE17" s="21" t="str">
        <f t="shared" si="114"/>
        <v/>
      </c>
      <c r="SF17" s="21" t="str">
        <f t="shared" si="114"/>
        <v/>
      </c>
      <c r="SG17" s="21" t="str">
        <f t="shared" si="114"/>
        <v/>
      </c>
      <c r="SH17" s="21" t="str">
        <f t="shared" si="114"/>
        <v/>
      </c>
      <c r="SI17" s="21" t="str">
        <f t="shared" si="114"/>
        <v/>
      </c>
      <c r="SJ17" s="21" t="str">
        <f t="shared" si="114"/>
        <v/>
      </c>
      <c r="SK17" s="21" t="str">
        <f t="shared" si="114"/>
        <v/>
      </c>
      <c r="SL17" s="21" t="str">
        <f t="shared" si="114"/>
        <v/>
      </c>
      <c r="SM17" s="21" t="str">
        <f t="shared" si="114"/>
        <v/>
      </c>
      <c r="SN17" s="21" t="str">
        <f t="shared" si="114"/>
        <v/>
      </c>
      <c r="SO17" s="21" t="str">
        <f t="shared" si="114"/>
        <v/>
      </c>
      <c r="SP17" s="21" t="str">
        <f t="shared" si="114"/>
        <v/>
      </c>
      <c r="SQ17" s="21" t="str">
        <f t="shared" si="114"/>
        <v/>
      </c>
      <c r="SR17" s="21" t="str">
        <f t="shared" si="114"/>
        <v/>
      </c>
      <c r="SS17" s="21" t="str">
        <f t="shared" si="114"/>
        <v/>
      </c>
      <c r="ST17" s="21" t="str">
        <f t="shared" si="114"/>
        <v/>
      </c>
      <c r="SU17" s="21" t="str">
        <f t="shared" si="114"/>
        <v/>
      </c>
      <c r="SV17" s="21" t="str">
        <f t="shared" si="114"/>
        <v/>
      </c>
      <c r="SW17" s="21" t="str">
        <f t="shared" si="114"/>
        <v/>
      </c>
      <c r="SX17" s="21" t="str">
        <f t="shared" si="114"/>
        <v/>
      </c>
      <c r="SY17" s="21" t="str">
        <f t="shared" si="114"/>
        <v/>
      </c>
      <c r="SZ17" s="21" t="str">
        <f t="shared" si="114"/>
        <v/>
      </c>
      <c r="TA17" s="21" t="str">
        <f t="shared" si="114"/>
        <v/>
      </c>
      <c r="TB17" s="21" t="str">
        <f t="shared" si="114"/>
        <v/>
      </c>
      <c r="TC17" s="21" t="str">
        <f t="shared" si="115"/>
        <v/>
      </c>
      <c r="TD17" s="21" t="str">
        <f t="shared" si="115"/>
        <v/>
      </c>
      <c r="TE17" s="21" t="str">
        <f t="shared" si="115"/>
        <v/>
      </c>
      <c r="TF17" s="21" t="str">
        <f t="shared" si="115"/>
        <v/>
      </c>
      <c r="TG17" s="21" t="str">
        <f t="shared" si="115"/>
        <v/>
      </c>
      <c r="TH17" s="21" t="str">
        <f t="shared" si="115"/>
        <v/>
      </c>
      <c r="TI17" s="21" t="str">
        <f t="shared" si="115"/>
        <v/>
      </c>
      <c r="TJ17" s="21" t="str">
        <f t="shared" si="115"/>
        <v/>
      </c>
      <c r="TK17" s="21" t="str">
        <f t="shared" si="115"/>
        <v/>
      </c>
      <c r="TL17" s="21" t="str">
        <f t="shared" si="115"/>
        <v/>
      </c>
      <c r="TM17" s="21" t="str">
        <f t="shared" si="115"/>
        <v/>
      </c>
      <c r="TN17" s="21" t="str">
        <f t="shared" si="115"/>
        <v/>
      </c>
      <c r="TO17" s="21" t="str">
        <f t="shared" si="115"/>
        <v/>
      </c>
      <c r="TP17" s="21" t="str">
        <f t="shared" si="115"/>
        <v/>
      </c>
      <c r="TQ17" s="21" t="str">
        <f t="shared" si="115"/>
        <v/>
      </c>
      <c r="TR17" s="21" t="str">
        <f t="shared" si="115"/>
        <v/>
      </c>
      <c r="TS17" s="21" t="str">
        <f t="shared" si="115"/>
        <v/>
      </c>
      <c r="TT17" s="21" t="str">
        <f t="shared" si="115"/>
        <v/>
      </c>
      <c r="TU17" s="21" t="str">
        <f t="shared" si="115"/>
        <v/>
      </c>
      <c r="TV17" s="21" t="str">
        <f t="shared" si="115"/>
        <v/>
      </c>
      <c r="TW17" s="21" t="str">
        <f t="shared" si="115"/>
        <v/>
      </c>
      <c r="TX17" s="21" t="str">
        <f t="shared" si="115"/>
        <v/>
      </c>
      <c r="TY17" s="21" t="str">
        <f t="shared" si="115"/>
        <v/>
      </c>
      <c r="TZ17" s="21" t="str">
        <f t="shared" si="115"/>
        <v/>
      </c>
      <c r="UA17" s="21" t="str">
        <f t="shared" si="115"/>
        <v/>
      </c>
      <c r="UB17" s="21" t="str">
        <f t="shared" si="115"/>
        <v/>
      </c>
      <c r="UC17" s="21" t="str">
        <f t="shared" si="115"/>
        <v/>
      </c>
      <c r="UD17" s="21" t="str">
        <f t="shared" si="115"/>
        <v/>
      </c>
      <c r="UE17" s="21" t="str">
        <f t="shared" si="115"/>
        <v/>
      </c>
      <c r="UF17" s="21" t="str">
        <f t="shared" si="115"/>
        <v/>
      </c>
      <c r="UG17" s="21" t="str">
        <f t="shared" si="115"/>
        <v/>
      </c>
      <c r="UH17" s="21" t="str">
        <f t="shared" si="115"/>
        <v/>
      </c>
      <c r="UI17" s="21" t="str">
        <f t="shared" si="115"/>
        <v/>
      </c>
      <c r="UJ17" s="21" t="str">
        <f t="shared" si="115"/>
        <v/>
      </c>
      <c r="UK17" s="21" t="str">
        <f t="shared" si="115"/>
        <v/>
      </c>
      <c r="UL17" s="21" t="str">
        <f t="shared" si="115"/>
        <v/>
      </c>
      <c r="UM17" s="21" t="str">
        <f t="shared" si="115"/>
        <v/>
      </c>
      <c r="UN17" s="21" t="str">
        <f t="shared" si="115"/>
        <v/>
      </c>
      <c r="UO17" s="21" t="str">
        <f t="shared" si="115"/>
        <v/>
      </c>
      <c r="UP17" s="21" t="str">
        <f t="shared" si="115"/>
        <v/>
      </c>
      <c r="UQ17" s="21" t="str">
        <f t="shared" si="115"/>
        <v/>
      </c>
      <c r="UR17" s="21" t="str">
        <f t="shared" si="115"/>
        <v/>
      </c>
      <c r="US17" s="21" t="str">
        <f t="shared" si="115"/>
        <v/>
      </c>
      <c r="UT17" s="21" t="str">
        <f t="shared" si="115"/>
        <v/>
      </c>
      <c r="UU17" s="21" t="str">
        <f t="shared" si="115"/>
        <v/>
      </c>
      <c r="UV17" s="21" t="str">
        <f t="shared" si="115"/>
        <v/>
      </c>
      <c r="UW17" s="21" t="str">
        <f t="shared" si="115"/>
        <v/>
      </c>
      <c r="UX17" s="21" t="str">
        <f t="shared" si="115"/>
        <v/>
      </c>
      <c r="UY17" s="21" t="str">
        <f t="shared" si="115"/>
        <v/>
      </c>
      <c r="UZ17" s="21" t="str">
        <f t="shared" si="115"/>
        <v/>
      </c>
      <c r="VA17" s="21" t="str">
        <f t="shared" si="115"/>
        <v/>
      </c>
      <c r="VB17" s="21" t="str">
        <f t="shared" si="115"/>
        <v/>
      </c>
      <c r="VC17" s="21" t="str">
        <f t="shared" si="115"/>
        <v/>
      </c>
      <c r="VD17" s="21" t="str">
        <f t="shared" si="115"/>
        <v/>
      </c>
      <c r="VE17" s="21" t="str">
        <f t="shared" si="115"/>
        <v/>
      </c>
      <c r="VF17" s="21" t="str">
        <f t="shared" si="115"/>
        <v/>
      </c>
      <c r="VG17" s="21" t="str">
        <f t="shared" si="115"/>
        <v/>
      </c>
      <c r="VH17" s="21" t="str">
        <f t="shared" si="115"/>
        <v/>
      </c>
      <c r="VI17" s="21" t="str">
        <f t="shared" si="115"/>
        <v/>
      </c>
      <c r="VJ17" s="21" t="str">
        <f t="shared" si="115"/>
        <v/>
      </c>
      <c r="VK17" s="21" t="str">
        <f t="shared" si="115"/>
        <v/>
      </c>
      <c r="VL17" s="21" t="str">
        <f t="shared" si="115"/>
        <v/>
      </c>
      <c r="VM17" s="21" t="str">
        <f t="shared" si="115"/>
        <v/>
      </c>
      <c r="VN17" s="21" t="str">
        <f t="shared" si="115"/>
        <v/>
      </c>
      <c r="VO17" s="21" t="str">
        <f t="shared" si="116"/>
        <v/>
      </c>
      <c r="VP17" s="21" t="str">
        <f t="shared" si="116"/>
        <v/>
      </c>
      <c r="VQ17" s="21" t="str">
        <f t="shared" si="116"/>
        <v/>
      </c>
      <c r="VR17" s="21" t="str">
        <f t="shared" si="116"/>
        <v/>
      </c>
      <c r="VS17" s="21" t="str">
        <f t="shared" si="116"/>
        <v/>
      </c>
      <c r="VT17" s="21" t="str">
        <f t="shared" si="116"/>
        <v/>
      </c>
      <c r="VU17" s="21" t="str">
        <f t="shared" si="116"/>
        <v/>
      </c>
      <c r="VV17" s="21" t="str">
        <f t="shared" si="116"/>
        <v/>
      </c>
      <c r="VW17" s="21" t="str">
        <f t="shared" si="116"/>
        <v/>
      </c>
      <c r="VX17" s="21" t="str">
        <f t="shared" si="116"/>
        <v/>
      </c>
      <c r="VY17" s="21" t="str">
        <f t="shared" si="116"/>
        <v/>
      </c>
      <c r="VZ17" s="21" t="str">
        <f t="shared" si="116"/>
        <v/>
      </c>
      <c r="WA17" s="21" t="str">
        <f t="shared" si="116"/>
        <v/>
      </c>
      <c r="WB17" s="21" t="str">
        <f t="shared" si="116"/>
        <v/>
      </c>
      <c r="WC17" s="21" t="str">
        <f t="shared" si="116"/>
        <v/>
      </c>
      <c r="WD17" s="21" t="str">
        <f t="shared" si="116"/>
        <v/>
      </c>
      <c r="WE17" s="21" t="str">
        <f t="shared" si="116"/>
        <v/>
      </c>
      <c r="WF17" s="21" t="str">
        <f t="shared" si="116"/>
        <v/>
      </c>
      <c r="WG17" s="21" t="str">
        <f t="shared" si="116"/>
        <v/>
      </c>
      <c r="WH17" s="21" t="str">
        <f t="shared" si="116"/>
        <v/>
      </c>
      <c r="WI17" s="21" t="str">
        <f t="shared" si="116"/>
        <v/>
      </c>
      <c r="WJ17" s="21" t="str">
        <f t="shared" si="116"/>
        <v/>
      </c>
      <c r="WK17" s="21" t="str">
        <f t="shared" si="116"/>
        <v/>
      </c>
      <c r="WL17" s="21" t="str">
        <f t="shared" si="116"/>
        <v/>
      </c>
      <c r="WM17" s="21" t="str">
        <f t="shared" si="116"/>
        <v/>
      </c>
      <c r="WN17" s="21" t="str">
        <f t="shared" si="116"/>
        <v/>
      </c>
      <c r="WO17" s="21" t="str">
        <f t="shared" si="116"/>
        <v/>
      </c>
      <c r="WP17" s="21" t="str">
        <f t="shared" si="116"/>
        <v/>
      </c>
      <c r="WQ17" s="21" t="str">
        <f t="shared" si="116"/>
        <v/>
      </c>
      <c r="WR17" s="21" t="str">
        <f t="shared" si="116"/>
        <v/>
      </c>
      <c r="WS17" s="21" t="str">
        <f t="shared" si="116"/>
        <v/>
      </c>
      <c r="WT17" s="21" t="str">
        <f t="shared" si="116"/>
        <v/>
      </c>
      <c r="WU17" s="21" t="str">
        <f t="shared" si="116"/>
        <v/>
      </c>
      <c r="WV17" s="21" t="str">
        <f t="shared" si="116"/>
        <v/>
      </c>
      <c r="WW17" s="21" t="str">
        <f t="shared" si="116"/>
        <v/>
      </c>
      <c r="WX17" s="21" t="str">
        <f t="shared" si="116"/>
        <v/>
      </c>
      <c r="WY17" s="21" t="str">
        <f t="shared" si="116"/>
        <v/>
      </c>
      <c r="WZ17" s="21" t="str">
        <f t="shared" si="116"/>
        <v/>
      </c>
      <c r="XA17" s="21" t="str">
        <f t="shared" si="116"/>
        <v/>
      </c>
      <c r="XB17" s="21" t="str">
        <f t="shared" si="116"/>
        <v/>
      </c>
      <c r="XC17" s="21" t="str">
        <f t="shared" si="116"/>
        <v/>
      </c>
      <c r="XD17" s="21" t="str">
        <f t="shared" si="116"/>
        <v/>
      </c>
      <c r="XE17" s="21" t="str">
        <f t="shared" si="116"/>
        <v/>
      </c>
      <c r="XF17" s="21" t="str">
        <f t="shared" si="116"/>
        <v/>
      </c>
      <c r="XG17" s="21" t="str">
        <f t="shared" si="116"/>
        <v/>
      </c>
      <c r="XH17" s="21" t="str">
        <f t="shared" si="116"/>
        <v/>
      </c>
      <c r="XI17" s="21" t="str">
        <f t="shared" si="116"/>
        <v/>
      </c>
      <c r="XJ17" s="21" t="str">
        <f t="shared" si="116"/>
        <v/>
      </c>
      <c r="XK17" s="21" t="str">
        <f t="shared" si="116"/>
        <v/>
      </c>
      <c r="XL17" s="21" t="str">
        <f t="shared" si="116"/>
        <v/>
      </c>
      <c r="XM17" s="21" t="str">
        <f t="shared" si="116"/>
        <v/>
      </c>
      <c r="XN17" s="21" t="str">
        <f t="shared" si="116"/>
        <v/>
      </c>
      <c r="XO17" s="21" t="str">
        <f t="shared" si="116"/>
        <v/>
      </c>
      <c r="XP17" s="21" t="str">
        <f t="shared" si="116"/>
        <v/>
      </c>
      <c r="XQ17" s="21" t="str">
        <f t="shared" si="116"/>
        <v/>
      </c>
      <c r="XR17" s="21" t="str">
        <f t="shared" si="116"/>
        <v/>
      </c>
      <c r="XS17" s="21" t="str">
        <f t="shared" si="116"/>
        <v/>
      </c>
      <c r="XT17" s="21" t="str">
        <f t="shared" si="116"/>
        <v/>
      </c>
      <c r="XU17" s="21" t="str">
        <f t="shared" si="116"/>
        <v/>
      </c>
      <c r="XV17" s="21" t="str">
        <f t="shared" si="116"/>
        <v/>
      </c>
      <c r="XW17" s="21" t="str">
        <f t="shared" si="116"/>
        <v/>
      </c>
      <c r="XX17" s="21" t="str">
        <f t="shared" si="116"/>
        <v/>
      </c>
      <c r="XY17" s="21" t="str">
        <f t="shared" si="116"/>
        <v/>
      </c>
      <c r="XZ17" s="21" t="str">
        <f t="shared" si="116"/>
        <v/>
      </c>
      <c r="YA17" s="21" t="str">
        <f t="shared" si="117"/>
        <v/>
      </c>
      <c r="YB17" s="21" t="str">
        <f t="shared" si="117"/>
        <v/>
      </c>
      <c r="YC17" s="21" t="str">
        <f t="shared" si="117"/>
        <v/>
      </c>
      <c r="YD17" s="21" t="str">
        <f t="shared" si="117"/>
        <v/>
      </c>
      <c r="YE17" s="21" t="str">
        <f t="shared" si="117"/>
        <v/>
      </c>
      <c r="YF17" s="21" t="str">
        <f t="shared" si="117"/>
        <v/>
      </c>
      <c r="YG17" s="21" t="str">
        <f t="shared" si="117"/>
        <v/>
      </c>
      <c r="YH17" s="21" t="str">
        <f t="shared" si="117"/>
        <v/>
      </c>
      <c r="YI17" s="21" t="str">
        <f t="shared" si="117"/>
        <v/>
      </c>
      <c r="YJ17" s="21" t="str">
        <f t="shared" si="117"/>
        <v/>
      </c>
      <c r="YK17" s="21" t="str">
        <f t="shared" si="117"/>
        <v/>
      </c>
      <c r="YL17" s="21" t="str">
        <f t="shared" si="117"/>
        <v/>
      </c>
      <c r="YM17" s="21" t="str">
        <f t="shared" si="117"/>
        <v/>
      </c>
      <c r="YN17" s="21" t="str">
        <f t="shared" si="117"/>
        <v/>
      </c>
      <c r="YO17" s="21" t="str">
        <f t="shared" si="117"/>
        <v/>
      </c>
      <c r="YP17" s="21" t="str">
        <f t="shared" si="117"/>
        <v/>
      </c>
      <c r="YQ17" s="21" t="str">
        <f t="shared" si="117"/>
        <v/>
      </c>
      <c r="YR17" s="21" t="str">
        <f t="shared" si="117"/>
        <v/>
      </c>
      <c r="YS17" s="21" t="str">
        <f t="shared" si="117"/>
        <v/>
      </c>
      <c r="YT17" s="21" t="str">
        <f t="shared" si="117"/>
        <v/>
      </c>
      <c r="YU17" s="21" t="str">
        <f t="shared" si="117"/>
        <v/>
      </c>
      <c r="YV17" s="21" t="str">
        <f t="shared" si="117"/>
        <v/>
      </c>
      <c r="YW17" s="21" t="str">
        <f t="shared" si="117"/>
        <v/>
      </c>
      <c r="YX17" s="21" t="str">
        <f t="shared" si="117"/>
        <v/>
      </c>
      <c r="YY17" s="21" t="str">
        <f t="shared" si="117"/>
        <v/>
      </c>
      <c r="YZ17" s="21" t="str">
        <f t="shared" si="117"/>
        <v/>
      </c>
      <c r="ZA17" s="21" t="str">
        <f t="shared" si="117"/>
        <v/>
      </c>
      <c r="ZB17" s="21" t="str">
        <f t="shared" si="117"/>
        <v/>
      </c>
      <c r="ZC17" s="21" t="str">
        <f t="shared" si="117"/>
        <v/>
      </c>
      <c r="ZD17" s="21" t="str">
        <f t="shared" si="117"/>
        <v/>
      </c>
      <c r="ZE17" s="21" t="str">
        <f t="shared" si="117"/>
        <v/>
      </c>
      <c r="ZF17" s="21" t="str">
        <f t="shared" si="117"/>
        <v/>
      </c>
      <c r="ZG17" s="21" t="str">
        <f t="shared" si="117"/>
        <v/>
      </c>
      <c r="ZH17" s="21" t="str">
        <f t="shared" si="117"/>
        <v/>
      </c>
      <c r="ZI17" s="21" t="str">
        <f t="shared" si="117"/>
        <v/>
      </c>
      <c r="ZJ17" s="21" t="str">
        <f t="shared" si="117"/>
        <v/>
      </c>
      <c r="ZK17" s="21" t="str">
        <f t="shared" si="117"/>
        <v/>
      </c>
      <c r="ZL17" s="21" t="str">
        <f t="shared" si="117"/>
        <v/>
      </c>
      <c r="ZM17" s="21" t="str">
        <f t="shared" si="117"/>
        <v/>
      </c>
      <c r="ZN17" s="21" t="str">
        <f t="shared" si="117"/>
        <v/>
      </c>
      <c r="ZO17" s="21" t="str">
        <f t="shared" si="117"/>
        <v/>
      </c>
      <c r="ZP17" s="21" t="str">
        <f t="shared" si="117"/>
        <v/>
      </c>
      <c r="ZQ17" s="21" t="str">
        <f t="shared" si="117"/>
        <v/>
      </c>
      <c r="ZR17" s="21" t="str">
        <f t="shared" si="117"/>
        <v/>
      </c>
      <c r="ZS17" s="21" t="str">
        <f t="shared" si="117"/>
        <v/>
      </c>
      <c r="ZT17" s="21" t="str">
        <f t="shared" si="117"/>
        <v/>
      </c>
      <c r="ZU17" s="21" t="str">
        <f t="shared" si="117"/>
        <v/>
      </c>
      <c r="ZV17" s="21" t="str">
        <f t="shared" si="117"/>
        <v/>
      </c>
      <c r="ZW17" s="21" t="str">
        <f t="shared" si="117"/>
        <v/>
      </c>
      <c r="ZX17" s="21" t="str">
        <f t="shared" si="117"/>
        <v/>
      </c>
      <c r="ZY17" s="21" t="str">
        <f t="shared" si="117"/>
        <v/>
      </c>
      <c r="ZZ17" s="21" t="str">
        <f t="shared" si="117"/>
        <v/>
      </c>
      <c r="AAA17" s="21" t="str">
        <f t="shared" si="117"/>
        <v/>
      </c>
      <c r="AAB17" s="21" t="str">
        <f t="shared" si="117"/>
        <v/>
      </c>
      <c r="AAC17" s="21" t="str">
        <f t="shared" si="117"/>
        <v/>
      </c>
      <c r="AAD17" s="21" t="str">
        <f t="shared" si="117"/>
        <v/>
      </c>
      <c r="AAE17" s="21" t="str">
        <f t="shared" si="117"/>
        <v/>
      </c>
      <c r="AAF17" s="21" t="str">
        <f t="shared" si="117"/>
        <v/>
      </c>
      <c r="AAG17" s="21" t="str">
        <f t="shared" si="117"/>
        <v/>
      </c>
      <c r="AAH17" s="21" t="str">
        <f t="shared" si="117"/>
        <v/>
      </c>
      <c r="AAI17" s="21" t="str">
        <f t="shared" si="117"/>
        <v/>
      </c>
      <c r="AAJ17" s="21" t="str">
        <f t="shared" si="117"/>
        <v/>
      </c>
      <c r="AAK17" s="21" t="str">
        <f t="shared" si="117"/>
        <v/>
      </c>
      <c r="AAL17" s="21" t="str">
        <f t="shared" si="117"/>
        <v/>
      </c>
      <c r="AAM17" s="21" t="str">
        <f t="shared" si="118"/>
        <v/>
      </c>
      <c r="AAN17" s="21" t="str">
        <f t="shared" si="118"/>
        <v/>
      </c>
      <c r="AAO17" s="21" t="str">
        <f t="shared" si="118"/>
        <v/>
      </c>
      <c r="AAP17" s="21" t="str">
        <f t="shared" si="118"/>
        <v/>
      </c>
      <c r="AAQ17" s="21" t="str">
        <f t="shared" si="118"/>
        <v/>
      </c>
      <c r="AAR17" s="21" t="str">
        <f t="shared" si="118"/>
        <v/>
      </c>
      <c r="AAS17" s="21" t="str">
        <f t="shared" si="118"/>
        <v/>
      </c>
      <c r="AAT17" s="21" t="str">
        <f t="shared" si="118"/>
        <v/>
      </c>
      <c r="AAU17" s="21" t="str">
        <f t="shared" si="118"/>
        <v/>
      </c>
      <c r="AAV17" s="21" t="str">
        <f t="shared" si="118"/>
        <v/>
      </c>
      <c r="AAW17" s="21" t="str">
        <f t="shared" si="118"/>
        <v/>
      </c>
      <c r="AAX17" s="21" t="str">
        <f t="shared" si="118"/>
        <v/>
      </c>
      <c r="AAY17" s="21" t="str">
        <f t="shared" si="118"/>
        <v/>
      </c>
      <c r="AAZ17" s="21" t="str">
        <f t="shared" si="118"/>
        <v/>
      </c>
      <c r="ABA17" s="21" t="str">
        <f t="shared" si="118"/>
        <v/>
      </c>
      <c r="ABB17" s="21" t="str">
        <f t="shared" si="118"/>
        <v/>
      </c>
      <c r="ABC17" s="21" t="str">
        <f t="shared" si="118"/>
        <v/>
      </c>
      <c r="ABD17" s="21" t="str">
        <f t="shared" si="118"/>
        <v/>
      </c>
      <c r="ABE17" s="21" t="str">
        <f t="shared" si="118"/>
        <v/>
      </c>
      <c r="ABF17" s="21" t="str">
        <f t="shared" si="118"/>
        <v/>
      </c>
      <c r="ABG17" s="21" t="str">
        <f t="shared" si="118"/>
        <v/>
      </c>
      <c r="ABH17" s="21" t="str">
        <f t="shared" si="118"/>
        <v/>
      </c>
      <c r="ABI17" s="21" t="str">
        <f t="shared" si="118"/>
        <v/>
      </c>
      <c r="ABJ17" s="21" t="str">
        <f t="shared" si="118"/>
        <v/>
      </c>
      <c r="ABK17" s="21" t="str">
        <f t="shared" si="118"/>
        <v/>
      </c>
      <c r="ABL17" s="21" t="str">
        <f t="shared" si="118"/>
        <v/>
      </c>
      <c r="ABM17" s="21" t="str">
        <f t="shared" si="118"/>
        <v/>
      </c>
      <c r="ABN17" s="21" t="str">
        <f t="shared" si="118"/>
        <v/>
      </c>
      <c r="ABO17" s="21" t="str">
        <f t="shared" si="118"/>
        <v/>
      </c>
      <c r="ABP17" s="21" t="str">
        <f t="shared" si="118"/>
        <v/>
      </c>
      <c r="ABQ17" s="21" t="str">
        <f t="shared" si="118"/>
        <v/>
      </c>
      <c r="ABR17" s="21" t="str">
        <f t="shared" si="118"/>
        <v/>
      </c>
      <c r="ABS17" s="21" t="str">
        <f t="shared" si="118"/>
        <v/>
      </c>
      <c r="ABT17" s="21" t="str">
        <f t="shared" si="118"/>
        <v/>
      </c>
      <c r="ABU17" s="21" t="str">
        <f t="shared" si="118"/>
        <v/>
      </c>
      <c r="ABV17" s="21" t="str">
        <f t="shared" si="118"/>
        <v/>
      </c>
      <c r="ABW17" s="21" t="str">
        <f t="shared" si="118"/>
        <v/>
      </c>
      <c r="ABX17" s="21" t="str">
        <f t="shared" si="118"/>
        <v/>
      </c>
      <c r="ABY17" s="21" t="str">
        <f t="shared" si="118"/>
        <v/>
      </c>
      <c r="ABZ17" s="21" t="str">
        <f t="shared" si="118"/>
        <v/>
      </c>
      <c r="ACA17" s="21" t="str">
        <f t="shared" si="118"/>
        <v/>
      </c>
      <c r="ACB17" s="21" t="str">
        <f t="shared" si="118"/>
        <v/>
      </c>
      <c r="ACC17" s="21" t="str">
        <f t="shared" si="118"/>
        <v/>
      </c>
      <c r="ACD17" s="21" t="str">
        <f t="shared" si="118"/>
        <v/>
      </c>
      <c r="ACE17" s="21" t="str">
        <f t="shared" si="118"/>
        <v/>
      </c>
      <c r="ACF17" s="21" t="str">
        <f t="shared" si="118"/>
        <v/>
      </c>
      <c r="ACG17" s="21" t="str">
        <f t="shared" si="118"/>
        <v/>
      </c>
      <c r="ACH17" s="21" t="str">
        <f t="shared" si="118"/>
        <v/>
      </c>
      <c r="ACI17" s="21" t="str">
        <f t="shared" si="118"/>
        <v/>
      </c>
      <c r="ACJ17" s="21" t="str">
        <f t="shared" si="118"/>
        <v/>
      </c>
      <c r="ACK17" s="21" t="str">
        <f t="shared" si="118"/>
        <v/>
      </c>
      <c r="ACL17" s="21" t="str">
        <f t="shared" si="118"/>
        <v/>
      </c>
      <c r="ACM17" s="21" t="str">
        <f t="shared" si="118"/>
        <v/>
      </c>
      <c r="ACN17" s="21" t="str">
        <f t="shared" si="118"/>
        <v/>
      </c>
      <c r="ACO17" s="21" t="str">
        <f t="shared" si="118"/>
        <v/>
      </c>
      <c r="ACP17" s="21" t="str">
        <f t="shared" si="118"/>
        <v/>
      </c>
      <c r="ACQ17" s="21" t="str">
        <f t="shared" si="118"/>
        <v/>
      </c>
      <c r="ACR17" s="21" t="str">
        <f t="shared" si="118"/>
        <v/>
      </c>
      <c r="ACS17" s="21" t="str">
        <f t="shared" si="118"/>
        <v/>
      </c>
      <c r="ACT17" s="21" t="str">
        <f t="shared" si="118"/>
        <v/>
      </c>
      <c r="ACU17" s="21" t="str">
        <f t="shared" si="118"/>
        <v/>
      </c>
      <c r="ACV17" s="21" t="str">
        <f t="shared" si="118"/>
        <v/>
      </c>
      <c r="ACW17" s="21" t="str">
        <f t="shared" si="118"/>
        <v/>
      </c>
      <c r="ACX17" s="21" t="str">
        <f t="shared" si="118"/>
        <v/>
      </c>
      <c r="ACY17" s="21" t="str">
        <f t="shared" si="119"/>
        <v/>
      </c>
      <c r="ACZ17" s="21" t="str">
        <f t="shared" si="119"/>
        <v/>
      </c>
      <c r="ADA17" s="21" t="str">
        <f t="shared" si="119"/>
        <v/>
      </c>
      <c r="ADB17" s="21" t="str">
        <f t="shared" si="119"/>
        <v/>
      </c>
      <c r="ADC17" s="21" t="str">
        <f t="shared" si="119"/>
        <v/>
      </c>
      <c r="ADD17" s="21" t="str">
        <f t="shared" si="119"/>
        <v/>
      </c>
      <c r="ADE17" s="21" t="str">
        <f t="shared" si="119"/>
        <v/>
      </c>
      <c r="ADF17" s="21" t="str">
        <f t="shared" si="119"/>
        <v/>
      </c>
      <c r="ADG17" s="21" t="str">
        <f t="shared" si="119"/>
        <v/>
      </c>
      <c r="ADH17" s="21" t="str">
        <f t="shared" si="119"/>
        <v/>
      </c>
      <c r="ADI17" s="21" t="str">
        <f t="shared" si="119"/>
        <v/>
      </c>
      <c r="ADJ17" s="21" t="str">
        <f t="shared" si="119"/>
        <v/>
      </c>
      <c r="ADK17" s="21" t="str">
        <f t="shared" si="119"/>
        <v/>
      </c>
      <c r="ADL17" s="21" t="str">
        <f t="shared" si="119"/>
        <v/>
      </c>
      <c r="ADM17" s="21" t="str">
        <f t="shared" si="119"/>
        <v/>
      </c>
      <c r="ADN17" s="21" t="str">
        <f t="shared" si="119"/>
        <v/>
      </c>
      <c r="ADO17" s="21" t="str">
        <f t="shared" si="119"/>
        <v/>
      </c>
      <c r="ADP17" s="21" t="str">
        <f t="shared" si="119"/>
        <v/>
      </c>
      <c r="ADQ17" s="21" t="str">
        <f t="shared" si="119"/>
        <v/>
      </c>
      <c r="ADR17" s="21" t="str">
        <f t="shared" si="119"/>
        <v/>
      </c>
      <c r="ADS17" s="21" t="str">
        <f t="shared" si="119"/>
        <v/>
      </c>
      <c r="ADT17" s="21" t="str">
        <f t="shared" si="119"/>
        <v/>
      </c>
      <c r="ADU17" s="21" t="str">
        <f t="shared" si="119"/>
        <v/>
      </c>
      <c r="ADV17" s="21" t="str">
        <f t="shared" si="119"/>
        <v/>
      </c>
      <c r="ADW17" s="21" t="str">
        <f t="shared" si="119"/>
        <v/>
      </c>
      <c r="ADX17" s="21" t="str">
        <f t="shared" si="119"/>
        <v/>
      </c>
      <c r="ADY17" s="21" t="str">
        <f t="shared" si="119"/>
        <v/>
      </c>
      <c r="ADZ17" s="21" t="str">
        <f t="shared" si="119"/>
        <v/>
      </c>
      <c r="AEA17" s="21" t="str">
        <f t="shared" si="119"/>
        <v/>
      </c>
      <c r="AEB17" s="21" t="str">
        <f t="shared" si="119"/>
        <v/>
      </c>
      <c r="AEC17" s="21" t="str">
        <f t="shared" si="119"/>
        <v/>
      </c>
      <c r="AED17" s="21" t="str">
        <f t="shared" si="119"/>
        <v/>
      </c>
      <c r="AEE17" s="21" t="str">
        <f t="shared" si="119"/>
        <v/>
      </c>
      <c r="AEF17" s="21" t="str">
        <f t="shared" si="119"/>
        <v/>
      </c>
      <c r="AEG17" s="21" t="str">
        <f t="shared" si="119"/>
        <v/>
      </c>
      <c r="AEH17" s="21" t="str">
        <f t="shared" si="119"/>
        <v/>
      </c>
      <c r="AEI17" s="21" t="str">
        <f t="shared" si="119"/>
        <v/>
      </c>
      <c r="AEJ17" s="21" t="str">
        <f t="shared" si="119"/>
        <v/>
      </c>
      <c r="AEK17" s="21" t="str">
        <f t="shared" si="119"/>
        <v/>
      </c>
      <c r="AEL17" s="21" t="str">
        <f t="shared" si="119"/>
        <v/>
      </c>
      <c r="AEM17" s="21" t="str">
        <f t="shared" si="119"/>
        <v/>
      </c>
      <c r="AEN17" s="21" t="str">
        <f t="shared" si="119"/>
        <v/>
      </c>
      <c r="AEO17" s="21" t="str">
        <f t="shared" si="119"/>
        <v/>
      </c>
      <c r="AEP17" s="21" t="str">
        <f t="shared" si="119"/>
        <v/>
      </c>
      <c r="AEQ17" s="21" t="str">
        <f t="shared" si="119"/>
        <v/>
      </c>
      <c r="AER17" s="21" t="str">
        <f t="shared" si="119"/>
        <v/>
      </c>
      <c r="AES17" s="21" t="str">
        <f t="shared" si="119"/>
        <v/>
      </c>
      <c r="AET17" s="21" t="str">
        <f t="shared" si="119"/>
        <v/>
      </c>
      <c r="AEU17" s="21" t="str">
        <f t="shared" si="119"/>
        <v/>
      </c>
      <c r="AEV17" s="21" t="str">
        <f t="shared" si="119"/>
        <v/>
      </c>
      <c r="AEW17" s="21" t="str">
        <f t="shared" si="119"/>
        <v/>
      </c>
      <c r="AEX17" s="21" t="str">
        <f t="shared" si="119"/>
        <v/>
      </c>
      <c r="AEY17" s="21" t="str">
        <f t="shared" si="119"/>
        <v/>
      </c>
      <c r="AEZ17" s="21" t="str">
        <f t="shared" si="119"/>
        <v/>
      </c>
      <c r="AFA17" s="21" t="str">
        <f t="shared" si="119"/>
        <v/>
      </c>
      <c r="AFB17" s="21" t="str">
        <f t="shared" si="119"/>
        <v/>
      </c>
      <c r="AFC17" s="21" t="str">
        <f t="shared" si="119"/>
        <v/>
      </c>
      <c r="AFD17" s="21" t="str">
        <f t="shared" si="119"/>
        <v/>
      </c>
      <c r="AFE17" s="21" t="str">
        <f t="shared" si="119"/>
        <v/>
      </c>
      <c r="AFF17" s="21" t="str">
        <f t="shared" si="119"/>
        <v/>
      </c>
      <c r="AFG17" s="21" t="str">
        <f t="shared" si="119"/>
        <v/>
      </c>
      <c r="AFH17" s="21" t="str">
        <f t="shared" si="119"/>
        <v/>
      </c>
      <c r="AFI17" s="21" t="str">
        <f t="shared" si="119"/>
        <v/>
      </c>
      <c r="AFJ17" s="21" t="str">
        <f t="shared" si="119"/>
        <v/>
      </c>
      <c r="AFK17" s="21" t="str">
        <f t="shared" si="120"/>
        <v/>
      </c>
      <c r="AFL17" s="21" t="str">
        <f t="shared" si="120"/>
        <v/>
      </c>
      <c r="AFM17" s="21" t="str">
        <f t="shared" si="120"/>
        <v/>
      </c>
      <c r="AFN17" s="21" t="str">
        <f t="shared" si="120"/>
        <v/>
      </c>
      <c r="AFO17" s="21" t="str">
        <f t="shared" si="120"/>
        <v/>
      </c>
      <c r="AFP17" s="21" t="str">
        <f t="shared" si="120"/>
        <v/>
      </c>
      <c r="AFQ17" s="21" t="str">
        <f t="shared" si="120"/>
        <v/>
      </c>
      <c r="AFR17" s="21" t="str">
        <f t="shared" si="120"/>
        <v/>
      </c>
      <c r="AFS17" s="21" t="str">
        <f t="shared" si="120"/>
        <v/>
      </c>
      <c r="AFT17" s="21" t="str">
        <f t="shared" si="120"/>
        <v/>
      </c>
      <c r="AFU17" s="21" t="str">
        <f t="shared" si="120"/>
        <v/>
      </c>
      <c r="AFV17" s="21" t="str">
        <f t="shared" si="120"/>
        <v/>
      </c>
      <c r="AFW17" s="21" t="str">
        <f t="shared" si="120"/>
        <v/>
      </c>
      <c r="AFX17" s="21" t="str">
        <f t="shared" si="120"/>
        <v/>
      </c>
      <c r="AFY17" s="21" t="str">
        <f t="shared" si="120"/>
        <v/>
      </c>
      <c r="AFZ17" s="21" t="str">
        <f t="shared" si="120"/>
        <v/>
      </c>
      <c r="AGA17" s="21" t="str">
        <f t="shared" si="120"/>
        <v/>
      </c>
      <c r="AGB17" s="21" t="str">
        <f t="shared" si="120"/>
        <v/>
      </c>
      <c r="AGC17" s="21" t="str">
        <f t="shared" si="120"/>
        <v/>
      </c>
      <c r="AGD17" s="21" t="str">
        <f t="shared" si="120"/>
        <v/>
      </c>
      <c r="AGE17" s="21" t="str">
        <f t="shared" si="120"/>
        <v/>
      </c>
      <c r="AGF17" s="21" t="str">
        <f t="shared" si="120"/>
        <v/>
      </c>
      <c r="AGG17" s="21" t="str">
        <f t="shared" si="120"/>
        <v/>
      </c>
      <c r="AGH17" s="21" t="str">
        <f t="shared" si="120"/>
        <v/>
      </c>
      <c r="AGI17" s="21" t="str">
        <f t="shared" si="120"/>
        <v/>
      </c>
      <c r="AGJ17" s="21" t="str">
        <f t="shared" si="120"/>
        <v/>
      </c>
      <c r="AGK17" s="21" t="str">
        <f t="shared" si="120"/>
        <v/>
      </c>
      <c r="AGL17" s="21" t="str">
        <f t="shared" si="120"/>
        <v/>
      </c>
      <c r="AGM17" s="21" t="str">
        <f t="shared" si="120"/>
        <v/>
      </c>
      <c r="AGN17" s="21" t="str">
        <f t="shared" si="120"/>
        <v/>
      </c>
      <c r="AGO17" s="21" t="str">
        <f t="shared" si="120"/>
        <v/>
      </c>
      <c r="AGP17" s="21" t="str">
        <f t="shared" si="120"/>
        <v/>
      </c>
      <c r="AGQ17" s="21" t="str">
        <f t="shared" si="120"/>
        <v/>
      </c>
      <c r="AGR17" s="21" t="str">
        <f t="shared" si="120"/>
        <v/>
      </c>
      <c r="AGS17" s="21" t="str">
        <f t="shared" si="120"/>
        <v/>
      </c>
      <c r="AGT17" s="21" t="str">
        <f t="shared" si="120"/>
        <v/>
      </c>
      <c r="AGU17" s="21" t="str">
        <f t="shared" si="120"/>
        <v/>
      </c>
      <c r="AGV17" s="21" t="str">
        <f t="shared" si="120"/>
        <v/>
      </c>
      <c r="AGW17" s="21" t="str">
        <f t="shared" si="120"/>
        <v/>
      </c>
      <c r="AGX17" s="21" t="str">
        <f t="shared" si="120"/>
        <v/>
      </c>
      <c r="AGY17" s="21" t="str">
        <f t="shared" si="120"/>
        <v/>
      </c>
      <c r="AGZ17" s="21" t="str">
        <f t="shared" si="120"/>
        <v/>
      </c>
      <c r="AHA17" s="21" t="str">
        <f t="shared" si="120"/>
        <v/>
      </c>
      <c r="AHB17" s="21" t="str">
        <f t="shared" si="120"/>
        <v/>
      </c>
      <c r="AHC17" s="21" t="str">
        <f t="shared" si="120"/>
        <v/>
      </c>
      <c r="AHD17" s="21" t="str">
        <f t="shared" si="120"/>
        <v/>
      </c>
      <c r="AHE17" s="21" t="str">
        <f t="shared" si="120"/>
        <v/>
      </c>
      <c r="AHF17" s="21" t="str">
        <f t="shared" si="120"/>
        <v/>
      </c>
      <c r="AHG17" s="21" t="str">
        <f t="shared" si="120"/>
        <v/>
      </c>
      <c r="AHH17" s="21" t="str">
        <f t="shared" si="120"/>
        <v/>
      </c>
      <c r="AHI17" s="21" t="str">
        <f t="shared" si="120"/>
        <v/>
      </c>
      <c r="AHJ17" s="21" t="str">
        <f t="shared" si="120"/>
        <v/>
      </c>
      <c r="AHK17" s="21" t="str">
        <f t="shared" si="120"/>
        <v/>
      </c>
      <c r="AHL17" s="21" t="str">
        <f t="shared" si="120"/>
        <v/>
      </c>
      <c r="AHM17" s="21" t="str">
        <f t="shared" si="120"/>
        <v/>
      </c>
      <c r="AHN17" s="21" t="str">
        <f t="shared" si="120"/>
        <v/>
      </c>
      <c r="AHO17" s="21" t="str">
        <f t="shared" si="120"/>
        <v/>
      </c>
      <c r="AHP17" s="21" t="str">
        <f t="shared" si="120"/>
        <v/>
      </c>
      <c r="AHQ17" s="21" t="str">
        <f t="shared" si="120"/>
        <v/>
      </c>
      <c r="AHR17" s="21" t="str">
        <f t="shared" si="120"/>
        <v/>
      </c>
      <c r="AHS17" s="21" t="str">
        <f t="shared" si="120"/>
        <v/>
      </c>
      <c r="AHT17" s="21" t="str">
        <f t="shared" si="120"/>
        <v/>
      </c>
      <c r="AHU17" s="21" t="str">
        <f t="shared" si="120"/>
        <v/>
      </c>
      <c r="AHV17" s="21" t="str">
        <f t="shared" si="120"/>
        <v/>
      </c>
      <c r="AHW17" s="21" t="str">
        <f t="shared" si="121"/>
        <v/>
      </c>
      <c r="AHX17" s="21" t="str">
        <f t="shared" si="121"/>
        <v/>
      </c>
      <c r="AHY17" s="21" t="str">
        <f t="shared" si="121"/>
        <v/>
      </c>
      <c r="AHZ17" s="21" t="str">
        <f t="shared" si="121"/>
        <v/>
      </c>
      <c r="AIA17" s="21" t="str">
        <f t="shared" si="121"/>
        <v/>
      </c>
      <c r="AIB17" s="21" t="str">
        <f t="shared" si="121"/>
        <v/>
      </c>
      <c r="AIC17" s="21" t="str">
        <f t="shared" si="121"/>
        <v/>
      </c>
      <c r="AID17" s="21" t="str">
        <f t="shared" si="121"/>
        <v/>
      </c>
      <c r="AIE17" s="21" t="str">
        <f t="shared" si="121"/>
        <v/>
      </c>
      <c r="AIF17" s="21" t="str">
        <f t="shared" si="121"/>
        <v/>
      </c>
      <c r="AIG17" s="21" t="str">
        <f t="shared" si="121"/>
        <v/>
      </c>
      <c r="AIH17" s="21" t="str">
        <f t="shared" si="121"/>
        <v/>
      </c>
      <c r="AII17" s="21" t="str">
        <f t="shared" si="121"/>
        <v/>
      </c>
      <c r="AIJ17" s="21" t="str">
        <f t="shared" si="121"/>
        <v/>
      </c>
      <c r="AIK17" s="21" t="str">
        <f t="shared" si="121"/>
        <v/>
      </c>
      <c r="AIL17" s="21" t="str">
        <f t="shared" si="121"/>
        <v/>
      </c>
      <c r="AIM17" s="21" t="str">
        <f t="shared" si="121"/>
        <v/>
      </c>
      <c r="AIN17" s="21" t="str">
        <f t="shared" si="121"/>
        <v/>
      </c>
      <c r="AIO17" s="21" t="str">
        <f t="shared" si="121"/>
        <v/>
      </c>
      <c r="AIP17" s="21" t="str">
        <f t="shared" si="121"/>
        <v/>
      </c>
      <c r="AIQ17" s="21" t="str">
        <f t="shared" si="121"/>
        <v/>
      </c>
      <c r="AIR17" s="21" t="str">
        <f t="shared" si="121"/>
        <v/>
      </c>
      <c r="AIS17" s="21" t="str">
        <f t="shared" si="121"/>
        <v/>
      </c>
      <c r="AIT17" s="21" t="str">
        <f t="shared" si="121"/>
        <v/>
      </c>
      <c r="AIU17" s="21" t="str">
        <f t="shared" si="121"/>
        <v/>
      </c>
      <c r="AIV17" s="21" t="str">
        <f t="shared" si="121"/>
        <v/>
      </c>
      <c r="AIW17" s="21" t="str">
        <f t="shared" si="121"/>
        <v/>
      </c>
      <c r="AIX17" s="21" t="str">
        <f t="shared" si="121"/>
        <v/>
      </c>
      <c r="AIY17" s="21" t="str">
        <f t="shared" si="121"/>
        <v/>
      </c>
      <c r="AIZ17" s="21" t="str">
        <f t="shared" si="121"/>
        <v/>
      </c>
      <c r="AJA17" s="21" t="str">
        <f t="shared" si="121"/>
        <v/>
      </c>
      <c r="AJB17" s="21" t="str">
        <f t="shared" si="121"/>
        <v/>
      </c>
      <c r="AJC17" s="21" t="str">
        <f t="shared" si="121"/>
        <v/>
      </c>
      <c r="AJD17" s="21" t="str">
        <f t="shared" si="121"/>
        <v/>
      </c>
      <c r="AJE17" s="21" t="str">
        <f t="shared" si="121"/>
        <v/>
      </c>
      <c r="AJF17" s="21" t="str">
        <f t="shared" si="121"/>
        <v/>
      </c>
      <c r="AJG17" s="21" t="str">
        <f t="shared" si="121"/>
        <v/>
      </c>
      <c r="AJH17" s="21" t="str">
        <f t="shared" si="121"/>
        <v/>
      </c>
      <c r="AJI17" s="21" t="str">
        <f t="shared" si="121"/>
        <v/>
      </c>
      <c r="AJJ17" s="21" t="str">
        <f t="shared" si="121"/>
        <v/>
      </c>
      <c r="AJK17" s="21" t="str">
        <f t="shared" si="121"/>
        <v/>
      </c>
      <c r="AJL17" s="21" t="str">
        <f t="shared" si="121"/>
        <v/>
      </c>
      <c r="AJM17" s="21" t="str">
        <f t="shared" si="121"/>
        <v/>
      </c>
      <c r="AJN17" s="21" t="str">
        <f t="shared" si="121"/>
        <v/>
      </c>
      <c r="AJO17" s="21" t="str">
        <f t="shared" si="121"/>
        <v/>
      </c>
      <c r="AJP17" s="21" t="str">
        <f t="shared" si="121"/>
        <v/>
      </c>
      <c r="AJQ17" s="21" t="str">
        <f t="shared" si="121"/>
        <v/>
      </c>
      <c r="AJR17" s="21" t="str">
        <f t="shared" si="121"/>
        <v/>
      </c>
      <c r="AJS17" s="21" t="str">
        <f t="shared" si="121"/>
        <v/>
      </c>
      <c r="AJT17" s="21" t="str">
        <f t="shared" si="121"/>
        <v/>
      </c>
      <c r="AJU17" s="21" t="str">
        <f t="shared" si="121"/>
        <v/>
      </c>
      <c r="AJV17" s="21" t="str">
        <f t="shared" si="121"/>
        <v/>
      </c>
      <c r="AJW17" s="21" t="str">
        <f t="shared" si="121"/>
        <v/>
      </c>
      <c r="AJX17" s="21" t="str">
        <f t="shared" si="121"/>
        <v/>
      </c>
      <c r="AJY17" s="21" t="str">
        <f t="shared" si="121"/>
        <v/>
      </c>
      <c r="AJZ17" s="21" t="str">
        <f t="shared" si="121"/>
        <v/>
      </c>
      <c r="AKA17" s="21" t="str">
        <f t="shared" si="121"/>
        <v/>
      </c>
      <c r="AKB17" s="21" t="str">
        <f t="shared" si="121"/>
        <v/>
      </c>
      <c r="AKC17" s="21" t="str">
        <f t="shared" si="121"/>
        <v/>
      </c>
      <c r="AKD17" s="21" t="str">
        <f t="shared" si="121"/>
        <v/>
      </c>
      <c r="AKE17" s="21" t="str">
        <f t="shared" si="121"/>
        <v/>
      </c>
      <c r="AKF17" s="21" t="str">
        <f t="shared" si="121"/>
        <v/>
      </c>
      <c r="AKG17" s="21" t="str">
        <f t="shared" si="121"/>
        <v/>
      </c>
      <c r="AKH17" s="21" t="str">
        <f t="shared" si="121"/>
        <v/>
      </c>
      <c r="AKI17" s="21" t="str">
        <f t="shared" si="122"/>
        <v/>
      </c>
      <c r="AKJ17" s="21" t="str">
        <f t="shared" si="122"/>
        <v/>
      </c>
      <c r="AKK17" s="21" t="str">
        <f t="shared" si="122"/>
        <v/>
      </c>
      <c r="AKL17" s="21" t="str">
        <f t="shared" si="122"/>
        <v/>
      </c>
      <c r="AKM17" s="21" t="str">
        <f t="shared" si="122"/>
        <v/>
      </c>
      <c r="AKN17" s="21" t="str">
        <f t="shared" si="122"/>
        <v/>
      </c>
      <c r="AKO17" s="21" t="str">
        <f t="shared" si="122"/>
        <v/>
      </c>
      <c r="AKP17" s="21" t="str">
        <f t="shared" si="122"/>
        <v/>
      </c>
      <c r="AKQ17" s="21" t="str">
        <f t="shared" si="122"/>
        <v/>
      </c>
      <c r="AKR17" s="21" t="str">
        <f t="shared" si="122"/>
        <v/>
      </c>
      <c r="AKS17" s="21" t="str">
        <f t="shared" si="122"/>
        <v/>
      </c>
      <c r="AKT17" s="21" t="str">
        <f t="shared" si="122"/>
        <v/>
      </c>
      <c r="AKU17" s="21" t="str">
        <f t="shared" si="122"/>
        <v/>
      </c>
      <c r="AKV17" s="21" t="str">
        <f t="shared" si="122"/>
        <v/>
      </c>
      <c r="AKW17" s="21" t="str">
        <f t="shared" si="122"/>
        <v/>
      </c>
      <c r="AKX17" s="21" t="str">
        <f t="shared" si="122"/>
        <v/>
      </c>
      <c r="AKY17" s="21" t="str">
        <f t="shared" si="122"/>
        <v/>
      </c>
      <c r="AKZ17" s="21" t="str">
        <f t="shared" si="122"/>
        <v/>
      </c>
      <c r="ALA17" s="21" t="str">
        <f t="shared" si="122"/>
        <v/>
      </c>
      <c r="ALB17" s="21" t="str">
        <f t="shared" si="122"/>
        <v/>
      </c>
      <c r="ALC17" s="21" t="str">
        <f t="shared" si="122"/>
        <v/>
      </c>
      <c r="ALD17" s="21" t="str">
        <f t="shared" si="122"/>
        <v/>
      </c>
      <c r="ALE17" s="21" t="str">
        <f t="shared" si="122"/>
        <v/>
      </c>
      <c r="ALF17" s="21" t="str">
        <f t="shared" si="122"/>
        <v/>
      </c>
      <c r="ALG17" s="21" t="str">
        <f t="shared" si="122"/>
        <v/>
      </c>
      <c r="ALH17" s="21" t="str">
        <f t="shared" si="122"/>
        <v/>
      </c>
      <c r="ALI17" s="21" t="str">
        <f t="shared" si="122"/>
        <v/>
      </c>
      <c r="ALJ17" s="21" t="str">
        <f t="shared" si="122"/>
        <v/>
      </c>
      <c r="ALK17" s="21" t="str">
        <f t="shared" si="122"/>
        <v/>
      </c>
      <c r="ALL17" s="21" t="str">
        <f t="shared" si="122"/>
        <v/>
      </c>
      <c r="ALM17" s="21" t="str">
        <f t="shared" si="122"/>
        <v/>
      </c>
      <c r="ALN17" s="21" t="str">
        <f t="shared" si="122"/>
        <v/>
      </c>
      <c r="ALO17" s="21" t="str">
        <f t="shared" si="122"/>
        <v/>
      </c>
      <c r="ALP17" s="21" t="str">
        <f t="shared" si="122"/>
        <v/>
      </c>
      <c r="ALQ17" s="21" t="str">
        <f t="shared" si="122"/>
        <v/>
      </c>
      <c r="ALR17" s="21" t="str">
        <f t="shared" si="122"/>
        <v/>
      </c>
      <c r="ALS17" s="21" t="str">
        <f t="shared" si="122"/>
        <v/>
      </c>
      <c r="ALT17" s="21" t="str">
        <f t="shared" si="122"/>
        <v/>
      </c>
      <c r="ALU17" s="21" t="str">
        <f t="shared" si="122"/>
        <v/>
      </c>
      <c r="ALV17" s="21" t="str">
        <f t="shared" si="122"/>
        <v/>
      </c>
      <c r="ALW17" s="21" t="str">
        <f t="shared" si="122"/>
        <v/>
      </c>
      <c r="ALX17" s="21" t="str">
        <f t="shared" si="122"/>
        <v/>
      </c>
      <c r="ALY17" s="21" t="str">
        <f t="shared" si="122"/>
        <v/>
      </c>
      <c r="ALZ17" s="21" t="str">
        <f t="shared" si="122"/>
        <v/>
      </c>
      <c r="AMA17" s="21" t="str">
        <f t="shared" si="122"/>
        <v/>
      </c>
      <c r="AMB17" s="21" t="str">
        <f t="shared" si="122"/>
        <v/>
      </c>
      <c r="AMC17" s="21" t="str">
        <f t="shared" si="122"/>
        <v/>
      </c>
      <c r="AMD17" s="21" t="str">
        <f t="shared" si="122"/>
        <v/>
      </c>
      <c r="AME17" s="21" t="str">
        <f t="shared" si="122"/>
        <v/>
      </c>
      <c r="AMF17" s="21" t="str">
        <f t="shared" si="122"/>
        <v/>
      </c>
      <c r="AMG17" s="21" t="str">
        <f t="shared" si="122"/>
        <v/>
      </c>
      <c r="AMH17" s="21" t="str">
        <f t="shared" si="122"/>
        <v/>
      </c>
      <c r="AMI17" s="21" t="str">
        <f t="shared" si="122"/>
        <v/>
      </c>
      <c r="AMJ17" s="21" t="str">
        <f t="shared" si="122"/>
        <v/>
      </c>
      <c r="AMK17" s="21" t="str">
        <f t="shared" si="122"/>
        <v/>
      </c>
      <c r="AML17" s="21" t="str">
        <f t="shared" si="122"/>
        <v/>
      </c>
      <c r="AMM17" s="21" t="str">
        <f t="shared" si="122"/>
        <v/>
      </c>
      <c r="AMN17" s="21" t="str">
        <f t="shared" si="122"/>
        <v/>
      </c>
      <c r="AMO17" s="21" t="str">
        <f t="shared" si="122"/>
        <v/>
      </c>
      <c r="AMP17" s="21" t="str">
        <f t="shared" si="122"/>
        <v/>
      </c>
      <c r="AMQ17" s="21" t="str">
        <f t="shared" si="122"/>
        <v/>
      </c>
      <c r="AMR17" s="21" t="str">
        <f t="shared" si="122"/>
        <v/>
      </c>
      <c r="AMS17" s="21" t="str">
        <f t="shared" si="122"/>
        <v/>
      </c>
      <c r="AMT17" s="21" t="str">
        <f t="shared" si="122"/>
        <v/>
      </c>
      <c r="AMU17" s="21" t="str">
        <f t="shared" si="123"/>
        <v/>
      </c>
      <c r="AMV17" s="21" t="str">
        <f t="shared" si="123"/>
        <v/>
      </c>
      <c r="AMW17" s="21" t="str">
        <f t="shared" si="123"/>
        <v/>
      </c>
      <c r="AMX17" s="21" t="str">
        <f t="shared" si="123"/>
        <v/>
      </c>
      <c r="AMY17" s="21" t="str">
        <f t="shared" si="123"/>
        <v/>
      </c>
      <c r="AMZ17" s="21" t="str">
        <f t="shared" si="123"/>
        <v/>
      </c>
      <c r="ANA17" s="21" t="str">
        <f t="shared" si="123"/>
        <v/>
      </c>
      <c r="ANB17" s="21" t="str">
        <f t="shared" si="123"/>
        <v/>
      </c>
      <c r="ANC17" s="21" t="str">
        <f t="shared" si="123"/>
        <v/>
      </c>
      <c r="AND17" s="21" t="str">
        <f t="shared" si="123"/>
        <v/>
      </c>
      <c r="ANE17" s="21" t="str">
        <f t="shared" si="123"/>
        <v/>
      </c>
      <c r="ANF17" s="21" t="str">
        <f t="shared" si="123"/>
        <v/>
      </c>
      <c r="ANG17" s="21" t="str">
        <f t="shared" si="123"/>
        <v/>
      </c>
      <c r="ANH17" s="21" t="str">
        <f t="shared" si="123"/>
        <v/>
      </c>
      <c r="ANI17" s="21" t="str">
        <f t="shared" si="123"/>
        <v/>
      </c>
      <c r="ANJ17" s="21" t="str">
        <f t="shared" si="123"/>
        <v/>
      </c>
      <c r="ANK17" s="21" t="str">
        <f t="shared" si="123"/>
        <v/>
      </c>
      <c r="ANL17" s="21" t="str">
        <f t="shared" si="123"/>
        <v/>
      </c>
      <c r="ANM17" s="21" t="str">
        <f t="shared" si="123"/>
        <v/>
      </c>
      <c r="ANN17" s="21" t="str">
        <f t="shared" si="123"/>
        <v/>
      </c>
      <c r="ANO17" s="21" t="str">
        <f t="shared" si="123"/>
        <v/>
      </c>
      <c r="ANP17" s="21" t="str">
        <f t="shared" si="123"/>
        <v/>
      </c>
      <c r="ANQ17" s="21" t="str">
        <f t="shared" si="123"/>
        <v/>
      </c>
      <c r="ANR17" s="21" t="str">
        <f t="shared" si="123"/>
        <v/>
      </c>
      <c r="ANS17" s="21" t="str">
        <f t="shared" si="123"/>
        <v/>
      </c>
      <c r="ANT17" s="21" t="str">
        <f t="shared" si="123"/>
        <v/>
      </c>
      <c r="ANU17" s="21" t="str">
        <f t="shared" si="123"/>
        <v/>
      </c>
      <c r="ANV17" s="21" t="str">
        <f t="shared" si="123"/>
        <v/>
      </c>
      <c r="ANW17" s="21" t="str">
        <f t="shared" si="123"/>
        <v/>
      </c>
      <c r="ANX17" s="21" t="str">
        <f t="shared" si="123"/>
        <v/>
      </c>
      <c r="ANY17" s="21" t="str">
        <f t="shared" si="123"/>
        <v/>
      </c>
      <c r="ANZ17" s="21" t="str">
        <f t="shared" si="123"/>
        <v/>
      </c>
      <c r="AOA17" s="21" t="str">
        <f t="shared" si="123"/>
        <v/>
      </c>
      <c r="AOB17" s="21" t="str">
        <f t="shared" si="123"/>
        <v/>
      </c>
      <c r="AOC17" s="21" t="str">
        <f t="shared" si="123"/>
        <v/>
      </c>
      <c r="AOD17" s="21" t="str">
        <f t="shared" si="123"/>
        <v/>
      </c>
      <c r="AOE17" s="21" t="str">
        <f t="shared" si="123"/>
        <v/>
      </c>
      <c r="AOF17" s="21" t="str">
        <f t="shared" si="123"/>
        <v/>
      </c>
      <c r="AOG17" s="21" t="str">
        <f t="shared" si="123"/>
        <v/>
      </c>
      <c r="AOH17" s="21" t="str">
        <f t="shared" si="123"/>
        <v/>
      </c>
      <c r="AOI17" s="21" t="str">
        <f t="shared" si="123"/>
        <v/>
      </c>
      <c r="AOJ17" s="21" t="str">
        <f t="shared" si="123"/>
        <v/>
      </c>
      <c r="AOK17" s="21" t="str">
        <f t="shared" si="123"/>
        <v/>
      </c>
      <c r="AOL17" s="21" t="str">
        <f t="shared" si="123"/>
        <v/>
      </c>
      <c r="AOM17" s="21" t="str">
        <f t="shared" si="123"/>
        <v/>
      </c>
      <c r="AON17" s="21" t="str">
        <f t="shared" si="123"/>
        <v/>
      </c>
      <c r="AOO17" s="21" t="str">
        <f t="shared" si="123"/>
        <v/>
      </c>
      <c r="AOP17" s="21" t="str">
        <f t="shared" si="123"/>
        <v/>
      </c>
      <c r="AOQ17" s="21" t="str">
        <f t="shared" si="123"/>
        <v/>
      </c>
      <c r="AOR17" s="21" t="str">
        <f t="shared" si="123"/>
        <v/>
      </c>
      <c r="AOS17" s="21" t="str">
        <f t="shared" si="123"/>
        <v/>
      </c>
      <c r="AOT17" s="21" t="str">
        <f t="shared" si="123"/>
        <v/>
      </c>
      <c r="AOU17" s="21" t="str">
        <f t="shared" si="123"/>
        <v/>
      </c>
      <c r="AOV17" s="21" t="str">
        <f t="shared" si="123"/>
        <v/>
      </c>
      <c r="AOW17" s="21" t="str">
        <f t="shared" si="123"/>
        <v/>
      </c>
      <c r="AOX17" s="21" t="str">
        <f t="shared" si="123"/>
        <v/>
      </c>
      <c r="AOY17" s="21" t="str">
        <f t="shared" si="123"/>
        <v/>
      </c>
      <c r="AOZ17" s="21" t="str">
        <f t="shared" si="123"/>
        <v/>
      </c>
      <c r="APA17" s="21" t="str">
        <f t="shared" si="123"/>
        <v/>
      </c>
      <c r="APB17" s="21" t="str">
        <f t="shared" si="123"/>
        <v/>
      </c>
      <c r="APC17" s="21" t="str">
        <f t="shared" si="123"/>
        <v/>
      </c>
      <c r="APD17" s="21" t="str">
        <f t="shared" si="123"/>
        <v/>
      </c>
      <c r="APE17" s="21" t="str">
        <f t="shared" si="123"/>
        <v/>
      </c>
      <c r="APF17" s="21" t="str">
        <f t="shared" si="123"/>
        <v/>
      </c>
      <c r="APG17" s="21" t="str">
        <f t="shared" si="124"/>
        <v/>
      </c>
      <c r="APH17" s="21" t="str">
        <f t="shared" si="124"/>
        <v/>
      </c>
      <c r="API17" s="21" t="str">
        <f t="shared" si="124"/>
        <v/>
      </c>
      <c r="APJ17" s="21" t="str">
        <f t="shared" si="124"/>
        <v/>
      </c>
      <c r="APK17" s="21" t="str">
        <f t="shared" si="124"/>
        <v/>
      </c>
      <c r="APL17" s="21" t="str">
        <f t="shared" si="124"/>
        <v/>
      </c>
    </row>
    <row r="18" spans="2:1104" ht="40" customHeight="1">
      <c r="B18" s="91" t="s">
        <v>283</v>
      </c>
      <c r="C18" s="52">
        <v>46057</v>
      </c>
      <c r="D18" s="53">
        <f>C18+14</f>
        <v>46071</v>
      </c>
      <c r="E18" s="52"/>
      <c r="F18" s="52"/>
      <c r="G18" s="99">
        <f t="shared" si="106"/>
        <v>46057</v>
      </c>
      <c r="H18" s="99">
        <f t="shared" si="106"/>
        <v>46071</v>
      </c>
      <c r="I18" s="42"/>
      <c r="J18" s="21" t="str">
        <f>IF($G18=J$11,"&lt;--",IF($H18= J$11,"--&gt;",IF(AND($G18&lt; J$11,$H18&gt; J$11),"----","")))</f>
        <v/>
      </c>
      <c r="K18" s="21" t="str">
        <f t="shared" si="107"/>
        <v/>
      </c>
      <c r="L18" s="21" t="str">
        <f t="shared" si="107"/>
        <v/>
      </c>
      <c r="M18" s="21" t="str">
        <f t="shared" si="107"/>
        <v/>
      </c>
      <c r="N18" s="21" t="str">
        <f t="shared" si="107"/>
        <v/>
      </c>
      <c r="O18" s="21" t="str">
        <f t="shared" si="107"/>
        <v/>
      </c>
      <c r="P18" s="21" t="str">
        <f t="shared" si="107"/>
        <v/>
      </c>
      <c r="Q18" s="21" t="str">
        <f t="shared" si="107"/>
        <v/>
      </c>
      <c r="R18" s="21" t="str">
        <f t="shared" si="107"/>
        <v/>
      </c>
      <c r="S18" s="21" t="str">
        <f t="shared" si="107"/>
        <v/>
      </c>
      <c r="T18" s="21" t="str">
        <f t="shared" si="107"/>
        <v/>
      </c>
      <c r="U18" s="21" t="str">
        <f t="shared" si="107"/>
        <v/>
      </c>
      <c r="V18" s="21" t="str">
        <f t="shared" si="107"/>
        <v/>
      </c>
      <c r="W18" s="21" t="str">
        <f t="shared" si="107"/>
        <v/>
      </c>
      <c r="X18" s="21" t="str">
        <f t="shared" si="107"/>
        <v/>
      </c>
      <c r="Y18" s="21" t="str">
        <f t="shared" si="107"/>
        <v/>
      </c>
      <c r="Z18" s="21" t="str">
        <f t="shared" si="107"/>
        <v/>
      </c>
      <c r="AA18" s="21" t="str">
        <f t="shared" si="107"/>
        <v/>
      </c>
      <c r="AB18" s="21" t="str">
        <f t="shared" si="107"/>
        <v/>
      </c>
      <c r="AC18" s="21" t="str">
        <f t="shared" si="107"/>
        <v/>
      </c>
      <c r="AD18" s="21" t="str">
        <f t="shared" si="107"/>
        <v/>
      </c>
      <c r="AE18" s="21" t="str">
        <f t="shared" si="107"/>
        <v/>
      </c>
      <c r="AF18" s="21" t="str">
        <f t="shared" si="107"/>
        <v/>
      </c>
      <c r="AG18" s="21" t="str">
        <f t="shared" si="107"/>
        <v/>
      </c>
      <c r="AH18" s="21" t="str">
        <f t="shared" si="107"/>
        <v/>
      </c>
      <c r="AI18" s="21" t="str">
        <f t="shared" si="107"/>
        <v/>
      </c>
      <c r="AJ18" s="21" t="str">
        <f t="shared" si="107"/>
        <v/>
      </c>
      <c r="AK18" s="21" t="str">
        <f t="shared" si="107"/>
        <v/>
      </c>
      <c r="AL18" s="21" t="str">
        <f t="shared" si="107"/>
        <v/>
      </c>
      <c r="AM18" s="21" t="str">
        <f t="shared" si="107"/>
        <v/>
      </c>
      <c r="AN18" s="21" t="str">
        <f t="shared" si="107"/>
        <v/>
      </c>
      <c r="AO18" s="21" t="str">
        <f t="shared" si="107"/>
        <v/>
      </c>
      <c r="AP18" s="21" t="str">
        <f t="shared" si="107"/>
        <v/>
      </c>
      <c r="AQ18" s="21" t="str">
        <f t="shared" si="107"/>
        <v/>
      </c>
      <c r="AR18" s="21" t="str">
        <f t="shared" si="107"/>
        <v/>
      </c>
      <c r="AS18" s="21" t="str">
        <f t="shared" si="107"/>
        <v/>
      </c>
      <c r="AT18" s="21" t="str">
        <f t="shared" si="107"/>
        <v/>
      </c>
      <c r="AU18" s="21" t="str">
        <f t="shared" si="107"/>
        <v/>
      </c>
      <c r="AV18" s="21" t="str">
        <f t="shared" si="107"/>
        <v/>
      </c>
      <c r="AW18" s="21" t="str">
        <f t="shared" si="107"/>
        <v/>
      </c>
      <c r="AX18" s="21" t="str">
        <f t="shared" si="107"/>
        <v/>
      </c>
      <c r="AY18" s="21" t="str">
        <f t="shared" si="107"/>
        <v/>
      </c>
      <c r="AZ18" s="21" t="str">
        <f t="shared" si="107"/>
        <v/>
      </c>
      <c r="BA18" s="21" t="str">
        <f t="shared" si="107"/>
        <v/>
      </c>
      <c r="BB18" s="21" t="str">
        <f t="shared" si="107"/>
        <v/>
      </c>
      <c r="BC18" s="21" t="str">
        <f t="shared" si="107"/>
        <v/>
      </c>
      <c r="BD18" s="21" t="str">
        <f t="shared" si="107"/>
        <v/>
      </c>
      <c r="BE18" s="21" t="str">
        <f t="shared" si="107"/>
        <v/>
      </c>
      <c r="BF18" s="21" t="str">
        <f t="shared" si="107"/>
        <v/>
      </c>
      <c r="BG18" s="21" t="str">
        <f t="shared" si="107"/>
        <v/>
      </c>
      <c r="BH18" s="21" t="str">
        <f t="shared" si="107"/>
        <v/>
      </c>
      <c r="BI18" s="21" t="str">
        <f t="shared" si="107"/>
        <v/>
      </c>
      <c r="BJ18" s="21" t="str">
        <f t="shared" si="107"/>
        <v/>
      </c>
      <c r="BK18" s="21" t="str">
        <f t="shared" si="107"/>
        <v/>
      </c>
      <c r="BL18" s="21" t="str">
        <f t="shared" si="107"/>
        <v/>
      </c>
      <c r="BM18" s="21" t="str">
        <f t="shared" si="107"/>
        <v/>
      </c>
      <c r="BN18" s="21" t="str">
        <f t="shared" si="107"/>
        <v/>
      </c>
      <c r="BO18" s="21" t="str">
        <f t="shared" si="107"/>
        <v/>
      </c>
      <c r="BP18" s="21" t="str">
        <f t="shared" si="107"/>
        <v/>
      </c>
      <c r="BQ18" s="21" t="str">
        <f t="shared" si="107"/>
        <v/>
      </c>
      <c r="BR18" s="21" t="str">
        <f t="shared" si="107"/>
        <v/>
      </c>
      <c r="BS18" s="21" t="str">
        <f t="shared" si="107"/>
        <v/>
      </c>
      <c r="BT18" s="21" t="str">
        <f t="shared" si="107"/>
        <v/>
      </c>
      <c r="BU18" s="21" t="str">
        <f t="shared" si="107"/>
        <v/>
      </c>
      <c r="BV18" s="21" t="str">
        <f t="shared" ref="BV18" si="125">IF($G18=BV$11,"&lt;--",IF($H18= BV$11,"--&gt;",IF(AND($G18&lt; BV$11,$H18&gt; BV$11),"----","")))</f>
        <v/>
      </c>
      <c r="BW18" s="21" t="str">
        <f t="shared" si="108"/>
        <v/>
      </c>
      <c r="BX18" s="21" t="str">
        <f t="shared" si="108"/>
        <v/>
      </c>
      <c r="BY18" s="21" t="str">
        <f t="shared" si="108"/>
        <v/>
      </c>
      <c r="BZ18" s="21" t="str">
        <f t="shared" si="108"/>
        <v/>
      </c>
      <c r="CA18" s="21" t="str">
        <f t="shared" si="108"/>
        <v/>
      </c>
      <c r="CB18" s="21" t="str">
        <f t="shared" si="108"/>
        <v/>
      </c>
      <c r="CC18" s="21" t="str">
        <f t="shared" si="108"/>
        <v/>
      </c>
      <c r="CD18" s="21" t="str">
        <f t="shared" si="108"/>
        <v/>
      </c>
      <c r="CE18" s="21" t="str">
        <f t="shared" si="108"/>
        <v/>
      </c>
      <c r="CF18" s="21" t="str">
        <f t="shared" si="108"/>
        <v/>
      </c>
      <c r="CG18" s="21" t="str">
        <f t="shared" si="108"/>
        <v/>
      </c>
      <c r="CH18" s="21" t="str">
        <f t="shared" si="108"/>
        <v/>
      </c>
      <c r="CI18" s="21" t="str">
        <f t="shared" si="108"/>
        <v/>
      </c>
      <c r="CJ18" s="21" t="str">
        <f t="shared" si="108"/>
        <v/>
      </c>
      <c r="CK18" s="21" t="str">
        <f t="shared" si="108"/>
        <v/>
      </c>
      <c r="CL18" s="21" t="str">
        <f t="shared" si="108"/>
        <v/>
      </c>
      <c r="CM18" s="21" t="str">
        <f t="shared" si="108"/>
        <v/>
      </c>
      <c r="CN18" s="21" t="str">
        <f t="shared" si="108"/>
        <v/>
      </c>
      <c r="CO18" s="21" t="str">
        <f t="shared" si="108"/>
        <v/>
      </c>
      <c r="CP18" s="21" t="str">
        <f t="shared" si="108"/>
        <v/>
      </c>
      <c r="CQ18" s="21" t="str">
        <f t="shared" si="108"/>
        <v/>
      </c>
      <c r="CR18" s="21" t="str">
        <f t="shared" si="108"/>
        <v/>
      </c>
      <c r="CS18" s="21" t="str">
        <f t="shared" si="108"/>
        <v/>
      </c>
      <c r="CT18" s="21" t="str">
        <f t="shared" si="108"/>
        <v/>
      </c>
      <c r="CU18" s="21" t="str">
        <f t="shared" si="108"/>
        <v/>
      </c>
      <c r="CV18" s="21" t="str">
        <f t="shared" si="108"/>
        <v/>
      </c>
      <c r="CW18" s="21" t="str">
        <f t="shared" si="108"/>
        <v/>
      </c>
      <c r="CX18" s="21" t="str">
        <f t="shared" si="108"/>
        <v/>
      </c>
      <c r="CY18" s="21" t="str">
        <f t="shared" si="108"/>
        <v/>
      </c>
      <c r="CZ18" s="21" t="str">
        <f t="shared" si="108"/>
        <v/>
      </c>
      <c r="DA18" s="21" t="str">
        <f t="shared" si="108"/>
        <v/>
      </c>
      <c r="DB18" s="21" t="str">
        <f t="shared" si="108"/>
        <v/>
      </c>
      <c r="DC18" s="21" t="str">
        <f t="shared" si="108"/>
        <v/>
      </c>
      <c r="DD18" s="21" t="str">
        <f t="shared" si="108"/>
        <v/>
      </c>
      <c r="DE18" s="21" t="str">
        <f t="shared" si="108"/>
        <v/>
      </c>
      <c r="DF18" s="21" t="str">
        <f t="shared" si="108"/>
        <v/>
      </c>
      <c r="DG18" s="21" t="str">
        <f t="shared" si="108"/>
        <v/>
      </c>
      <c r="DH18" s="21" t="str">
        <f t="shared" si="108"/>
        <v/>
      </c>
      <c r="DI18" s="21" t="str">
        <f t="shared" si="108"/>
        <v/>
      </c>
      <c r="DJ18" s="21" t="str">
        <f t="shared" si="108"/>
        <v/>
      </c>
      <c r="DK18" s="21" t="str">
        <f t="shared" si="108"/>
        <v/>
      </c>
      <c r="DL18" s="21" t="str">
        <f t="shared" si="108"/>
        <v/>
      </c>
      <c r="DM18" s="21" t="str">
        <f t="shared" si="108"/>
        <v/>
      </c>
      <c r="DN18" s="21" t="str">
        <f t="shared" si="108"/>
        <v/>
      </c>
      <c r="DO18" s="21" t="str">
        <f t="shared" si="108"/>
        <v/>
      </c>
      <c r="DP18" s="21" t="str">
        <f t="shared" si="108"/>
        <v/>
      </c>
      <c r="DQ18" s="21" t="str">
        <f t="shared" si="108"/>
        <v/>
      </c>
      <c r="DR18" s="21" t="str">
        <f t="shared" si="108"/>
        <v/>
      </c>
      <c r="DS18" s="21" t="str">
        <f t="shared" si="108"/>
        <v/>
      </c>
      <c r="DT18" s="21" t="str">
        <f t="shared" si="108"/>
        <v/>
      </c>
      <c r="DU18" s="21" t="str">
        <f t="shared" si="108"/>
        <v/>
      </c>
      <c r="DV18" s="21" t="str">
        <f t="shared" si="108"/>
        <v/>
      </c>
      <c r="DW18" s="21" t="str">
        <f t="shared" si="108"/>
        <v/>
      </c>
      <c r="DX18" s="21" t="str">
        <f t="shared" si="108"/>
        <v/>
      </c>
      <c r="DY18" s="21" t="str">
        <f t="shared" si="108"/>
        <v/>
      </c>
      <c r="DZ18" s="21" t="str">
        <f t="shared" si="108"/>
        <v/>
      </c>
      <c r="EA18" s="21" t="str">
        <f t="shared" si="108"/>
        <v/>
      </c>
      <c r="EB18" s="21" t="str">
        <f t="shared" si="108"/>
        <v/>
      </c>
      <c r="EC18" s="21" t="str">
        <f t="shared" si="108"/>
        <v/>
      </c>
      <c r="ED18" s="21" t="str">
        <f t="shared" si="108"/>
        <v/>
      </c>
      <c r="EE18" s="21" t="str">
        <f t="shared" si="108"/>
        <v/>
      </c>
      <c r="EF18" s="21" t="str">
        <f t="shared" si="108"/>
        <v/>
      </c>
      <c r="EG18" s="21" t="str">
        <f t="shared" si="108"/>
        <v/>
      </c>
      <c r="EH18" s="21" t="str">
        <f t="shared" ref="EH18" si="126">IF($G18=EH$11,"&lt;--",IF($H18= EH$11,"--&gt;",IF(AND($G18&lt; EH$11,$H18&gt; EH$11),"----","")))</f>
        <v/>
      </c>
      <c r="EI18" s="21" t="str">
        <f t="shared" si="109"/>
        <v/>
      </c>
      <c r="EJ18" s="21" t="str">
        <f t="shared" si="109"/>
        <v/>
      </c>
      <c r="EK18" s="21" t="str">
        <f t="shared" si="109"/>
        <v/>
      </c>
      <c r="EL18" s="21" t="str">
        <f t="shared" si="109"/>
        <v/>
      </c>
      <c r="EM18" s="21" t="str">
        <f t="shared" si="109"/>
        <v/>
      </c>
      <c r="EN18" s="21" t="str">
        <f t="shared" si="109"/>
        <v/>
      </c>
      <c r="EO18" s="21" t="str">
        <f t="shared" si="109"/>
        <v/>
      </c>
      <c r="EP18" s="21" t="str">
        <f t="shared" si="109"/>
        <v/>
      </c>
      <c r="EQ18" s="21" t="str">
        <f t="shared" si="109"/>
        <v/>
      </c>
      <c r="ER18" s="21" t="str">
        <f t="shared" si="109"/>
        <v/>
      </c>
      <c r="ES18" s="21" t="str">
        <f t="shared" si="109"/>
        <v/>
      </c>
      <c r="ET18" s="21" t="str">
        <f t="shared" si="109"/>
        <v/>
      </c>
      <c r="EU18" s="21" t="str">
        <f t="shared" si="109"/>
        <v/>
      </c>
      <c r="EV18" s="21" t="str">
        <f t="shared" si="109"/>
        <v/>
      </c>
      <c r="EW18" s="21" t="str">
        <f t="shared" si="109"/>
        <v/>
      </c>
      <c r="EX18" s="21" t="str">
        <f t="shared" si="109"/>
        <v/>
      </c>
      <c r="EY18" s="21" t="str">
        <f t="shared" si="109"/>
        <v/>
      </c>
      <c r="EZ18" s="21" t="str">
        <f t="shared" si="109"/>
        <v/>
      </c>
      <c r="FA18" s="21" t="str">
        <f t="shared" si="109"/>
        <v/>
      </c>
      <c r="FB18" s="21" t="str">
        <f t="shared" si="109"/>
        <v/>
      </c>
      <c r="FC18" s="21" t="str">
        <f t="shared" si="109"/>
        <v/>
      </c>
      <c r="FD18" s="21" t="str">
        <f t="shared" si="109"/>
        <v/>
      </c>
      <c r="FE18" s="21" t="str">
        <f t="shared" si="109"/>
        <v/>
      </c>
      <c r="FF18" s="21" t="str">
        <f t="shared" si="109"/>
        <v/>
      </c>
      <c r="FG18" s="21" t="str">
        <f t="shared" si="109"/>
        <v/>
      </c>
      <c r="FH18" s="21" t="str">
        <f t="shared" si="109"/>
        <v/>
      </c>
      <c r="FI18" s="21" t="str">
        <f t="shared" si="109"/>
        <v/>
      </c>
      <c r="FJ18" s="21" t="str">
        <f t="shared" si="109"/>
        <v/>
      </c>
      <c r="FK18" s="21" t="str">
        <f t="shared" si="109"/>
        <v/>
      </c>
      <c r="FL18" s="21" t="str">
        <f t="shared" si="109"/>
        <v/>
      </c>
      <c r="FM18" s="21" t="str">
        <f t="shared" si="109"/>
        <v/>
      </c>
      <c r="FN18" s="21" t="str">
        <f t="shared" si="109"/>
        <v/>
      </c>
      <c r="FO18" s="21" t="str">
        <f t="shared" si="109"/>
        <v/>
      </c>
      <c r="FP18" s="21" t="str">
        <f t="shared" si="109"/>
        <v/>
      </c>
      <c r="FQ18" s="21" t="str">
        <f t="shared" si="109"/>
        <v/>
      </c>
      <c r="FR18" s="21" t="str">
        <f t="shared" si="109"/>
        <v/>
      </c>
      <c r="FS18" s="21" t="str">
        <f t="shared" si="109"/>
        <v/>
      </c>
      <c r="FT18" s="21" t="str">
        <f t="shared" si="109"/>
        <v/>
      </c>
      <c r="FU18" s="21" t="str">
        <f t="shared" si="109"/>
        <v/>
      </c>
      <c r="FV18" s="21" t="str">
        <f t="shared" si="109"/>
        <v/>
      </c>
      <c r="FW18" s="21" t="str">
        <f t="shared" si="109"/>
        <v/>
      </c>
      <c r="FX18" s="21" t="str">
        <f t="shared" si="109"/>
        <v/>
      </c>
      <c r="FY18" s="21" t="str">
        <f t="shared" si="109"/>
        <v/>
      </c>
      <c r="FZ18" s="21" t="str">
        <f t="shared" si="109"/>
        <v/>
      </c>
      <c r="GA18" s="21" t="str">
        <f t="shared" si="109"/>
        <v/>
      </c>
      <c r="GB18" s="21" t="str">
        <f t="shared" si="109"/>
        <v/>
      </c>
      <c r="GC18" s="21" t="str">
        <f t="shared" si="109"/>
        <v/>
      </c>
      <c r="GD18" s="21" t="str">
        <f t="shared" si="109"/>
        <v/>
      </c>
      <c r="GE18" s="21" t="str">
        <f t="shared" si="109"/>
        <v/>
      </c>
      <c r="GF18" s="21" t="str">
        <f t="shared" si="109"/>
        <v/>
      </c>
      <c r="GG18" s="21" t="str">
        <f t="shared" si="109"/>
        <v/>
      </c>
      <c r="GH18" s="21" t="str">
        <f t="shared" si="109"/>
        <v/>
      </c>
      <c r="GI18" s="21" t="str">
        <f t="shared" si="109"/>
        <v/>
      </c>
      <c r="GJ18" s="21" t="str">
        <f t="shared" si="109"/>
        <v/>
      </c>
      <c r="GK18" s="21" t="str">
        <f t="shared" si="109"/>
        <v/>
      </c>
      <c r="GL18" s="21" t="str">
        <f t="shared" si="109"/>
        <v/>
      </c>
      <c r="GM18" s="21" t="str">
        <f t="shared" si="109"/>
        <v/>
      </c>
      <c r="GN18" s="21" t="str">
        <f t="shared" si="109"/>
        <v/>
      </c>
      <c r="GO18" s="21" t="str">
        <f t="shared" si="109"/>
        <v/>
      </c>
      <c r="GP18" s="21" t="str">
        <f t="shared" si="109"/>
        <v/>
      </c>
      <c r="GQ18" s="21" t="str">
        <f t="shared" si="109"/>
        <v/>
      </c>
      <c r="GR18" s="21" t="str">
        <f t="shared" si="109"/>
        <v/>
      </c>
      <c r="GS18" s="21" t="str">
        <f t="shared" si="109"/>
        <v/>
      </c>
      <c r="GT18" s="21" t="str">
        <f t="shared" ref="GT18" si="127">IF($G18=GT$11,"&lt;--",IF($H18= GT$11,"--&gt;",IF(AND($G18&lt; GT$11,$H18&gt; GT$11),"----","")))</f>
        <v/>
      </c>
      <c r="GU18" s="21" t="str">
        <f t="shared" si="110"/>
        <v/>
      </c>
      <c r="GV18" s="21" t="str">
        <f t="shared" si="110"/>
        <v/>
      </c>
      <c r="GW18" s="21" t="str">
        <f t="shared" si="110"/>
        <v/>
      </c>
      <c r="GX18" s="21" t="str">
        <f t="shared" si="110"/>
        <v/>
      </c>
      <c r="GY18" s="21" t="str">
        <f t="shared" si="110"/>
        <v/>
      </c>
      <c r="GZ18" s="21" t="str">
        <f t="shared" si="110"/>
        <v/>
      </c>
      <c r="HA18" s="21" t="str">
        <f t="shared" si="110"/>
        <v/>
      </c>
      <c r="HB18" s="21" t="str">
        <f t="shared" si="110"/>
        <v/>
      </c>
      <c r="HC18" s="21" t="str">
        <f t="shared" si="110"/>
        <v/>
      </c>
      <c r="HD18" s="21" t="str">
        <f t="shared" si="110"/>
        <v/>
      </c>
      <c r="HE18" s="21" t="str">
        <f t="shared" si="110"/>
        <v/>
      </c>
      <c r="HF18" s="21" t="str">
        <f t="shared" si="110"/>
        <v/>
      </c>
      <c r="HG18" s="21" t="str">
        <f t="shared" si="110"/>
        <v/>
      </c>
      <c r="HH18" s="21" t="str">
        <f t="shared" si="110"/>
        <v/>
      </c>
      <c r="HI18" s="21" t="str">
        <f t="shared" si="110"/>
        <v/>
      </c>
      <c r="HJ18" s="21" t="str">
        <f t="shared" si="110"/>
        <v/>
      </c>
      <c r="HK18" s="21" t="str">
        <f t="shared" si="110"/>
        <v/>
      </c>
      <c r="HL18" s="21" t="str">
        <f t="shared" si="110"/>
        <v/>
      </c>
      <c r="HM18" s="21" t="str">
        <f t="shared" si="110"/>
        <v/>
      </c>
      <c r="HN18" s="21" t="str">
        <f t="shared" si="110"/>
        <v/>
      </c>
      <c r="HO18" s="21" t="str">
        <f t="shared" si="110"/>
        <v/>
      </c>
      <c r="HP18" s="21" t="str">
        <f t="shared" si="110"/>
        <v/>
      </c>
      <c r="HQ18" s="21" t="str">
        <f t="shared" si="110"/>
        <v/>
      </c>
      <c r="HR18" s="21" t="str">
        <f t="shared" si="110"/>
        <v/>
      </c>
      <c r="HS18" s="21" t="str">
        <f t="shared" si="110"/>
        <v/>
      </c>
      <c r="HT18" s="21" t="str">
        <f t="shared" si="110"/>
        <v/>
      </c>
      <c r="HU18" s="21" t="str">
        <f t="shared" si="110"/>
        <v/>
      </c>
      <c r="HV18" s="21" t="str">
        <f t="shared" si="110"/>
        <v/>
      </c>
      <c r="HW18" s="21" t="str">
        <f t="shared" si="110"/>
        <v/>
      </c>
      <c r="HX18" s="21" t="str">
        <f t="shared" si="110"/>
        <v/>
      </c>
      <c r="HY18" s="21" t="str">
        <f t="shared" si="110"/>
        <v/>
      </c>
      <c r="HZ18" s="21" t="str">
        <f t="shared" si="110"/>
        <v/>
      </c>
      <c r="IA18" s="21" t="str">
        <f t="shared" si="110"/>
        <v/>
      </c>
      <c r="IB18" s="21" t="str">
        <f t="shared" si="110"/>
        <v/>
      </c>
      <c r="IC18" s="21" t="str">
        <f t="shared" si="110"/>
        <v/>
      </c>
      <c r="ID18" s="21" t="str">
        <f t="shared" si="110"/>
        <v/>
      </c>
      <c r="IE18" s="21" t="str">
        <f t="shared" si="110"/>
        <v/>
      </c>
      <c r="IF18" s="21" t="str">
        <f t="shared" si="110"/>
        <v/>
      </c>
      <c r="IG18" s="21" t="str">
        <f t="shared" si="110"/>
        <v/>
      </c>
      <c r="IH18" s="21" t="str">
        <f t="shared" si="110"/>
        <v/>
      </c>
      <c r="II18" s="21" t="str">
        <f t="shared" si="110"/>
        <v/>
      </c>
      <c r="IJ18" s="21" t="str">
        <f t="shared" si="110"/>
        <v/>
      </c>
      <c r="IK18" s="21" t="str">
        <f t="shared" si="110"/>
        <v/>
      </c>
      <c r="IL18" s="21" t="str">
        <f t="shared" si="110"/>
        <v/>
      </c>
      <c r="IM18" s="21" t="str">
        <f t="shared" si="110"/>
        <v/>
      </c>
      <c r="IN18" s="21" t="str">
        <f t="shared" si="110"/>
        <v/>
      </c>
      <c r="IO18" s="21" t="str">
        <f t="shared" si="110"/>
        <v/>
      </c>
      <c r="IP18" s="21" t="str">
        <f t="shared" si="110"/>
        <v/>
      </c>
      <c r="IQ18" s="21" t="str">
        <f t="shared" si="110"/>
        <v/>
      </c>
      <c r="IR18" s="21" t="str">
        <f t="shared" si="110"/>
        <v/>
      </c>
      <c r="IS18" s="21" t="str">
        <f t="shared" si="110"/>
        <v/>
      </c>
      <c r="IT18" s="21" t="str">
        <f t="shared" si="110"/>
        <v/>
      </c>
      <c r="IU18" s="21" t="str">
        <f t="shared" si="110"/>
        <v/>
      </c>
      <c r="IV18" s="21" t="str">
        <f t="shared" si="110"/>
        <v/>
      </c>
      <c r="IW18" s="21" t="str">
        <f t="shared" si="110"/>
        <v/>
      </c>
      <c r="IX18" s="21" t="str">
        <f t="shared" si="110"/>
        <v/>
      </c>
      <c r="IY18" s="21" t="str">
        <f t="shared" si="110"/>
        <v/>
      </c>
      <c r="IZ18" s="21" t="str">
        <f t="shared" si="110"/>
        <v/>
      </c>
      <c r="JA18" s="21" t="str">
        <f t="shared" si="110"/>
        <v/>
      </c>
      <c r="JB18" s="21" t="str">
        <f t="shared" si="110"/>
        <v/>
      </c>
      <c r="JC18" s="21" t="str">
        <f t="shared" si="110"/>
        <v/>
      </c>
      <c r="JD18" s="21" t="str">
        <f t="shared" si="110"/>
        <v/>
      </c>
      <c r="JE18" s="21" t="str">
        <f t="shared" si="110"/>
        <v/>
      </c>
      <c r="JF18" s="21" t="str">
        <f t="shared" ref="JF18" si="128">IF($G18=JF$11,"&lt;--",IF($H18= JF$11,"--&gt;",IF(AND($G18&lt; JF$11,$H18&gt; JF$11),"----","")))</f>
        <v/>
      </c>
      <c r="JG18" s="21" t="str">
        <f t="shared" si="111"/>
        <v/>
      </c>
      <c r="JH18" s="21" t="str">
        <f t="shared" si="111"/>
        <v/>
      </c>
      <c r="JI18" s="21" t="str">
        <f t="shared" si="111"/>
        <v/>
      </c>
      <c r="JJ18" s="21" t="str">
        <f t="shared" si="111"/>
        <v/>
      </c>
      <c r="JK18" s="21" t="str">
        <f t="shared" si="111"/>
        <v/>
      </c>
      <c r="JL18" s="21" t="str">
        <f t="shared" si="111"/>
        <v/>
      </c>
      <c r="JM18" s="21" t="str">
        <f t="shared" si="111"/>
        <v/>
      </c>
      <c r="JN18" s="21" t="str">
        <f t="shared" si="111"/>
        <v/>
      </c>
      <c r="JO18" s="21" t="str">
        <f t="shared" si="111"/>
        <v/>
      </c>
      <c r="JP18" s="21" t="str">
        <f t="shared" si="111"/>
        <v/>
      </c>
      <c r="JQ18" s="21" t="str">
        <f t="shared" si="111"/>
        <v/>
      </c>
      <c r="JR18" s="21" t="str">
        <f t="shared" si="111"/>
        <v/>
      </c>
      <c r="JS18" s="21" t="str">
        <f t="shared" si="111"/>
        <v/>
      </c>
      <c r="JT18" s="21" t="str">
        <f t="shared" si="111"/>
        <v/>
      </c>
      <c r="JU18" s="21" t="str">
        <f t="shared" si="111"/>
        <v/>
      </c>
      <c r="JV18" s="21" t="str">
        <f t="shared" si="111"/>
        <v/>
      </c>
      <c r="JW18" s="21" t="str">
        <f t="shared" si="111"/>
        <v/>
      </c>
      <c r="JX18" s="21" t="str">
        <f t="shared" si="111"/>
        <v/>
      </c>
      <c r="JY18" s="21" t="str">
        <f t="shared" si="111"/>
        <v/>
      </c>
      <c r="JZ18" s="21" t="str">
        <f t="shared" si="111"/>
        <v/>
      </c>
      <c r="KA18" s="21" t="str">
        <f t="shared" si="111"/>
        <v/>
      </c>
      <c r="KB18" s="21" t="str">
        <f t="shared" si="111"/>
        <v/>
      </c>
      <c r="KC18" s="21" t="str">
        <f t="shared" si="111"/>
        <v/>
      </c>
      <c r="KD18" s="21" t="str">
        <f t="shared" si="111"/>
        <v/>
      </c>
      <c r="KE18" s="21" t="str">
        <f t="shared" si="111"/>
        <v/>
      </c>
      <c r="KF18" s="21" t="str">
        <f t="shared" si="111"/>
        <v>&lt;--</v>
      </c>
      <c r="KG18" s="21" t="str">
        <f t="shared" si="111"/>
        <v>----</v>
      </c>
      <c r="KH18" s="21" t="str">
        <f t="shared" si="111"/>
        <v>----</v>
      </c>
      <c r="KI18" s="21" t="str">
        <f t="shared" si="111"/>
        <v>----</v>
      </c>
      <c r="KJ18" s="21" t="str">
        <f t="shared" si="111"/>
        <v>----</v>
      </c>
      <c r="KK18" s="21" t="str">
        <f t="shared" si="111"/>
        <v>----</v>
      </c>
      <c r="KL18" s="21" t="str">
        <f t="shared" si="111"/>
        <v>----</v>
      </c>
      <c r="KM18" s="21" t="str">
        <f t="shared" si="111"/>
        <v>----</v>
      </c>
      <c r="KN18" s="21" t="str">
        <f t="shared" si="111"/>
        <v>----</v>
      </c>
      <c r="KO18" s="21" t="str">
        <f t="shared" si="111"/>
        <v>----</v>
      </c>
      <c r="KP18" s="21" t="str">
        <f t="shared" si="111"/>
        <v>----</v>
      </c>
      <c r="KQ18" s="21" t="str">
        <f t="shared" si="111"/>
        <v>----</v>
      </c>
      <c r="KR18" s="21" t="str">
        <f t="shared" si="111"/>
        <v>----</v>
      </c>
      <c r="KS18" s="21" t="str">
        <f t="shared" si="111"/>
        <v>----</v>
      </c>
      <c r="KT18" s="21" t="str">
        <f t="shared" si="111"/>
        <v>--&gt;</v>
      </c>
      <c r="KU18" s="21" t="str">
        <f t="shared" si="111"/>
        <v/>
      </c>
      <c r="KV18" s="21" t="str">
        <f t="shared" si="111"/>
        <v/>
      </c>
      <c r="KW18" s="21" t="str">
        <f t="shared" si="111"/>
        <v/>
      </c>
      <c r="KX18" s="21" t="str">
        <f t="shared" si="111"/>
        <v/>
      </c>
      <c r="KY18" s="21" t="str">
        <f t="shared" si="111"/>
        <v/>
      </c>
      <c r="KZ18" s="21" t="str">
        <f t="shared" si="111"/>
        <v/>
      </c>
      <c r="LA18" s="21" t="str">
        <f t="shared" si="111"/>
        <v/>
      </c>
      <c r="LB18" s="21" t="str">
        <f t="shared" si="111"/>
        <v/>
      </c>
      <c r="LC18" s="21" t="str">
        <f t="shared" si="111"/>
        <v/>
      </c>
      <c r="LD18" s="21" t="str">
        <f t="shared" si="111"/>
        <v/>
      </c>
      <c r="LE18" s="21" t="str">
        <f t="shared" si="111"/>
        <v/>
      </c>
      <c r="LF18" s="21" t="str">
        <f t="shared" si="111"/>
        <v/>
      </c>
      <c r="LG18" s="21" t="str">
        <f t="shared" si="111"/>
        <v/>
      </c>
      <c r="LH18" s="21" t="str">
        <f t="shared" si="111"/>
        <v/>
      </c>
      <c r="LI18" s="21" t="str">
        <f t="shared" si="111"/>
        <v/>
      </c>
      <c r="LJ18" s="21" t="str">
        <f t="shared" si="111"/>
        <v/>
      </c>
      <c r="LK18" s="21" t="str">
        <f t="shared" si="111"/>
        <v/>
      </c>
      <c r="LL18" s="21" t="str">
        <f t="shared" si="111"/>
        <v/>
      </c>
      <c r="LM18" s="21" t="str">
        <f t="shared" si="111"/>
        <v/>
      </c>
      <c r="LN18" s="21" t="str">
        <f t="shared" si="111"/>
        <v/>
      </c>
      <c r="LO18" s="21" t="str">
        <f t="shared" si="111"/>
        <v/>
      </c>
      <c r="LP18" s="21" t="str">
        <f t="shared" si="111"/>
        <v/>
      </c>
      <c r="LQ18" s="21" t="str">
        <f t="shared" si="111"/>
        <v/>
      </c>
      <c r="LR18" s="21" t="str">
        <f t="shared" ref="LR18" si="129">IF($G18=LR$11,"&lt;--",IF($H18= LR$11,"--&gt;",IF(AND($G18&lt; LR$11,$H18&gt; LR$11),"----","")))</f>
        <v/>
      </c>
      <c r="LS18" s="21" t="str">
        <f t="shared" si="112"/>
        <v/>
      </c>
      <c r="LT18" s="21" t="str">
        <f t="shared" si="112"/>
        <v/>
      </c>
      <c r="LU18" s="21" t="str">
        <f t="shared" si="112"/>
        <v/>
      </c>
      <c r="LV18" s="21" t="str">
        <f t="shared" si="112"/>
        <v/>
      </c>
      <c r="LW18" s="21" t="str">
        <f t="shared" si="112"/>
        <v/>
      </c>
      <c r="LX18" s="21" t="str">
        <f t="shared" si="112"/>
        <v/>
      </c>
      <c r="LY18" s="21" t="str">
        <f t="shared" si="112"/>
        <v/>
      </c>
      <c r="LZ18" s="21" t="str">
        <f t="shared" si="112"/>
        <v/>
      </c>
      <c r="MA18" s="21" t="str">
        <f t="shared" si="112"/>
        <v/>
      </c>
      <c r="MB18" s="21" t="str">
        <f t="shared" si="112"/>
        <v/>
      </c>
      <c r="MC18" s="21" t="str">
        <f t="shared" si="112"/>
        <v/>
      </c>
      <c r="MD18" s="21" t="str">
        <f t="shared" si="112"/>
        <v/>
      </c>
      <c r="ME18" s="21" t="str">
        <f t="shared" si="112"/>
        <v/>
      </c>
      <c r="MF18" s="21" t="str">
        <f t="shared" si="112"/>
        <v/>
      </c>
      <c r="MG18" s="21" t="str">
        <f t="shared" si="112"/>
        <v/>
      </c>
      <c r="MH18" s="21" t="str">
        <f t="shared" si="112"/>
        <v/>
      </c>
      <c r="MI18" s="21" t="str">
        <f t="shared" si="112"/>
        <v/>
      </c>
      <c r="MJ18" s="21" t="str">
        <f t="shared" si="112"/>
        <v/>
      </c>
      <c r="MK18" s="21" t="str">
        <f t="shared" si="112"/>
        <v/>
      </c>
      <c r="ML18" s="21" t="str">
        <f t="shared" si="112"/>
        <v/>
      </c>
      <c r="MM18" s="21" t="str">
        <f t="shared" si="112"/>
        <v/>
      </c>
      <c r="MN18" s="21" t="str">
        <f t="shared" si="112"/>
        <v/>
      </c>
      <c r="MO18" s="21" t="str">
        <f t="shared" si="112"/>
        <v/>
      </c>
      <c r="MP18" s="21" t="str">
        <f t="shared" si="112"/>
        <v/>
      </c>
      <c r="MQ18" s="21" t="str">
        <f t="shared" si="112"/>
        <v/>
      </c>
      <c r="MR18" s="21" t="str">
        <f t="shared" si="112"/>
        <v/>
      </c>
      <c r="MS18" s="21" t="str">
        <f t="shared" si="112"/>
        <v/>
      </c>
      <c r="MT18" s="21" t="str">
        <f t="shared" si="112"/>
        <v/>
      </c>
      <c r="MU18" s="21" t="str">
        <f t="shared" si="112"/>
        <v/>
      </c>
      <c r="MV18" s="21" t="str">
        <f t="shared" si="112"/>
        <v/>
      </c>
      <c r="MW18" s="21" t="str">
        <f t="shared" si="112"/>
        <v/>
      </c>
      <c r="MX18" s="21" t="str">
        <f t="shared" si="112"/>
        <v/>
      </c>
      <c r="MY18" s="21" t="str">
        <f t="shared" si="112"/>
        <v/>
      </c>
      <c r="MZ18" s="21" t="str">
        <f t="shared" si="112"/>
        <v/>
      </c>
      <c r="NA18" s="21" t="str">
        <f t="shared" si="112"/>
        <v/>
      </c>
      <c r="NB18" s="21" t="str">
        <f t="shared" si="112"/>
        <v/>
      </c>
      <c r="NC18" s="21" t="str">
        <f t="shared" si="112"/>
        <v/>
      </c>
      <c r="ND18" s="21" t="str">
        <f t="shared" si="112"/>
        <v/>
      </c>
      <c r="NE18" s="21" t="str">
        <f t="shared" si="112"/>
        <v/>
      </c>
      <c r="NF18" s="21" t="str">
        <f t="shared" si="112"/>
        <v/>
      </c>
      <c r="NG18" s="21" t="str">
        <f t="shared" si="112"/>
        <v/>
      </c>
      <c r="NH18" s="21" t="str">
        <f t="shared" si="112"/>
        <v/>
      </c>
      <c r="NI18" s="21" t="str">
        <f t="shared" si="112"/>
        <v/>
      </c>
      <c r="NJ18" s="21" t="str">
        <f t="shared" si="112"/>
        <v/>
      </c>
      <c r="NK18" s="21" t="str">
        <f t="shared" si="112"/>
        <v/>
      </c>
      <c r="NL18" s="21" t="str">
        <f t="shared" si="112"/>
        <v/>
      </c>
      <c r="NM18" s="21" t="str">
        <f t="shared" si="112"/>
        <v/>
      </c>
      <c r="NN18" s="21" t="str">
        <f t="shared" si="112"/>
        <v/>
      </c>
      <c r="NO18" s="21" t="str">
        <f t="shared" si="112"/>
        <v/>
      </c>
      <c r="NP18" s="21" t="str">
        <f t="shared" si="112"/>
        <v/>
      </c>
      <c r="NQ18" s="21" t="str">
        <f t="shared" si="112"/>
        <v/>
      </c>
      <c r="NR18" s="21" t="str">
        <f t="shared" si="112"/>
        <v/>
      </c>
      <c r="NS18" s="21" t="str">
        <f t="shared" si="112"/>
        <v/>
      </c>
      <c r="NT18" s="21" t="str">
        <f t="shared" si="112"/>
        <v/>
      </c>
      <c r="NU18" s="21" t="str">
        <f t="shared" si="112"/>
        <v/>
      </c>
      <c r="NV18" s="21" t="str">
        <f t="shared" si="112"/>
        <v/>
      </c>
      <c r="NW18" s="21" t="str">
        <f t="shared" si="112"/>
        <v/>
      </c>
      <c r="NX18" s="21" t="str">
        <f t="shared" si="112"/>
        <v/>
      </c>
      <c r="NY18" s="21" t="str">
        <f t="shared" si="112"/>
        <v/>
      </c>
      <c r="NZ18" s="21" t="str">
        <f t="shared" si="112"/>
        <v/>
      </c>
      <c r="OA18" s="21" t="str">
        <f t="shared" si="112"/>
        <v/>
      </c>
      <c r="OB18" s="21" t="str">
        <f t="shared" si="112"/>
        <v/>
      </c>
      <c r="OC18" s="21" t="str">
        <f t="shared" si="112"/>
        <v/>
      </c>
      <c r="OD18" s="21" t="str">
        <f t="shared" ref="OD18" si="130">IF($G18=OD$11,"&lt;--",IF($H18= OD$11,"--&gt;",IF(AND($G18&lt; OD$11,$H18&gt; OD$11),"----","")))</f>
        <v/>
      </c>
      <c r="OE18" s="21" t="str">
        <f t="shared" si="113"/>
        <v/>
      </c>
      <c r="OF18" s="21" t="str">
        <f t="shared" si="113"/>
        <v/>
      </c>
      <c r="OG18" s="21" t="str">
        <f t="shared" si="113"/>
        <v/>
      </c>
      <c r="OH18" s="21" t="str">
        <f t="shared" si="113"/>
        <v/>
      </c>
      <c r="OI18" s="21" t="str">
        <f t="shared" si="113"/>
        <v/>
      </c>
      <c r="OJ18" s="21" t="str">
        <f t="shared" si="113"/>
        <v/>
      </c>
      <c r="OK18" s="21" t="str">
        <f t="shared" si="113"/>
        <v/>
      </c>
      <c r="OL18" s="21" t="str">
        <f t="shared" si="113"/>
        <v/>
      </c>
      <c r="OM18" s="21" t="str">
        <f t="shared" si="113"/>
        <v/>
      </c>
      <c r="ON18" s="21" t="str">
        <f t="shared" si="113"/>
        <v/>
      </c>
      <c r="OO18" s="21" t="str">
        <f t="shared" si="113"/>
        <v/>
      </c>
      <c r="OP18" s="21" t="str">
        <f t="shared" si="113"/>
        <v/>
      </c>
      <c r="OQ18" s="21" t="str">
        <f t="shared" si="113"/>
        <v/>
      </c>
      <c r="OR18" s="21" t="str">
        <f t="shared" si="113"/>
        <v/>
      </c>
      <c r="OS18" s="21" t="str">
        <f t="shared" si="113"/>
        <v/>
      </c>
      <c r="OT18" s="21" t="str">
        <f t="shared" si="113"/>
        <v/>
      </c>
      <c r="OU18" s="21" t="str">
        <f t="shared" si="113"/>
        <v/>
      </c>
      <c r="OV18" s="21" t="str">
        <f t="shared" si="113"/>
        <v/>
      </c>
      <c r="OW18" s="21" t="str">
        <f t="shared" si="113"/>
        <v/>
      </c>
      <c r="OX18" s="21" t="str">
        <f t="shared" si="113"/>
        <v/>
      </c>
      <c r="OY18" s="21" t="str">
        <f t="shared" si="113"/>
        <v/>
      </c>
      <c r="OZ18" s="21" t="str">
        <f t="shared" si="113"/>
        <v/>
      </c>
      <c r="PA18" s="21" t="str">
        <f t="shared" si="113"/>
        <v/>
      </c>
      <c r="PB18" s="21" t="str">
        <f t="shared" si="113"/>
        <v/>
      </c>
      <c r="PC18" s="21" t="str">
        <f t="shared" si="113"/>
        <v/>
      </c>
      <c r="PD18" s="21" t="str">
        <f t="shared" si="113"/>
        <v/>
      </c>
      <c r="PE18" s="21" t="str">
        <f t="shared" si="113"/>
        <v/>
      </c>
      <c r="PF18" s="21" t="str">
        <f t="shared" si="113"/>
        <v/>
      </c>
      <c r="PG18" s="21" t="str">
        <f t="shared" si="113"/>
        <v/>
      </c>
      <c r="PH18" s="21" t="str">
        <f t="shared" si="113"/>
        <v/>
      </c>
      <c r="PI18" s="21" t="str">
        <f t="shared" si="113"/>
        <v/>
      </c>
      <c r="PJ18" s="21" t="str">
        <f t="shared" si="113"/>
        <v/>
      </c>
      <c r="PK18" s="21" t="str">
        <f t="shared" si="113"/>
        <v/>
      </c>
      <c r="PL18" s="21" t="str">
        <f t="shared" si="113"/>
        <v/>
      </c>
      <c r="PM18" s="21" t="str">
        <f t="shared" si="113"/>
        <v/>
      </c>
      <c r="PN18" s="21" t="str">
        <f t="shared" si="113"/>
        <v/>
      </c>
      <c r="PO18" s="21" t="str">
        <f t="shared" si="113"/>
        <v/>
      </c>
      <c r="PP18" s="21" t="str">
        <f t="shared" si="113"/>
        <v/>
      </c>
      <c r="PQ18" s="21" t="str">
        <f t="shared" si="113"/>
        <v/>
      </c>
      <c r="PR18" s="21" t="str">
        <f t="shared" si="113"/>
        <v/>
      </c>
      <c r="PS18" s="21" t="str">
        <f t="shared" si="113"/>
        <v/>
      </c>
      <c r="PT18" s="21" t="str">
        <f t="shared" si="113"/>
        <v/>
      </c>
      <c r="PU18" s="21" t="str">
        <f t="shared" si="113"/>
        <v/>
      </c>
      <c r="PV18" s="21" t="str">
        <f t="shared" si="113"/>
        <v/>
      </c>
      <c r="PW18" s="21" t="str">
        <f t="shared" si="113"/>
        <v/>
      </c>
      <c r="PX18" s="21" t="str">
        <f t="shared" si="113"/>
        <v/>
      </c>
      <c r="PY18" s="21" t="str">
        <f t="shared" si="113"/>
        <v/>
      </c>
      <c r="PZ18" s="21" t="str">
        <f t="shared" si="113"/>
        <v/>
      </c>
      <c r="QA18" s="21" t="str">
        <f t="shared" si="113"/>
        <v/>
      </c>
      <c r="QB18" s="21" t="str">
        <f t="shared" si="113"/>
        <v/>
      </c>
      <c r="QC18" s="21" t="str">
        <f t="shared" si="113"/>
        <v/>
      </c>
      <c r="QD18" s="21" t="str">
        <f t="shared" si="113"/>
        <v/>
      </c>
      <c r="QE18" s="21" t="str">
        <f t="shared" si="113"/>
        <v/>
      </c>
      <c r="QF18" s="21" t="str">
        <f t="shared" si="113"/>
        <v/>
      </c>
      <c r="QG18" s="21" t="str">
        <f t="shared" si="113"/>
        <v/>
      </c>
      <c r="QH18" s="21" t="str">
        <f t="shared" si="113"/>
        <v/>
      </c>
      <c r="QI18" s="21" t="str">
        <f t="shared" si="113"/>
        <v/>
      </c>
      <c r="QJ18" s="21" t="str">
        <f t="shared" si="113"/>
        <v/>
      </c>
      <c r="QK18" s="21" t="str">
        <f t="shared" si="113"/>
        <v/>
      </c>
      <c r="QL18" s="21" t="str">
        <f t="shared" si="113"/>
        <v/>
      </c>
      <c r="QM18" s="21" t="str">
        <f t="shared" si="113"/>
        <v/>
      </c>
      <c r="QN18" s="21" t="str">
        <f t="shared" si="113"/>
        <v/>
      </c>
      <c r="QO18" s="21" t="str">
        <f t="shared" si="113"/>
        <v/>
      </c>
      <c r="QP18" s="21" t="str">
        <f t="shared" ref="QP18" si="131">IF($G18=QP$11,"&lt;--",IF($H18= QP$11,"--&gt;",IF(AND($G18&lt; QP$11,$H18&gt; QP$11),"----","")))</f>
        <v/>
      </c>
      <c r="QQ18" s="21" t="str">
        <f t="shared" si="114"/>
        <v/>
      </c>
      <c r="QR18" s="21" t="str">
        <f t="shared" si="114"/>
        <v/>
      </c>
      <c r="QS18" s="21" t="str">
        <f t="shared" si="114"/>
        <v/>
      </c>
      <c r="QT18" s="21" t="str">
        <f t="shared" si="114"/>
        <v/>
      </c>
      <c r="QU18" s="21" t="str">
        <f t="shared" si="114"/>
        <v/>
      </c>
      <c r="QV18" s="21" t="str">
        <f t="shared" si="114"/>
        <v/>
      </c>
      <c r="QW18" s="21" t="str">
        <f t="shared" si="114"/>
        <v/>
      </c>
      <c r="QX18" s="21" t="str">
        <f t="shared" si="114"/>
        <v/>
      </c>
      <c r="QY18" s="21" t="str">
        <f t="shared" si="114"/>
        <v/>
      </c>
      <c r="QZ18" s="21" t="str">
        <f t="shared" si="114"/>
        <v/>
      </c>
      <c r="RA18" s="21" t="str">
        <f t="shared" si="114"/>
        <v/>
      </c>
      <c r="RB18" s="21" t="str">
        <f t="shared" si="114"/>
        <v/>
      </c>
      <c r="RC18" s="21" t="str">
        <f t="shared" si="114"/>
        <v/>
      </c>
      <c r="RD18" s="21" t="str">
        <f t="shared" si="114"/>
        <v/>
      </c>
      <c r="RE18" s="21" t="str">
        <f t="shared" si="114"/>
        <v/>
      </c>
      <c r="RF18" s="21" t="str">
        <f t="shared" si="114"/>
        <v/>
      </c>
      <c r="RG18" s="21" t="str">
        <f t="shared" si="114"/>
        <v/>
      </c>
      <c r="RH18" s="21" t="str">
        <f t="shared" si="114"/>
        <v/>
      </c>
      <c r="RI18" s="21" t="str">
        <f t="shared" si="114"/>
        <v/>
      </c>
      <c r="RJ18" s="21" t="str">
        <f t="shared" si="114"/>
        <v/>
      </c>
      <c r="RK18" s="21" t="str">
        <f t="shared" si="114"/>
        <v/>
      </c>
      <c r="RL18" s="21" t="str">
        <f t="shared" si="114"/>
        <v/>
      </c>
      <c r="RM18" s="21" t="str">
        <f t="shared" si="114"/>
        <v/>
      </c>
      <c r="RN18" s="21" t="str">
        <f t="shared" si="114"/>
        <v/>
      </c>
      <c r="RO18" s="21" t="str">
        <f t="shared" si="114"/>
        <v/>
      </c>
      <c r="RP18" s="21" t="str">
        <f t="shared" si="114"/>
        <v/>
      </c>
      <c r="RQ18" s="21" t="str">
        <f t="shared" si="114"/>
        <v/>
      </c>
      <c r="RR18" s="21" t="str">
        <f t="shared" si="114"/>
        <v/>
      </c>
      <c r="RS18" s="21" t="str">
        <f t="shared" si="114"/>
        <v/>
      </c>
      <c r="RT18" s="21" t="str">
        <f t="shared" si="114"/>
        <v/>
      </c>
      <c r="RU18" s="21" t="str">
        <f t="shared" si="114"/>
        <v/>
      </c>
      <c r="RV18" s="21" t="str">
        <f t="shared" si="114"/>
        <v/>
      </c>
      <c r="RW18" s="21" t="str">
        <f t="shared" si="114"/>
        <v/>
      </c>
      <c r="RX18" s="21" t="str">
        <f t="shared" si="114"/>
        <v/>
      </c>
      <c r="RY18" s="21" t="str">
        <f t="shared" si="114"/>
        <v/>
      </c>
      <c r="RZ18" s="21" t="str">
        <f t="shared" si="114"/>
        <v/>
      </c>
      <c r="SA18" s="21" t="str">
        <f t="shared" si="114"/>
        <v/>
      </c>
      <c r="SB18" s="21" t="str">
        <f t="shared" si="114"/>
        <v/>
      </c>
      <c r="SC18" s="21" t="str">
        <f t="shared" si="114"/>
        <v/>
      </c>
      <c r="SD18" s="21" t="str">
        <f t="shared" si="114"/>
        <v/>
      </c>
      <c r="SE18" s="21" t="str">
        <f t="shared" si="114"/>
        <v/>
      </c>
      <c r="SF18" s="21" t="str">
        <f t="shared" si="114"/>
        <v/>
      </c>
      <c r="SG18" s="21" t="str">
        <f t="shared" si="114"/>
        <v/>
      </c>
      <c r="SH18" s="21" t="str">
        <f t="shared" si="114"/>
        <v/>
      </c>
      <c r="SI18" s="21" t="str">
        <f t="shared" si="114"/>
        <v/>
      </c>
      <c r="SJ18" s="21" t="str">
        <f t="shared" si="114"/>
        <v/>
      </c>
      <c r="SK18" s="21" t="str">
        <f t="shared" si="114"/>
        <v/>
      </c>
      <c r="SL18" s="21" t="str">
        <f t="shared" si="114"/>
        <v/>
      </c>
      <c r="SM18" s="21" t="str">
        <f t="shared" si="114"/>
        <v/>
      </c>
      <c r="SN18" s="21" t="str">
        <f t="shared" si="114"/>
        <v/>
      </c>
      <c r="SO18" s="21" t="str">
        <f t="shared" si="114"/>
        <v/>
      </c>
      <c r="SP18" s="21" t="str">
        <f t="shared" si="114"/>
        <v/>
      </c>
      <c r="SQ18" s="21" t="str">
        <f t="shared" si="114"/>
        <v/>
      </c>
      <c r="SR18" s="21" t="str">
        <f t="shared" si="114"/>
        <v/>
      </c>
      <c r="SS18" s="21" t="str">
        <f t="shared" si="114"/>
        <v/>
      </c>
      <c r="ST18" s="21" t="str">
        <f t="shared" si="114"/>
        <v/>
      </c>
      <c r="SU18" s="21" t="str">
        <f t="shared" si="114"/>
        <v/>
      </c>
      <c r="SV18" s="21" t="str">
        <f t="shared" si="114"/>
        <v/>
      </c>
      <c r="SW18" s="21" t="str">
        <f t="shared" si="114"/>
        <v/>
      </c>
      <c r="SX18" s="21" t="str">
        <f t="shared" si="114"/>
        <v/>
      </c>
      <c r="SY18" s="21" t="str">
        <f t="shared" si="114"/>
        <v/>
      </c>
      <c r="SZ18" s="21" t="str">
        <f t="shared" si="114"/>
        <v/>
      </c>
      <c r="TA18" s="21" t="str">
        <f t="shared" si="114"/>
        <v/>
      </c>
      <c r="TB18" s="21" t="str">
        <f t="shared" ref="TB18" si="132">IF($G18=TB$11,"&lt;--",IF($H18= TB$11,"--&gt;",IF(AND($G18&lt; TB$11,$H18&gt; TB$11),"----","")))</f>
        <v/>
      </c>
      <c r="TC18" s="21" t="str">
        <f t="shared" si="115"/>
        <v/>
      </c>
      <c r="TD18" s="21" t="str">
        <f t="shared" si="115"/>
        <v/>
      </c>
      <c r="TE18" s="21" t="str">
        <f t="shared" si="115"/>
        <v/>
      </c>
      <c r="TF18" s="21" t="str">
        <f t="shared" si="115"/>
        <v/>
      </c>
      <c r="TG18" s="21" t="str">
        <f t="shared" si="115"/>
        <v/>
      </c>
      <c r="TH18" s="21" t="str">
        <f t="shared" si="115"/>
        <v/>
      </c>
      <c r="TI18" s="21" t="str">
        <f t="shared" si="115"/>
        <v/>
      </c>
      <c r="TJ18" s="21" t="str">
        <f t="shared" si="115"/>
        <v/>
      </c>
      <c r="TK18" s="21" t="str">
        <f t="shared" si="115"/>
        <v/>
      </c>
      <c r="TL18" s="21" t="str">
        <f t="shared" si="115"/>
        <v/>
      </c>
      <c r="TM18" s="21" t="str">
        <f t="shared" si="115"/>
        <v/>
      </c>
      <c r="TN18" s="21" t="str">
        <f t="shared" si="115"/>
        <v/>
      </c>
      <c r="TO18" s="21" t="str">
        <f t="shared" si="115"/>
        <v/>
      </c>
      <c r="TP18" s="21" t="str">
        <f t="shared" si="115"/>
        <v/>
      </c>
      <c r="TQ18" s="21" t="str">
        <f t="shared" si="115"/>
        <v/>
      </c>
      <c r="TR18" s="21" t="str">
        <f t="shared" si="115"/>
        <v/>
      </c>
      <c r="TS18" s="21" t="str">
        <f t="shared" si="115"/>
        <v/>
      </c>
      <c r="TT18" s="21" t="str">
        <f t="shared" si="115"/>
        <v/>
      </c>
      <c r="TU18" s="21" t="str">
        <f t="shared" si="115"/>
        <v/>
      </c>
      <c r="TV18" s="21" t="str">
        <f t="shared" si="115"/>
        <v/>
      </c>
      <c r="TW18" s="21" t="str">
        <f t="shared" si="115"/>
        <v/>
      </c>
      <c r="TX18" s="21" t="str">
        <f t="shared" si="115"/>
        <v/>
      </c>
      <c r="TY18" s="21" t="str">
        <f t="shared" si="115"/>
        <v/>
      </c>
      <c r="TZ18" s="21" t="str">
        <f t="shared" si="115"/>
        <v/>
      </c>
      <c r="UA18" s="21" t="str">
        <f t="shared" si="115"/>
        <v/>
      </c>
      <c r="UB18" s="21" t="str">
        <f t="shared" si="115"/>
        <v/>
      </c>
      <c r="UC18" s="21" t="str">
        <f t="shared" si="115"/>
        <v/>
      </c>
      <c r="UD18" s="21" t="str">
        <f t="shared" si="115"/>
        <v/>
      </c>
      <c r="UE18" s="21" t="str">
        <f t="shared" si="115"/>
        <v/>
      </c>
      <c r="UF18" s="21" t="str">
        <f t="shared" si="115"/>
        <v/>
      </c>
      <c r="UG18" s="21" t="str">
        <f t="shared" si="115"/>
        <v/>
      </c>
      <c r="UH18" s="21" t="str">
        <f t="shared" si="115"/>
        <v/>
      </c>
      <c r="UI18" s="21" t="str">
        <f t="shared" si="115"/>
        <v/>
      </c>
      <c r="UJ18" s="21" t="str">
        <f t="shared" si="115"/>
        <v/>
      </c>
      <c r="UK18" s="21" t="str">
        <f t="shared" si="115"/>
        <v/>
      </c>
      <c r="UL18" s="21" t="str">
        <f t="shared" si="115"/>
        <v/>
      </c>
      <c r="UM18" s="21" t="str">
        <f t="shared" si="115"/>
        <v/>
      </c>
      <c r="UN18" s="21" t="str">
        <f t="shared" si="115"/>
        <v/>
      </c>
      <c r="UO18" s="21" t="str">
        <f t="shared" si="115"/>
        <v/>
      </c>
      <c r="UP18" s="21" t="str">
        <f t="shared" si="115"/>
        <v/>
      </c>
      <c r="UQ18" s="21" t="str">
        <f t="shared" si="115"/>
        <v/>
      </c>
      <c r="UR18" s="21" t="str">
        <f t="shared" si="115"/>
        <v/>
      </c>
      <c r="US18" s="21" t="str">
        <f t="shared" si="115"/>
        <v/>
      </c>
      <c r="UT18" s="21" t="str">
        <f t="shared" si="115"/>
        <v/>
      </c>
      <c r="UU18" s="21" t="str">
        <f t="shared" si="115"/>
        <v/>
      </c>
      <c r="UV18" s="21" t="str">
        <f t="shared" si="115"/>
        <v/>
      </c>
      <c r="UW18" s="21" t="str">
        <f t="shared" si="115"/>
        <v/>
      </c>
      <c r="UX18" s="21" t="str">
        <f t="shared" si="115"/>
        <v/>
      </c>
      <c r="UY18" s="21" t="str">
        <f t="shared" si="115"/>
        <v/>
      </c>
      <c r="UZ18" s="21" t="str">
        <f t="shared" si="115"/>
        <v/>
      </c>
      <c r="VA18" s="21" t="str">
        <f t="shared" si="115"/>
        <v/>
      </c>
      <c r="VB18" s="21" t="str">
        <f t="shared" si="115"/>
        <v/>
      </c>
      <c r="VC18" s="21" t="str">
        <f t="shared" si="115"/>
        <v/>
      </c>
      <c r="VD18" s="21" t="str">
        <f t="shared" si="115"/>
        <v/>
      </c>
      <c r="VE18" s="21" t="str">
        <f t="shared" si="115"/>
        <v/>
      </c>
      <c r="VF18" s="21" t="str">
        <f t="shared" si="115"/>
        <v/>
      </c>
      <c r="VG18" s="21" t="str">
        <f t="shared" si="115"/>
        <v/>
      </c>
      <c r="VH18" s="21" t="str">
        <f t="shared" si="115"/>
        <v/>
      </c>
      <c r="VI18" s="21" t="str">
        <f t="shared" si="115"/>
        <v/>
      </c>
      <c r="VJ18" s="21" t="str">
        <f t="shared" si="115"/>
        <v/>
      </c>
      <c r="VK18" s="21" t="str">
        <f t="shared" si="115"/>
        <v/>
      </c>
      <c r="VL18" s="21" t="str">
        <f t="shared" si="115"/>
        <v/>
      </c>
      <c r="VM18" s="21" t="str">
        <f t="shared" si="115"/>
        <v/>
      </c>
      <c r="VN18" s="21" t="str">
        <f t="shared" ref="VN18" si="133">IF($G18=VN$11,"&lt;--",IF($H18= VN$11,"--&gt;",IF(AND($G18&lt; VN$11,$H18&gt; VN$11),"----","")))</f>
        <v/>
      </c>
      <c r="VO18" s="21" t="str">
        <f t="shared" si="116"/>
        <v/>
      </c>
      <c r="VP18" s="21" t="str">
        <f t="shared" si="116"/>
        <v/>
      </c>
      <c r="VQ18" s="21" t="str">
        <f t="shared" si="116"/>
        <v/>
      </c>
      <c r="VR18" s="21" t="str">
        <f t="shared" si="116"/>
        <v/>
      </c>
      <c r="VS18" s="21" t="str">
        <f t="shared" si="116"/>
        <v/>
      </c>
      <c r="VT18" s="21" t="str">
        <f t="shared" si="116"/>
        <v/>
      </c>
      <c r="VU18" s="21" t="str">
        <f t="shared" si="116"/>
        <v/>
      </c>
      <c r="VV18" s="21" t="str">
        <f t="shared" si="116"/>
        <v/>
      </c>
      <c r="VW18" s="21" t="str">
        <f t="shared" si="116"/>
        <v/>
      </c>
      <c r="VX18" s="21" t="str">
        <f t="shared" si="116"/>
        <v/>
      </c>
      <c r="VY18" s="21" t="str">
        <f t="shared" si="116"/>
        <v/>
      </c>
      <c r="VZ18" s="21" t="str">
        <f t="shared" si="116"/>
        <v/>
      </c>
      <c r="WA18" s="21" t="str">
        <f t="shared" si="116"/>
        <v/>
      </c>
      <c r="WB18" s="21" t="str">
        <f t="shared" si="116"/>
        <v/>
      </c>
      <c r="WC18" s="21" t="str">
        <f t="shared" si="116"/>
        <v/>
      </c>
      <c r="WD18" s="21" t="str">
        <f t="shared" si="116"/>
        <v/>
      </c>
      <c r="WE18" s="21" t="str">
        <f t="shared" si="116"/>
        <v/>
      </c>
      <c r="WF18" s="21" t="str">
        <f t="shared" si="116"/>
        <v/>
      </c>
      <c r="WG18" s="21" t="str">
        <f t="shared" si="116"/>
        <v/>
      </c>
      <c r="WH18" s="21" t="str">
        <f t="shared" si="116"/>
        <v/>
      </c>
      <c r="WI18" s="21" t="str">
        <f t="shared" si="116"/>
        <v/>
      </c>
      <c r="WJ18" s="21" t="str">
        <f t="shared" si="116"/>
        <v/>
      </c>
      <c r="WK18" s="21" t="str">
        <f t="shared" si="116"/>
        <v/>
      </c>
      <c r="WL18" s="21" t="str">
        <f t="shared" si="116"/>
        <v/>
      </c>
      <c r="WM18" s="21" t="str">
        <f t="shared" si="116"/>
        <v/>
      </c>
      <c r="WN18" s="21" t="str">
        <f t="shared" si="116"/>
        <v/>
      </c>
      <c r="WO18" s="21" t="str">
        <f t="shared" si="116"/>
        <v/>
      </c>
      <c r="WP18" s="21" t="str">
        <f t="shared" si="116"/>
        <v/>
      </c>
      <c r="WQ18" s="21" t="str">
        <f t="shared" si="116"/>
        <v/>
      </c>
      <c r="WR18" s="21" t="str">
        <f t="shared" si="116"/>
        <v/>
      </c>
      <c r="WS18" s="21" t="str">
        <f t="shared" si="116"/>
        <v/>
      </c>
      <c r="WT18" s="21" t="str">
        <f t="shared" si="116"/>
        <v/>
      </c>
      <c r="WU18" s="21" t="str">
        <f t="shared" si="116"/>
        <v/>
      </c>
      <c r="WV18" s="21" t="str">
        <f t="shared" si="116"/>
        <v/>
      </c>
      <c r="WW18" s="21" t="str">
        <f t="shared" si="116"/>
        <v/>
      </c>
      <c r="WX18" s="21" t="str">
        <f t="shared" si="116"/>
        <v/>
      </c>
      <c r="WY18" s="21" t="str">
        <f t="shared" si="116"/>
        <v/>
      </c>
      <c r="WZ18" s="21" t="str">
        <f t="shared" si="116"/>
        <v/>
      </c>
      <c r="XA18" s="21" t="str">
        <f t="shared" si="116"/>
        <v/>
      </c>
      <c r="XB18" s="21" t="str">
        <f t="shared" si="116"/>
        <v/>
      </c>
      <c r="XC18" s="21" t="str">
        <f t="shared" si="116"/>
        <v/>
      </c>
      <c r="XD18" s="21" t="str">
        <f t="shared" si="116"/>
        <v/>
      </c>
      <c r="XE18" s="21" t="str">
        <f t="shared" si="116"/>
        <v/>
      </c>
      <c r="XF18" s="21" t="str">
        <f t="shared" si="116"/>
        <v/>
      </c>
      <c r="XG18" s="21" t="str">
        <f t="shared" si="116"/>
        <v/>
      </c>
      <c r="XH18" s="21" t="str">
        <f t="shared" si="116"/>
        <v/>
      </c>
      <c r="XI18" s="21" t="str">
        <f t="shared" si="116"/>
        <v/>
      </c>
      <c r="XJ18" s="21" t="str">
        <f t="shared" si="116"/>
        <v/>
      </c>
      <c r="XK18" s="21" t="str">
        <f t="shared" si="116"/>
        <v/>
      </c>
      <c r="XL18" s="21" t="str">
        <f t="shared" si="116"/>
        <v/>
      </c>
      <c r="XM18" s="21" t="str">
        <f t="shared" si="116"/>
        <v/>
      </c>
      <c r="XN18" s="21" t="str">
        <f t="shared" si="116"/>
        <v/>
      </c>
      <c r="XO18" s="21" t="str">
        <f t="shared" si="116"/>
        <v/>
      </c>
      <c r="XP18" s="21" t="str">
        <f t="shared" si="116"/>
        <v/>
      </c>
      <c r="XQ18" s="21" t="str">
        <f t="shared" si="116"/>
        <v/>
      </c>
      <c r="XR18" s="21" t="str">
        <f t="shared" si="116"/>
        <v/>
      </c>
      <c r="XS18" s="21" t="str">
        <f t="shared" si="116"/>
        <v/>
      </c>
      <c r="XT18" s="21" t="str">
        <f t="shared" si="116"/>
        <v/>
      </c>
      <c r="XU18" s="21" t="str">
        <f t="shared" si="116"/>
        <v/>
      </c>
      <c r="XV18" s="21" t="str">
        <f t="shared" si="116"/>
        <v/>
      </c>
      <c r="XW18" s="21" t="str">
        <f t="shared" si="116"/>
        <v/>
      </c>
      <c r="XX18" s="21" t="str">
        <f t="shared" si="116"/>
        <v/>
      </c>
      <c r="XY18" s="21" t="str">
        <f t="shared" si="116"/>
        <v/>
      </c>
      <c r="XZ18" s="21" t="str">
        <f t="shared" ref="XZ18" si="134">IF($G18=XZ$11,"&lt;--",IF($H18= XZ$11,"--&gt;",IF(AND($G18&lt; XZ$11,$H18&gt; XZ$11),"----","")))</f>
        <v/>
      </c>
      <c r="YA18" s="21" t="str">
        <f t="shared" si="117"/>
        <v/>
      </c>
      <c r="YB18" s="21" t="str">
        <f t="shared" si="117"/>
        <v/>
      </c>
      <c r="YC18" s="21" t="str">
        <f t="shared" si="117"/>
        <v/>
      </c>
      <c r="YD18" s="21" t="str">
        <f t="shared" si="117"/>
        <v/>
      </c>
      <c r="YE18" s="21" t="str">
        <f t="shared" si="117"/>
        <v/>
      </c>
      <c r="YF18" s="21" t="str">
        <f t="shared" si="117"/>
        <v/>
      </c>
      <c r="YG18" s="21" t="str">
        <f t="shared" si="117"/>
        <v/>
      </c>
      <c r="YH18" s="21" t="str">
        <f t="shared" si="117"/>
        <v/>
      </c>
      <c r="YI18" s="21" t="str">
        <f t="shared" si="117"/>
        <v/>
      </c>
      <c r="YJ18" s="21" t="str">
        <f t="shared" si="117"/>
        <v/>
      </c>
      <c r="YK18" s="21" t="str">
        <f t="shared" si="117"/>
        <v/>
      </c>
      <c r="YL18" s="21" t="str">
        <f t="shared" si="117"/>
        <v/>
      </c>
      <c r="YM18" s="21" t="str">
        <f t="shared" si="117"/>
        <v/>
      </c>
      <c r="YN18" s="21" t="str">
        <f t="shared" si="117"/>
        <v/>
      </c>
      <c r="YO18" s="21" t="str">
        <f t="shared" si="117"/>
        <v/>
      </c>
      <c r="YP18" s="21" t="str">
        <f t="shared" si="117"/>
        <v/>
      </c>
      <c r="YQ18" s="21" t="str">
        <f t="shared" si="117"/>
        <v/>
      </c>
      <c r="YR18" s="21" t="str">
        <f t="shared" si="117"/>
        <v/>
      </c>
      <c r="YS18" s="21" t="str">
        <f t="shared" si="117"/>
        <v/>
      </c>
      <c r="YT18" s="21" t="str">
        <f t="shared" si="117"/>
        <v/>
      </c>
      <c r="YU18" s="21" t="str">
        <f t="shared" si="117"/>
        <v/>
      </c>
      <c r="YV18" s="21" t="str">
        <f t="shared" si="117"/>
        <v/>
      </c>
      <c r="YW18" s="21" t="str">
        <f t="shared" si="117"/>
        <v/>
      </c>
      <c r="YX18" s="21" t="str">
        <f t="shared" si="117"/>
        <v/>
      </c>
      <c r="YY18" s="21" t="str">
        <f t="shared" si="117"/>
        <v/>
      </c>
      <c r="YZ18" s="21" t="str">
        <f t="shared" si="117"/>
        <v/>
      </c>
      <c r="ZA18" s="21" t="str">
        <f t="shared" si="117"/>
        <v/>
      </c>
      <c r="ZB18" s="21" t="str">
        <f t="shared" si="117"/>
        <v/>
      </c>
      <c r="ZC18" s="21" t="str">
        <f t="shared" si="117"/>
        <v/>
      </c>
      <c r="ZD18" s="21" t="str">
        <f t="shared" si="117"/>
        <v/>
      </c>
      <c r="ZE18" s="21" t="str">
        <f t="shared" si="117"/>
        <v/>
      </c>
      <c r="ZF18" s="21" t="str">
        <f t="shared" si="117"/>
        <v/>
      </c>
      <c r="ZG18" s="21" t="str">
        <f t="shared" si="117"/>
        <v/>
      </c>
      <c r="ZH18" s="21" t="str">
        <f t="shared" si="117"/>
        <v/>
      </c>
      <c r="ZI18" s="21" t="str">
        <f t="shared" si="117"/>
        <v/>
      </c>
      <c r="ZJ18" s="21" t="str">
        <f t="shared" si="117"/>
        <v/>
      </c>
      <c r="ZK18" s="21" t="str">
        <f t="shared" si="117"/>
        <v/>
      </c>
      <c r="ZL18" s="21" t="str">
        <f t="shared" si="117"/>
        <v/>
      </c>
      <c r="ZM18" s="21" t="str">
        <f t="shared" si="117"/>
        <v/>
      </c>
      <c r="ZN18" s="21" t="str">
        <f t="shared" si="117"/>
        <v/>
      </c>
      <c r="ZO18" s="21" t="str">
        <f t="shared" si="117"/>
        <v/>
      </c>
      <c r="ZP18" s="21" t="str">
        <f t="shared" si="117"/>
        <v/>
      </c>
      <c r="ZQ18" s="21" t="str">
        <f t="shared" si="117"/>
        <v/>
      </c>
      <c r="ZR18" s="21" t="str">
        <f t="shared" si="117"/>
        <v/>
      </c>
      <c r="ZS18" s="21" t="str">
        <f t="shared" si="117"/>
        <v/>
      </c>
      <c r="ZT18" s="21" t="str">
        <f t="shared" si="117"/>
        <v/>
      </c>
      <c r="ZU18" s="21" t="str">
        <f t="shared" si="117"/>
        <v/>
      </c>
      <c r="ZV18" s="21" t="str">
        <f t="shared" si="117"/>
        <v/>
      </c>
      <c r="ZW18" s="21" t="str">
        <f t="shared" si="117"/>
        <v/>
      </c>
      <c r="ZX18" s="21" t="str">
        <f t="shared" si="117"/>
        <v/>
      </c>
      <c r="ZY18" s="21" t="str">
        <f t="shared" si="117"/>
        <v/>
      </c>
      <c r="ZZ18" s="21" t="str">
        <f t="shared" si="117"/>
        <v/>
      </c>
      <c r="AAA18" s="21" t="str">
        <f t="shared" si="117"/>
        <v/>
      </c>
      <c r="AAB18" s="21" t="str">
        <f t="shared" si="117"/>
        <v/>
      </c>
      <c r="AAC18" s="21" t="str">
        <f t="shared" si="117"/>
        <v/>
      </c>
      <c r="AAD18" s="21" t="str">
        <f t="shared" si="117"/>
        <v/>
      </c>
      <c r="AAE18" s="21" t="str">
        <f t="shared" si="117"/>
        <v/>
      </c>
      <c r="AAF18" s="21" t="str">
        <f t="shared" si="117"/>
        <v/>
      </c>
      <c r="AAG18" s="21" t="str">
        <f t="shared" si="117"/>
        <v/>
      </c>
      <c r="AAH18" s="21" t="str">
        <f t="shared" si="117"/>
        <v/>
      </c>
      <c r="AAI18" s="21" t="str">
        <f t="shared" si="117"/>
        <v/>
      </c>
      <c r="AAJ18" s="21" t="str">
        <f t="shared" si="117"/>
        <v/>
      </c>
      <c r="AAK18" s="21" t="str">
        <f t="shared" si="117"/>
        <v/>
      </c>
      <c r="AAL18" s="21" t="str">
        <f t="shared" ref="AAL18" si="135">IF($G18=AAL$11,"&lt;--",IF($H18= AAL$11,"--&gt;",IF(AND($G18&lt; AAL$11,$H18&gt; AAL$11),"----","")))</f>
        <v/>
      </c>
      <c r="AAM18" s="21" t="str">
        <f t="shared" si="118"/>
        <v/>
      </c>
      <c r="AAN18" s="21" t="str">
        <f t="shared" si="118"/>
        <v/>
      </c>
      <c r="AAO18" s="21" t="str">
        <f t="shared" si="118"/>
        <v/>
      </c>
      <c r="AAP18" s="21" t="str">
        <f t="shared" si="118"/>
        <v/>
      </c>
      <c r="AAQ18" s="21" t="str">
        <f t="shared" si="118"/>
        <v/>
      </c>
      <c r="AAR18" s="21" t="str">
        <f t="shared" si="118"/>
        <v/>
      </c>
      <c r="AAS18" s="21" t="str">
        <f t="shared" si="118"/>
        <v/>
      </c>
      <c r="AAT18" s="21" t="str">
        <f t="shared" si="118"/>
        <v/>
      </c>
      <c r="AAU18" s="21" t="str">
        <f t="shared" si="118"/>
        <v/>
      </c>
      <c r="AAV18" s="21" t="str">
        <f t="shared" si="118"/>
        <v/>
      </c>
      <c r="AAW18" s="21" t="str">
        <f t="shared" si="118"/>
        <v/>
      </c>
      <c r="AAX18" s="21" t="str">
        <f t="shared" si="118"/>
        <v/>
      </c>
      <c r="AAY18" s="21" t="str">
        <f t="shared" si="118"/>
        <v/>
      </c>
      <c r="AAZ18" s="21" t="str">
        <f t="shared" si="118"/>
        <v/>
      </c>
      <c r="ABA18" s="21" t="str">
        <f t="shared" si="118"/>
        <v/>
      </c>
      <c r="ABB18" s="21" t="str">
        <f t="shared" si="118"/>
        <v/>
      </c>
      <c r="ABC18" s="21" t="str">
        <f t="shared" si="118"/>
        <v/>
      </c>
      <c r="ABD18" s="21" t="str">
        <f t="shared" si="118"/>
        <v/>
      </c>
      <c r="ABE18" s="21" t="str">
        <f t="shared" si="118"/>
        <v/>
      </c>
      <c r="ABF18" s="21" t="str">
        <f t="shared" si="118"/>
        <v/>
      </c>
      <c r="ABG18" s="21" t="str">
        <f t="shared" si="118"/>
        <v/>
      </c>
      <c r="ABH18" s="21" t="str">
        <f t="shared" si="118"/>
        <v/>
      </c>
      <c r="ABI18" s="21" t="str">
        <f t="shared" si="118"/>
        <v/>
      </c>
      <c r="ABJ18" s="21" t="str">
        <f t="shared" si="118"/>
        <v/>
      </c>
      <c r="ABK18" s="21" t="str">
        <f t="shared" si="118"/>
        <v/>
      </c>
      <c r="ABL18" s="21" t="str">
        <f t="shared" si="118"/>
        <v/>
      </c>
      <c r="ABM18" s="21" t="str">
        <f t="shared" si="118"/>
        <v/>
      </c>
      <c r="ABN18" s="21" t="str">
        <f t="shared" si="118"/>
        <v/>
      </c>
      <c r="ABO18" s="21" t="str">
        <f t="shared" si="118"/>
        <v/>
      </c>
      <c r="ABP18" s="21" t="str">
        <f t="shared" si="118"/>
        <v/>
      </c>
      <c r="ABQ18" s="21" t="str">
        <f t="shared" si="118"/>
        <v/>
      </c>
      <c r="ABR18" s="21" t="str">
        <f t="shared" si="118"/>
        <v/>
      </c>
      <c r="ABS18" s="21" t="str">
        <f t="shared" si="118"/>
        <v/>
      </c>
      <c r="ABT18" s="21" t="str">
        <f t="shared" si="118"/>
        <v/>
      </c>
      <c r="ABU18" s="21" t="str">
        <f t="shared" si="118"/>
        <v/>
      </c>
      <c r="ABV18" s="21" t="str">
        <f t="shared" si="118"/>
        <v/>
      </c>
      <c r="ABW18" s="21" t="str">
        <f t="shared" si="118"/>
        <v/>
      </c>
      <c r="ABX18" s="21" t="str">
        <f t="shared" si="118"/>
        <v/>
      </c>
      <c r="ABY18" s="21" t="str">
        <f t="shared" si="118"/>
        <v/>
      </c>
      <c r="ABZ18" s="21" t="str">
        <f t="shared" si="118"/>
        <v/>
      </c>
      <c r="ACA18" s="21" t="str">
        <f t="shared" si="118"/>
        <v/>
      </c>
      <c r="ACB18" s="21" t="str">
        <f t="shared" si="118"/>
        <v/>
      </c>
      <c r="ACC18" s="21" t="str">
        <f t="shared" si="118"/>
        <v/>
      </c>
      <c r="ACD18" s="21" t="str">
        <f t="shared" si="118"/>
        <v/>
      </c>
      <c r="ACE18" s="21" t="str">
        <f t="shared" si="118"/>
        <v/>
      </c>
      <c r="ACF18" s="21" t="str">
        <f t="shared" si="118"/>
        <v/>
      </c>
      <c r="ACG18" s="21" t="str">
        <f t="shared" si="118"/>
        <v/>
      </c>
      <c r="ACH18" s="21" t="str">
        <f t="shared" si="118"/>
        <v/>
      </c>
      <c r="ACI18" s="21" t="str">
        <f t="shared" si="118"/>
        <v/>
      </c>
      <c r="ACJ18" s="21" t="str">
        <f t="shared" si="118"/>
        <v/>
      </c>
      <c r="ACK18" s="21" t="str">
        <f t="shared" si="118"/>
        <v/>
      </c>
      <c r="ACL18" s="21" t="str">
        <f t="shared" si="118"/>
        <v/>
      </c>
      <c r="ACM18" s="21" t="str">
        <f t="shared" si="118"/>
        <v/>
      </c>
      <c r="ACN18" s="21" t="str">
        <f t="shared" si="118"/>
        <v/>
      </c>
      <c r="ACO18" s="21" t="str">
        <f t="shared" si="118"/>
        <v/>
      </c>
      <c r="ACP18" s="21" t="str">
        <f t="shared" si="118"/>
        <v/>
      </c>
      <c r="ACQ18" s="21" t="str">
        <f t="shared" si="118"/>
        <v/>
      </c>
      <c r="ACR18" s="21" t="str">
        <f t="shared" si="118"/>
        <v/>
      </c>
      <c r="ACS18" s="21" t="str">
        <f t="shared" si="118"/>
        <v/>
      </c>
      <c r="ACT18" s="21" t="str">
        <f t="shared" si="118"/>
        <v/>
      </c>
      <c r="ACU18" s="21" t="str">
        <f t="shared" si="118"/>
        <v/>
      </c>
      <c r="ACV18" s="21" t="str">
        <f t="shared" si="118"/>
        <v/>
      </c>
      <c r="ACW18" s="21" t="str">
        <f t="shared" si="118"/>
        <v/>
      </c>
      <c r="ACX18" s="21" t="str">
        <f t="shared" ref="ACX18" si="136">IF($G18=ACX$11,"&lt;--",IF($H18= ACX$11,"--&gt;",IF(AND($G18&lt; ACX$11,$H18&gt; ACX$11),"----","")))</f>
        <v/>
      </c>
      <c r="ACY18" s="21" t="str">
        <f t="shared" si="119"/>
        <v/>
      </c>
      <c r="ACZ18" s="21" t="str">
        <f t="shared" si="119"/>
        <v/>
      </c>
      <c r="ADA18" s="21" t="str">
        <f t="shared" si="119"/>
        <v/>
      </c>
      <c r="ADB18" s="21" t="str">
        <f t="shared" si="119"/>
        <v/>
      </c>
      <c r="ADC18" s="21" t="str">
        <f t="shared" si="119"/>
        <v/>
      </c>
      <c r="ADD18" s="21" t="str">
        <f t="shared" si="119"/>
        <v/>
      </c>
      <c r="ADE18" s="21" t="str">
        <f t="shared" si="119"/>
        <v/>
      </c>
      <c r="ADF18" s="21" t="str">
        <f t="shared" si="119"/>
        <v/>
      </c>
      <c r="ADG18" s="21" t="str">
        <f t="shared" si="119"/>
        <v/>
      </c>
      <c r="ADH18" s="21" t="str">
        <f t="shared" si="119"/>
        <v/>
      </c>
      <c r="ADI18" s="21" t="str">
        <f t="shared" si="119"/>
        <v/>
      </c>
      <c r="ADJ18" s="21" t="str">
        <f t="shared" si="119"/>
        <v/>
      </c>
      <c r="ADK18" s="21" t="str">
        <f t="shared" si="119"/>
        <v/>
      </c>
      <c r="ADL18" s="21" t="str">
        <f t="shared" si="119"/>
        <v/>
      </c>
      <c r="ADM18" s="21" t="str">
        <f t="shared" si="119"/>
        <v/>
      </c>
      <c r="ADN18" s="21" t="str">
        <f t="shared" si="119"/>
        <v/>
      </c>
      <c r="ADO18" s="21" t="str">
        <f t="shared" si="119"/>
        <v/>
      </c>
      <c r="ADP18" s="21" t="str">
        <f t="shared" si="119"/>
        <v/>
      </c>
      <c r="ADQ18" s="21" t="str">
        <f t="shared" si="119"/>
        <v/>
      </c>
      <c r="ADR18" s="21" t="str">
        <f t="shared" si="119"/>
        <v/>
      </c>
      <c r="ADS18" s="21" t="str">
        <f t="shared" si="119"/>
        <v/>
      </c>
      <c r="ADT18" s="21" t="str">
        <f t="shared" si="119"/>
        <v/>
      </c>
      <c r="ADU18" s="21" t="str">
        <f t="shared" si="119"/>
        <v/>
      </c>
      <c r="ADV18" s="21" t="str">
        <f t="shared" si="119"/>
        <v/>
      </c>
      <c r="ADW18" s="21" t="str">
        <f t="shared" si="119"/>
        <v/>
      </c>
      <c r="ADX18" s="21" t="str">
        <f t="shared" si="119"/>
        <v/>
      </c>
      <c r="ADY18" s="21" t="str">
        <f t="shared" si="119"/>
        <v/>
      </c>
      <c r="ADZ18" s="21" t="str">
        <f t="shared" si="119"/>
        <v/>
      </c>
      <c r="AEA18" s="21" t="str">
        <f t="shared" si="119"/>
        <v/>
      </c>
      <c r="AEB18" s="21" t="str">
        <f t="shared" si="119"/>
        <v/>
      </c>
      <c r="AEC18" s="21" t="str">
        <f t="shared" si="119"/>
        <v/>
      </c>
      <c r="AED18" s="21" t="str">
        <f t="shared" si="119"/>
        <v/>
      </c>
      <c r="AEE18" s="21" t="str">
        <f t="shared" si="119"/>
        <v/>
      </c>
      <c r="AEF18" s="21" t="str">
        <f t="shared" si="119"/>
        <v/>
      </c>
      <c r="AEG18" s="21" t="str">
        <f t="shared" si="119"/>
        <v/>
      </c>
      <c r="AEH18" s="21" t="str">
        <f t="shared" si="119"/>
        <v/>
      </c>
      <c r="AEI18" s="21" t="str">
        <f t="shared" si="119"/>
        <v/>
      </c>
      <c r="AEJ18" s="21" t="str">
        <f t="shared" si="119"/>
        <v/>
      </c>
      <c r="AEK18" s="21" t="str">
        <f t="shared" si="119"/>
        <v/>
      </c>
      <c r="AEL18" s="21" t="str">
        <f t="shared" si="119"/>
        <v/>
      </c>
      <c r="AEM18" s="21" t="str">
        <f t="shared" si="119"/>
        <v/>
      </c>
      <c r="AEN18" s="21" t="str">
        <f t="shared" si="119"/>
        <v/>
      </c>
      <c r="AEO18" s="21" t="str">
        <f t="shared" si="119"/>
        <v/>
      </c>
      <c r="AEP18" s="21" t="str">
        <f t="shared" si="119"/>
        <v/>
      </c>
      <c r="AEQ18" s="21" t="str">
        <f t="shared" si="119"/>
        <v/>
      </c>
      <c r="AER18" s="21" t="str">
        <f t="shared" si="119"/>
        <v/>
      </c>
      <c r="AES18" s="21" t="str">
        <f t="shared" si="119"/>
        <v/>
      </c>
      <c r="AET18" s="21" t="str">
        <f t="shared" si="119"/>
        <v/>
      </c>
      <c r="AEU18" s="21" t="str">
        <f t="shared" si="119"/>
        <v/>
      </c>
      <c r="AEV18" s="21" t="str">
        <f t="shared" si="119"/>
        <v/>
      </c>
      <c r="AEW18" s="21" t="str">
        <f t="shared" si="119"/>
        <v/>
      </c>
      <c r="AEX18" s="21" t="str">
        <f t="shared" si="119"/>
        <v/>
      </c>
      <c r="AEY18" s="21" t="str">
        <f t="shared" si="119"/>
        <v/>
      </c>
      <c r="AEZ18" s="21" t="str">
        <f t="shared" si="119"/>
        <v/>
      </c>
      <c r="AFA18" s="21" t="str">
        <f t="shared" si="119"/>
        <v/>
      </c>
      <c r="AFB18" s="21" t="str">
        <f t="shared" si="119"/>
        <v/>
      </c>
      <c r="AFC18" s="21" t="str">
        <f t="shared" si="119"/>
        <v/>
      </c>
      <c r="AFD18" s="21" t="str">
        <f t="shared" si="119"/>
        <v/>
      </c>
      <c r="AFE18" s="21" t="str">
        <f t="shared" si="119"/>
        <v/>
      </c>
      <c r="AFF18" s="21" t="str">
        <f t="shared" si="119"/>
        <v/>
      </c>
      <c r="AFG18" s="21" t="str">
        <f t="shared" si="119"/>
        <v/>
      </c>
      <c r="AFH18" s="21" t="str">
        <f t="shared" si="119"/>
        <v/>
      </c>
      <c r="AFI18" s="21" t="str">
        <f t="shared" si="119"/>
        <v/>
      </c>
      <c r="AFJ18" s="21" t="str">
        <f t="shared" ref="AFJ18" si="137">IF($G18=AFJ$11,"&lt;--",IF($H18= AFJ$11,"--&gt;",IF(AND($G18&lt; AFJ$11,$H18&gt; AFJ$11),"----","")))</f>
        <v/>
      </c>
      <c r="AFK18" s="21" t="str">
        <f t="shared" si="120"/>
        <v/>
      </c>
      <c r="AFL18" s="21" t="str">
        <f t="shared" si="120"/>
        <v/>
      </c>
      <c r="AFM18" s="21" t="str">
        <f t="shared" si="120"/>
        <v/>
      </c>
      <c r="AFN18" s="21" t="str">
        <f t="shared" si="120"/>
        <v/>
      </c>
      <c r="AFO18" s="21" t="str">
        <f t="shared" si="120"/>
        <v/>
      </c>
      <c r="AFP18" s="21" t="str">
        <f t="shared" si="120"/>
        <v/>
      </c>
      <c r="AFQ18" s="21" t="str">
        <f t="shared" si="120"/>
        <v/>
      </c>
      <c r="AFR18" s="21" t="str">
        <f t="shared" si="120"/>
        <v/>
      </c>
      <c r="AFS18" s="21" t="str">
        <f t="shared" si="120"/>
        <v/>
      </c>
      <c r="AFT18" s="21" t="str">
        <f t="shared" si="120"/>
        <v/>
      </c>
      <c r="AFU18" s="21" t="str">
        <f t="shared" si="120"/>
        <v/>
      </c>
      <c r="AFV18" s="21" t="str">
        <f t="shared" si="120"/>
        <v/>
      </c>
      <c r="AFW18" s="21" t="str">
        <f t="shared" si="120"/>
        <v/>
      </c>
      <c r="AFX18" s="21" t="str">
        <f t="shared" si="120"/>
        <v/>
      </c>
      <c r="AFY18" s="21" t="str">
        <f t="shared" si="120"/>
        <v/>
      </c>
      <c r="AFZ18" s="21" t="str">
        <f t="shared" si="120"/>
        <v/>
      </c>
      <c r="AGA18" s="21" t="str">
        <f t="shared" si="120"/>
        <v/>
      </c>
      <c r="AGB18" s="21" t="str">
        <f t="shared" si="120"/>
        <v/>
      </c>
      <c r="AGC18" s="21" t="str">
        <f t="shared" si="120"/>
        <v/>
      </c>
      <c r="AGD18" s="21" t="str">
        <f t="shared" si="120"/>
        <v/>
      </c>
      <c r="AGE18" s="21" t="str">
        <f t="shared" si="120"/>
        <v/>
      </c>
      <c r="AGF18" s="21" t="str">
        <f t="shared" si="120"/>
        <v/>
      </c>
      <c r="AGG18" s="21" t="str">
        <f t="shared" si="120"/>
        <v/>
      </c>
      <c r="AGH18" s="21" t="str">
        <f t="shared" si="120"/>
        <v/>
      </c>
      <c r="AGI18" s="21" t="str">
        <f t="shared" si="120"/>
        <v/>
      </c>
      <c r="AGJ18" s="21" t="str">
        <f t="shared" si="120"/>
        <v/>
      </c>
      <c r="AGK18" s="21" t="str">
        <f t="shared" si="120"/>
        <v/>
      </c>
      <c r="AGL18" s="21" t="str">
        <f t="shared" si="120"/>
        <v/>
      </c>
      <c r="AGM18" s="21" t="str">
        <f t="shared" si="120"/>
        <v/>
      </c>
      <c r="AGN18" s="21" t="str">
        <f t="shared" si="120"/>
        <v/>
      </c>
      <c r="AGO18" s="21" t="str">
        <f t="shared" si="120"/>
        <v/>
      </c>
      <c r="AGP18" s="21" t="str">
        <f t="shared" si="120"/>
        <v/>
      </c>
      <c r="AGQ18" s="21" t="str">
        <f t="shared" si="120"/>
        <v/>
      </c>
      <c r="AGR18" s="21" t="str">
        <f t="shared" si="120"/>
        <v/>
      </c>
      <c r="AGS18" s="21" t="str">
        <f t="shared" si="120"/>
        <v/>
      </c>
      <c r="AGT18" s="21" t="str">
        <f t="shared" si="120"/>
        <v/>
      </c>
      <c r="AGU18" s="21" t="str">
        <f t="shared" si="120"/>
        <v/>
      </c>
      <c r="AGV18" s="21" t="str">
        <f t="shared" si="120"/>
        <v/>
      </c>
      <c r="AGW18" s="21" t="str">
        <f t="shared" si="120"/>
        <v/>
      </c>
      <c r="AGX18" s="21" t="str">
        <f t="shared" si="120"/>
        <v/>
      </c>
      <c r="AGY18" s="21" t="str">
        <f t="shared" si="120"/>
        <v/>
      </c>
      <c r="AGZ18" s="21" t="str">
        <f t="shared" si="120"/>
        <v/>
      </c>
      <c r="AHA18" s="21" t="str">
        <f t="shared" si="120"/>
        <v/>
      </c>
      <c r="AHB18" s="21" t="str">
        <f t="shared" si="120"/>
        <v/>
      </c>
      <c r="AHC18" s="21" t="str">
        <f t="shared" si="120"/>
        <v/>
      </c>
      <c r="AHD18" s="21" t="str">
        <f t="shared" si="120"/>
        <v/>
      </c>
      <c r="AHE18" s="21" t="str">
        <f t="shared" si="120"/>
        <v/>
      </c>
      <c r="AHF18" s="21" t="str">
        <f t="shared" si="120"/>
        <v/>
      </c>
      <c r="AHG18" s="21" t="str">
        <f t="shared" si="120"/>
        <v/>
      </c>
      <c r="AHH18" s="21" t="str">
        <f t="shared" si="120"/>
        <v/>
      </c>
      <c r="AHI18" s="21" t="str">
        <f t="shared" si="120"/>
        <v/>
      </c>
      <c r="AHJ18" s="21" t="str">
        <f t="shared" si="120"/>
        <v/>
      </c>
      <c r="AHK18" s="21" t="str">
        <f t="shared" si="120"/>
        <v/>
      </c>
      <c r="AHL18" s="21" t="str">
        <f t="shared" si="120"/>
        <v/>
      </c>
      <c r="AHM18" s="21" t="str">
        <f t="shared" si="120"/>
        <v/>
      </c>
      <c r="AHN18" s="21" t="str">
        <f t="shared" si="120"/>
        <v/>
      </c>
      <c r="AHO18" s="21" t="str">
        <f t="shared" si="120"/>
        <v/>
      </c>
      <c r="AHP18" s="21" t="str">
        <f t="shared" si="120"/>
        <v/>
      </c>
      <c r="AHQ18" s="21" t="str">
        <f t="shared" si="120"/>
        <v/>
      </c>
      <c r="AHR18" s="21" t="str">
        <f t="shared" si="120"/>
        <v/>
      </c>
      <c r="AHS18" s="21" t="str">
        <f t="shared" si="120"/>
        <v/>
      </c>
      <c r="AHT18" s="21" t="str">
        <f t="shared" si="120"/>
        <v/>
      </c>
      <c r="AHU18" s="21" t="str">
        <f t="shared" si="120"/>
        <v/>
      </c>
      <c r="AHV18" s="21" t="str">
        <f t="shared" ref="AHV18" si="138">IF($G18=AHV$11,"&lt;--",IF($H18= AHV$11,"--&gt;",IF(AND($G18&lt; AHV$11,$H18&gt; AHV$11),"----","")))</f>
        <v/>
      </c>
      <c r="AHW18" s="21" t="str">
        <f t="shared" si="121"/>
        <v/>
      </c>
      <c r="AHX18" s="21" t="str">
        <f t="shared" si="121"/>
        <v/>
      </c>
      <c r="AHY18" s="21" t="str">
        <f t="shared" si="121"/>
        <v/>
      </c>
      <c r="AHZ18" s="21" t="str">
        <f t="shared" si="121"/>
        <v/>
      </c>
      <c r="AIA18" s="21" t="str">
        <f t="shared" si="121"/>
        <v/>
      </c>
      <c r="AIB18" s="21" t="str">
        <f t="shared" si="121"/>
        <v/>
      </c>
      <c r="AIC18" s="21" t="str">
        <f t="shared" si="121"/>
        <v/>
      </c>
      <c r="AID18" s="21" t="str">
        <f t="shared" si="121"/>
        <v/>
      </c>
      <c r="AIE18" s="21" t="str">
        <f t="shared" si="121"/>
        <v/>
      </c>
      <c r="AIF18" s="21" t="str">
        <f t="shared" si="121"/>
        <v/>
      </c>
      <c r="AIG18" s="21" t="str">
        <f t="shared" si="121"/>
        <v/>
      </c>
      <c r="AIH18" s="21" t="str">
        <f t="shared" si="121"/>
        <v/>
      </c>
      <c r="AII18" s="21" t="str">
        <f t="shared" si="121"/>
        <v/>
      </c>
      <c r="AIJ18" s="21" t="str">
        <f t="shared" si="121"/>
        <v/>
      </c>
      <c r="AIK18" s="21" t="str">
        <f t="shared" si="121"/>
        <v/>
      </c>
      <c r="AIL18" s="21" t="str">
        <f t="shared" si="121"/>
        <v/>
      </c>
      <c r="AIM18" s="21" t="str">
        <f t="shared" si="121"/>
        <v/>
      </c>
      <c r="AIN18" s="21" t="str">
        <f t="shared" si="121"/>
        <v/>
      </c>
      <c r="AIO18" s="21" t="str">
        <f t="shared" si="121"/>
        <v/>
      </c>
      <c r="AIP18" s="21" t="str">
        <f t="shared" si="121"/>
        <v/>
      </c>
      <c r="AIQ18" s="21" t="str">
        <f t="shared" si="121"/>
        <v/>
      </c>
      <c r="AIR18" s="21" t="str">
        <f t="shared" si="121"/>
        <v/>
      </c>
      <c r="AIS18" s="21" t="str">
        <f t="shared" si="121"/>
        <v/>
      </c>
      <c r="AIT18" s="21" t="str">
        <f t="shared" si="121"/>
        <v/>
      </c>
      <c r="AIU18" s="21" t="str">
        <f t="shared" si="121"/>
        <v/>
      </c>
      <c r="AIV18" s="21" t="str">
        <f t="shared" si="121"/>
        <v/>
      </c>
      <c r="AIW18" s="21" t="str">
        <f t="shared" si="121"/>
        <v/>
      </c>
      <c r="AIX18" s="21" t="str">
        <f t="shared" si="121"/>
        <v/>
      </c>
      <c r="AIY18" s="21" t="str">
        <f t="shared" si="121"/>
        <v/>
      </c>
      <c r="AIZ18" s="21" t="str">
        <f t="shared" si="121"/>
        <v/>
      </c>
      <c r="AJA18" s="21" t="str">
        <f t="shared" si="121"/>
        <v/>
      </c>
      <c r="AJB18" s="21" t="str">
        <f t="shared" si="121"/>
        <v/>
      </c>
      <c r="AJC18" s="21" t="str">
        <f t="shared" si="121"/>
        <v/>
      </c>
      <c r="AJD18" s="21" t="str">
        <f t="shared" si="121"/>
        <v/>
      </c>
      <c r="AJE18" s="21" t="str">
        <f t="shared" si="121"/>
        <v/>
      </c>
      <c r="AJF18" s="21" t="str">
        <f t="shared" si="121"/>
        <v/>
      </c>
      <c r="AJG18" s="21" t="str">
        <f t="shared" si="121"/>
        <v/>
      </c>
      <c r="AJH18" s="21" t="str">
        <f t="shared" si="121"/>
        <v/>
      </c>
      <c r="AJI18" s="21" t="str">
        <f t="shared" si="121"/>
        <v/>
      </c>
      <c r="AJJ18" s="21" t="str">
        <f t="shared" si="121"/>
        <v/>
      </c>
      <c r="AJK18" s="21" t="str">
        <f t="shared" si="121"/>
        <v/>
      </c>
      <c r="AJL18" s="21" t="str">
        <f t="shared" si="121"/>
        <v/>
      </c>
      <c r="AJM18" s="21" t="str">
        <f t="shared" si="121"/>
        <v/>
      </c>
      <c r="AJN18" s="21" t="str">
        <f t="shared" si="121"/>
        <v/>
      </c>
      <c r="AJO18" s="21" t="str">
        <f t="shared" si="121"/>
        <v/>
      </c>
      <c r="AJP18" s="21" t="str">
        <f t="shared" si="121"/>
        <v/>
      </c>
      <c r="AJQ18" s="21" t="str">
        <f t="shared" si="121"/>
        <v/>
      </c>
      <c r="AJR18" s="21" t="str">
        <f t="shared" si="121"/>
        <v/>
      </c>
      <c r="AJS18" s="21" t="str">
        <f t="shared" si="121"/>
        <v/>
      </c>
      <c r="AJT18" s="21" t="str">
        <f t="shared" si="121"/>
        <v/>
      </c>
      <c r="AJU18" s="21" t="str">
        <f t="shared" si="121"/>
        <v/>
      </c>
      <c r="AJV18" s="21" t="str">
        <f t="shared" si="121"/>
        <v/>
      </c>
      <c r="AJW18" s="21" t="str">
        <f t="shared" si="121"/>
        <v/>
      </c>
      <c r="AJX18" s="21" t="str">
        <f t="shared" si="121"/>
        <v/>
      </c>
      <c r="AJY18" s="21" t="str">
        <f t="shared" si="121"/>
        <v/>
      </c>
      <c r="AJZ18" s="21" t="str">
        <f t="shared" si="121"/>
        <v/>
      </c>
      <c r="AKA18" s="21" t="str">
        <f t="shared" si="121"/>
        <v/>
      </c>
      <c r="AKB18" s="21" t="str">
        <f t="shared" si="121"/>
        <v/>
      </c>
      <c r="AKC18" s="21" t="str">
        <f t="shared" si="121"/>
        <v/>
      </c>
      <c r="AKD18" s="21" t="str">
        <f t="shared" si="121"/>
        <v/>
      </c>
      <c r="AKE18" s="21" t="str">
        <f t="shared" si="121"/>
        <v/>
      </c>
      <c r="AKF18" s="21" t="str">
        <f t="shared" si="121"/>
        <v/>
      </c>
      <c r="AKG18" s="21" t="str">
        <f t="shared" si="121"/>
        <v/>
      </c>
      <c r="AKH18" s="21" t="str">
        <f t="shared" ref="AKH18" si="139">IF($G18=AKH$11,"&lt;--",IF($H18= AKH$11,"--&gt;",IF(AND($G18&lt; AKH$11,$H18&gt; AKH$11),"----","")))</f>
        <v/>
      </c>
      <c r="AKI18" s="21" t="str">
        <f t="shared" si="122"/>
        <v/>
      </c>
      <c r="AKJ18" s="21" t="str">
        <f t="shared" si="122"/>
        <v/>
      </c>
      <c r="AKK18" s="21" t="str">
        <f t="shared" si="122"/>
        <v/>
      </c>
      <c r="AKL18" s="21" t="str">
        <f t="shared" si="122"/>
        <v/>
      </c>
      <c r="AKM18" s="21" t="str">
        <f t="shared" si="122"/>
        <v/>
      </c>
      <c r="AKN18" s="21" t="str">
        <f t="shared" si="122"/>
        <v/>
      </c>
      <c r="AKO18" s="21" t="str">
        <f t="shared" si="122"/>
        <v/>
      </c>
      <c r="AKP18" s="21" t="str">
        <f t="shared" si="122"/>
        <v/>
      </c>
      <c r="AKQ18" s="21" t="str">
        <f t="shared" si="122"/>
        <v/>
      </c>
      <c r="AKR18" s="21" t="str">
        <f t="shared" si="122"/>
        <v/>
      </c>
      <c r="AKS18" s="21" t="str">
        <f t="shared" si="122"/>
        <v/>
      </c>
      <c r="AKT18" s="21" t="str">
        <f t="shared" si="122"/>
        <v/>
      </c>
      <c r="AKU18" s="21" t="str">
        <f t="shared" si="122"/>
        <v/>
      </c>
      <c r="AKV18" s="21" t="str">
        <f t="shared" si="122"/>
        <v/>
      </c>
      <c r="AKW18" s="21" t="str">
        <f t="shared" si="122"/>
        <v/>
      </c>
      <c r="AKX18" s="21" t="str">
        <f t="shared" si="122"/>
        <v/>
      </c>
      <c r="AKY18" s="21" t="str">
        <f t="shared" si="122"/>
        <v/>
      </c>
      <c r="AKZ18" s="21" t="str">
        <f t="shared" si="122"/>
        <v/>
      </c>
      <c r="ALA18" s="21" t="str">
        <f t="shared" si="122"/>
        <v/>
      </c>
      <c r="ALB18" s="21" t="str">
        <f t="shared" si="122"/>
        <v/>
      </c>
      <c r="ALC18" s="21" t="str">
        <f t="shared" si="122"/>
        <v/>
      </c>
      <c r="ALD18" s="21" t="str">
        <f t="shared" si="122"/>
        <v/>
      </c>
      <c r="ALE18" s="21" t="str">
        <f t="shared" si="122"/>
        <v/>
      </c>
      <c r="ALF18" s="21" t="str">
        <f t="shared" si="122"/>
        <v/>
      </c>
      <c r="ALG18" s="21" t="str">
        <f t="shared" si="122"/>
        <v/>
      </c>
      <c r="ALH18" s="21" t="str">
        <f t="shared" si="122"/>
        <v/>
      </c>
      <c r="ALI18" s="21" t="str">
        <f t="shared" si="122"/>
        <v/>
      </c>
      <c r="ALJ18" s="21" t="str">
        <f t="shared" si="122"/>
        <v/>
      </c>
      <c r="ALK18" s="21" t="str">
        <f t="shared" si="122"/>
        <v/>
      </c>
      <c r="ALL18" s="21" t="str">
        <f t="shared" si="122"/>
        <v/>
      </c>
      <c r="ALM18" s="21" t="str">
        <f t="shared" si="122"/>
        <v/>
      </c>
      <c r="ALN18" s="21" t="str">
        <f t="shared" si="122"/>
        <v/>
      </c>
      <c r="ALO18" s="21" t="str">
        <f t="shared" si="122"/>
        <v/>
      </c>
      <c r="ALP18" s="21" t="str">
        <f t="shared" si="122"/>
        <v/>
      </c>
      <c r="ALQ18" s="21" t="str">
        <f t="shared" si="122"/>
        <v/>
      </c>
      <c r="ALR18" s="21" t="str">
        <f t="shared" si="122"/>
        <v/>
      </c>
      <c r="ALS18" s="21" t="str">
        <f t="shared" si="122"/>
        <v/>
      </c>
      <c r="ALT18" s="21" t="str">
        <f t="shared" si="122"/>
        <v/>
      </c>
      <c r="ALU18" s="21" t="str">
        <f t="shared" si="122"/>
        <v/>
      </c>
      <c r="ALV18" s="21" t="str">
        <f t="shared" si="122"/>
        <v/>
      </c>
      <c r="ALW18" s="21" t="str">
        <f t="shared" si="122"/>
        <v/>
      </c>
      <c r="ALX18" s="21" t="str">
        <f t="shared" si="122"/>
        <v/>
      </c>
      <c r="ALY18" s="21" t="str">
        <f t="shared" si="122"/>
        <v/>
      </c>
      <c r="ALZ18" s="21" t="str">
        <f t="shared" si="122"/>
        <v/>
      </c>
      <c r="AMA18" s="21" t="str">
        <f t="shared" si="122"/>
        <v/>
      </c>
      <c r="AMB18" s="21" t="str">
        <f t="shared" si="122"/>
        <v/>
      </c>
      <c r="AMC18" s="21" t="str">
        <f t="shared" si="122"/>
        <v/>
      </c>
      <c r="AMD18" s="21" t="str">
        <f t="shared" si="122"/>
        <v/>
      </c>
      <c r="AME18" s="21" t="str">
        <f t="shared" si="122"/>
        <v/>
      </c>
      <c r="AMF18" s="21" t="str">
        <f t="shared" si="122"/>
        <v/>
      </c>
      <c r="AMG18" s="21" t="str">
        <f t="shared" si="122"/>
        <v/>
      </c>
      <c r="AMH18" s="21" t="str">
        <f t="shared" si="122"/>
        <v/>
      </c>
      <c r="AMI18" s="21" t="str">
        <f t="shared" si="122"/>
        <v/>
      </c>
      <c r="AMJ18" s="21" t="str">
        <f t="shared" si="122"/>
        <v/>
      </c>
      <c r="AMK18" s="21" t="str">
        <f t="shared" si="122"/>
        <v/>
      </c>
      <c r="AML18" s="21" t="str">
        <f t="shared" si="122"/>
        <v/>
      </c>
      <c r="AMM18" s="21" t="str">
        <f t="shared" si="122"/>
        <v/>
      </c>
      <c r="AMN18" s="21" t="str">
        <f t="shared" si="122"/>
        <v/>
      </c>
      <c r="AMO18" s="21" t="str">
        <f t="shared" si="122"/>
        <v/>
      </c>
      <c r="AMP18" s="21" t="str">
        <f t="shared" si="122"/>
        <v/>
      </c>
      <c r="AMQ18" s="21" t="str">
        <f t="shared" si="122"/>
        <v/>
      </c>
      <c r="AMR18" s="21" t="str">
        <f t="shared" si="122"/>
        <v/>
      </c>
      <c r="AMS18" s="21" t="str">
        <f t="shared" si="122"/>
        <v/>
      </c>
      <c r="AMT18" s="21" t="str">
        <f t="shared" ref="AMT18" si="140">IF($G18=AMT$11,"&lt;--",IF($H18= AMT$11,"--&gt;",IF(AND($G18&lt; AMT$11,$H18&gt; AMT$11),"----","")))</f>
        <v/>
      </c>
      <c r="AMU18" s="21" t="str">
        <f t="shared" si="123"/>
        <v/>
      </c>
      <c r="AMV18" s="21" t="str">
        <f t="shared" si="123"/>
        <v/>
      </c>
      <c r="AMW18" s="21" t="str">
        <f t="shared" si="123"/>
        <v/>
      </c>
      <c r="AMX18" s="21" t="str">
        <f t="shared" si="123"/>
        <v/>
      </c>
      <c r="AMY18" s="21" t="str">
        <f t="shared" si="123"/>
        <v/>
      </c>
      <c r="AMZ18" s="21" t="str">
        <f t="shared" si="123"/>
        <v/>
      </c>
      <c r="ANA18" s="21" t="str">
        <f t="shared" si="123"/>
        <v/>
      </c>
      <c r="ANB18" s="21" t="str">
        <f t="shared" si="123"/>
        <v/>
      </c>
      <c r="ANC18" s="21" t="str">
        <f t="shared" si="123"/>
        <v/>
      </c>
      <c r="AND18" s="21" t="str">
        <f t="shared" si="123"/>
        <v/>
      </c>
      <c r="ANE18" s="21" t="str">
        <f t="shared" si="123"/>
        <v/>
      </c>
      <c r="ANF18" s="21" t="str">
        <f t="shared" si="123"/>
        <v/>
      </c>
      <c r="ANG18" s="21" t="str">
        <f t="shared" si="123"/>
        <v/>
      </c>
      <c r="ANH18" s="21" t="str">
        <f t="shared" si="123"/>
        <v/>
      </c>
      <c r="ANI18" s="21" t="str">
        <f t="shared" si="123"/>
        <v/>
      </c>
      <c r="ANJ18" s="21" t="str">
        <f t="shared" si="123"/>
        <v/>
      </c>
      <c r="ANK18" s="21" t="str">
        <f t="shared" si="123"/>
        <v/>
      </c>
      <c r="ANL18" s="21" t="str">
        <f t="shared" si="123"/>
        <v/>
      </c>
      <c r="ANM18" s="21" t="str">
        <f t="shared" si="123"/>
        <v/>
      </c>
      <c r="ANN18" s="21" t="str">
        <f t="shared" si="123"/>
        <v/>
      </c>
      <c r="ANO18" s="21" t="str">
        <f t="shared" si="123"/>
        <v/>
      </c>
      <c r="ANP18" s="21" t="str">
        <f t="shared" si="123"/>
        <v/>
      </c>
      <c r="ANQ18" s="21" t="str">
        <f t="shared" si="123"/>
        <v/>
      </c>
      <c r="ANR18" s="21" t="str">
        <f t="shared" si="123"/>
        <v/>
      </c>
      <c r="ANS18" s="21" t="str">
        <f t="shared" si="123"/>
        <v/>
      </c>
      <c r="ANT18" s="21" t="str">
        <f t="shared" si="123"/>
        <v/>
      </c>
      <c r="ANU18" s="21" t="str">
        <f t="shared" si="123"/>
        <v/>
      </c>
      <c r="ANV18" s="21" t="str">
        <f t="shared" si="123"/>
        <v/>
      </c>
      <c r="ANW18" s="21" t="str">
        <f t="shared" si="123"/>
        <v/>
      </c>
      <c r="ANX18" s="21" t="str">
        <f t="shared" si="123"/>
        <v/>
      </c>
      <c r="ANY18" s="21" t="str">
        <f t="shared" si="123"/>
        <v/>
      </c>
      <c r="ANZ18" s="21" t="str">
        <f t="shared" si="123"/>
        <v/>
      </c>
      <c r="AOA18" s="21" t="str">
        <f t="shared" si="123"/>
        <v/>
      </c>
      <c r="AOB18" s="21" t="str">
        <f t="shared" si="123"/>
        <v/>
      </c>
      <c r="AOC18" s="21" t="str">
        <f t="shared" si="123"/>
        <v/>
      </c>
      <c r="AOD18" s="21" t="str">
        <f t="shared" si="123"/>
        <v/>
      </c>
      <c r="AOE18" s="21" t="str">
        <f t="shared" si="123"/>
        <v/>
      </c>
      <c r="AOF18" s="21" t="str">
        <f t="shared" si="123"/>
        <v/>
      </c>
      <c r="AOG18" s="21" t="str">
        <f t="shared" si="123"/>
        <v/>
      </c>
      <c r="AOH18" s="21" t="str">
        <f t="shared" si="123"/>
        <v/>
      </c>
      <c r="AOI18" s="21" t="str">
        <f t="shared" si="123"/>
        <v/>
      </c>
      <c r="AOJ18" s="21" t="str">
        <f t="shared" si="123"/>
        <v/>
      </c>
      <c r="AOK18" s="21" t="str">
        <f t="shared" si="123"/>
        <v/>
      </c>
      <c r="AOL18" s="21" t="str">
        <f t="shared" si="123"/>
        <v/>
      </c>
      <c r="AOM18" s="21" t="str">
        <f t="shared" si="123"/>
        <v/>
      </c>
      <c r="AON18" s="21" t="str">
        <f t="shared" si="123"/>
        <v/>
      </c>
      <c r="AOO18" s="21" t="str">
        <f t="shared" si="123"/>
        <v/>
      </c>
      <c r="AOP18" s="21" t="str">
        <f t="shared" si="123"/>
        <v/>
      </c>
      <c r="AOQ18" s="21" t="str">
        <f t="shared" si="123"/>
        <v/>
      </c>
      <c r="AOR18" s="21" t="str">
        <f t="shared" si="123"/>
        <v/>
      </c>
      <c r="AOS18" s="21" t="str">
        <f t="shared" si="123"/>
        <v/>
      </c>
      <c r="AOT18" s="21" t="str">
        <f t="shared" si="123"/>
        <v/>
      </c>
      <c r="AOU18" s="21" t="str">
        <f t="shared" si="123"/>
        <v/>
      </c>
      <c r="AOV18" s="21" t="str">
        <f t="shared" si="123"/>
        <v/>
      </c>
      <c r="AOW18" s="21" t="str">
        <f t="shared" si="123"/>
        <v/>
      </c>
      <c r="AOX18" s="21" t="str">
        <f t="shared" si="123"/>
        <v/>
      </c>
      <c r="AOY18" s="21" t="str">
        <f t="shared" si="123"/>
        <v/>
      </c>
      <c r="AOZ18" s="21" t="str">
        <f t="shared" si="123"/>
        <v/>
      </c>
      <c r="APA18" s="21" t="str">
        <f t="shared" si="123"/>
        <v/>
      </c>
      <c r="APB18" s="21" t="str">
        <f t="shared" si="123"/>
        <v/>
      </c>
      <c r="APC18" s="21" t="str">
        <f t="shared" si="123"/>
        <v/>
      </c>
      <c r="APD18" s="21" t="str">
        <f t="shared" si="123"/>
        <v/>
      </c>
      <c r="APE18" s="21" t="str">
        <f t="shared" si="123"/>
        <v/>
      </c>
      <c r="APF18" s="21" t="str">
        <f t="shared" ref="APF18" si="141">IF($G18=APF$11,"&lt;--",IF($H18= APF$11,"--&gt;",IF(AND($G18&lt; APF$11,$H18&gt; APF$11),"----","")))</f>
        <v/>
      </c>
      <c r="APG18" s="21" t="str">
        <f t="shared" si="124"/>
        <v/>
      </c>
      <c r="APH18" s="21" t="str">
        <f t="shared" si="124"/>
        <v/>
      </c>
      <c r="API18" s="21" t="str">
        <f t="shared" si="124"/>
        <v/>
      </c>
      <c r="APJ18" s="21" t="str">
        <f t="shared" si="124"/>
        <v/>
      </c>
      <c r="APK18" s="21" t="str">
        <f t="shared" si="124"/>
        <v/>
      </c>
      <c r="APL18" s="21" t="str">
        <f t="shared" si="124"/>
        <v/>
      </c>
    </row>
    <row r="19" spans="2:1104" ht="40" customHeight="1">
      <c r="B19" s="36" t="s">
        <v>284</v>
      </c>
      <c r="C19" s="50">
        <f>【記入例】利用企画書!E26</f>
        <v>46082</v>
      </c>
      <c r="D19" s="53"/>
      <c r="E19" s="52"/>
      <c r="F19" s="50"/>
      <c r="G19" s="99">
        <f t="shared" si="106"/>
        <v>46082</v>
      </c>
      <c r="H19" s="99"/>
      <c r="I19" s="40"/>
      <c r="J19" s="21" t="str">
        <f>IF($G19=J$11,"★","")</f>
        <v/>
      </c>
      <c r="K19" s="21" t="str">
        <f t="shared" ref="K19:BV19" si="142">IF($G19=K$11,"★","")</f>
        <v/>
      </c>
      <c r="L19" s="21" t="str">
        <f t="shared" si="142"/>
        <v/>
      </c>
      <c r="M19" s="21" t="str">
        <f t="shared" si="142"/>
        <v/>
      </c>
      <c r="N19" s="21" t="str">
        <f t="shared" si="142"/>
        <v/>
      </c>
      <c r="O19" s="21" t="str">
        <f t="shared" si="142"/>
        <v/>
      </c>
      <c r="P19" s="21" t="str">
        <f t="shared" si="142"/>
        <v/>
      </c>
      <c r="Q19" s="21" t="str">
        <f t="shared" si="142"/>
        <v/>
      </c>
      <c r="R19" s="21" t="str">
        <f t="shared" si="142"/>
        <v/>
      </c>
      <c r="S19" s="21" t="str">
        <f t="shared" si="142"/>
        <v/>
      </c>
      <c r="T19" s="21" t="str">
        <f t="shared" si="142"/>
        <v/>
      </c>
      <c r="U19" s="21" t="str">
        <f t="shared" si="142"/>
        <v/>
      </c>
      <c r="V19" s="21" t="str">
        <f t="shared" si="142"/>
        <v/>
      </c>
      <c r="W19" s="21" t="str">
        <f t="shared" si="142"/>
        <v/>
      </c>
      <c r="X19" s="21" t="str">
        <f t="shared" si="142"/>
        <v/>
      </c>
      <c r="Y19" s="21" t="str">
        <f t="shared" si="142"/>
        <v/>
      </c>
      <c r="Z19" s="21" t="str">
        <f t="shared" si="142"/>
        <v/>
      </c>
      <c r="AA19" s="21" t="str">
        <f t="shared" si="142"/>
        <v/>
      </c>
      <c r="AB19" s="21" t="str">
        <f t="shared" si="142"/>
        <v/>
      </c>
      <c r="AC19" s="21" t="str">
        <f t="shared" si="142"/>
        <v/>
      </c>
      <c r="AD19" s="21" t="str">
        <f t="shared" si="142"/>
        <v/>
      </c>
      <c r="AE19" s="21" t="str">
        <f t="shared" si="142"/>
        <v/>
      </c>
      <c r="AF19" s="21" t="str">
        <f t="shared" si="142"/>
        <v/>
      </c>
      <c r="AG19" s="21" t="str">
        <f t="shared" si="142"/>
        <v/>
      </c>
      <c r="AH19" s="21" t="str">
        <f t="shared" si="142"/>
        <v/>
      </c>
      <c r="AI19" s="21" t="str">
        <f t="shared" si="142"/>
        <v/>
      </c>
      <c r="AJ19" s="21" t="str">
        <f t="shared" si="142"/>
        <v/>
      </c>
      <c r="AK19" s="21" t="str">
        <f t="shared" si="142"/>
        <v/>
      </c>
      <c r="AL19" s="21" t="str">
        <f t="shared" si="142"/>
        <v/>
      </c>
      <c r="AM19" s="21" t="str">
        <f t="shared" si="142"/>
        <v/>
      </c>
      <c r="AN19" s="21" t="str">
        <f t="shared" si="142"/>
        <v/>
      </c>
      <c r="AO19" s="21" t="str">
        <f>IF($G19=AO$11,"★","")</f>
        <v/>
      </c>
      <c r="AP19" s="21" t="str">
        <f t="shared" si="142"/>
        <v/>
      </c>
      <c r="AQ19" s="21" t="str">
        <f t="shared" si="142"/>
        <v/>
      </c>
      <c r="AR19" s="21" t="str">
        <f t="shared" si="142"/>
        <v/>
      </c>
      <c r="AS19" s="21" t="str">
        <f t="shared" si="142"/>
        <v/>
      </c>
      <c r="AT19" s="21" t="str">
        <f t="shared" si="142"/>
        <v/>
      </c>
      <c r="AU19" s="21" t="str">
        <f t="shared" si="142"/>
        <v/>
      </c>
      <c r="AV19" s="21" t="str">
        <f t="shared" si="142"/>
        <v/>
      </c>
      <c r="AW19" s="21" t="str">
        <f t="shared" si="142"/>
        <v/>
      </c>
      <c r="AX19" s="21" t="str">
        <f t="shared" si="142"/>
        <v/>
      </c>
      <c r="AY19" s="21" t="str">
        <f t="shared" si="142"/>
        <v/>
      </c>
      <c r="AZ19" s="21" t="str">
        <f t="shared" si="142"/>
        <v/>
      </c>
      <c r="BA19" s="21" t="str">
        <f>IF($G19=BA$11,"★","")</f>
        <v/>
      </c>
      <c r="BB19" s="21" t="str">
        <f t="shared" si="142"/>
        <v/>
      </c>
      <c r="BC19" s="21" t="str">
        <f t="shared" si="142"/>
        <v/>
      </c>
      <c r="BD19" s="21" t="str">
        <f t="shared" si="142"/>
        <v/>
      </c>
      <c r="BE19" s="21" t="str">
        <f t="shared" si="142"/>
        <v/>
      </c>
      <c r="BF19" s="21" t="str">
        <f t="shared" si="142"/>
        <v/>
      </c>
      <c r="BG19" s="21" t="str">
        <f t="shared" si="142"/>
        <v/>
      </c>
      <c r="BH19" s="21" t="str">
        <f t="shared" si="142"/>
        <v/>
      </c>
      <c r="BI19" s="21" t="str">
        <f t="shared" si="142"/>
        <v/>
      </c>
      <c r="BJ19" s="21" t="str">
        <f t="shared" si="142"/>
        <v/>
      </c>
      <c r="BK19" s="21" t="str">
        <f t="shared" si="142"/>
        <v/>
      </c>
      <c r="BL19" s="21" t="str">
        <f t="shared" si="142"/>
        <v/>
      </c>
      <c r="BM19" s="21" t="str">
        <f t="shared" si="142"/>
        <v/>
      </c>
      <c r="BN19" s="21" t="str">
        <f t="shared" si="142"/>
        <v/>
      </c>
      <c r="BO19" s="21" t="str">
        <f t="shared" si="142"/>
        <v/>
      </c>
      <c r="BP19" s="21" t="str">
        <f t="shared" si="142"/>
        <v/>
      </c>
      <c r="BQ19" s="21" t="str">
        <f t="shared" si="142"/>
        <v/>
      </c>
      <c r="BR19" s="21" t="str">
        <f t="shared" si="142"/>
        <v/>
      </c>
      <c r="BS19" s="21" t="str">
        <f t="shared" si="142"/>
        <v/>
      </c>
      <c r="BT19" s="21" t="str">
        <f t="shared" si="142"/>
        <v/>
      </c>
      <c r="BU19" s="21" t="str">
        <f t="shared" si="142"/>
        <v/>
      </c>
      <c r="BV19" s="21" t="str">
        <f t="shared" si="142"/>
        <v/>
      </c>
      <c r="BW19" s="21" t="str">
        <f t="shared" ref="BW19:EH19" si="143">IF($G19=BW$11,"★","")</f>
        <v/>
      </c>
      <c r="BX19" s="21" t="str">
        <f t="shared" si="143"/>
        <v/>
      </c>
      <c r="BY19" s="21" t="str">
        <f t="shared" si="143"/>
        <v/>
      </c>
      <c r="BZ19" s="21" t="str">
        <f t="shared" si="143"/>
        <v/>
      </c>
      <c r="CA19" s="21" t="str">
        <f t="shared" si="143"/>
        <v/>
      </c>
      <c r="CB19" s="21" t="str">
        <f t="shared" si="143"/>
        <v/>
      </c>
      <c r="CC19" s="21" t="str">
        <f t="shared" si="143"/>
        <v/>
      </c>
      <c r="CD19" s="21" t="str">
        <f t="shared" si="143"/>
        <v/>
      </c>
      <c r="CE19" s="21" t="str">
        <f t="shared" si="143"/>
        <v/>
      </c>
      <c r="CF19" s="21" t="str">
        <f t="shared" si="143"/>
        <v/>
      </c>
      <c r="CG19" s="21" t="str">
        <f t="shared" si="143"/>
        <v/>
      </c>
      <c r="CH19" s="21" t="str">
        <f t="shared" si="143"/>
        <v/>
      </c>
      <c r="CI19" s="21" t="str">
        <f t="shared" si="143"/>
        <v/>
      </c>
      <c r="CJ19" s="21" t="str">
        <f t="shared" si="143"/>
        <v/>
      </c>
      <c r="CK19" s="21" t="str">
        <f t="shared" si="143"/>
        <v/>
      </c>
      <c r="CL19" s="21" t="str">
        <f t="shared" si="143"/>
        <v/>
      </c>
      <c r="CM19" s="21" t="str">
        <f t="shared" si="143"/>
        <v/>
      </c>
      <c r="CN19" s="21" t="str">
        <f t="shared" si="143"/>
        <v/>
      </c>
      <c r="CO19" s="21" t="str">
        <f t="shared" si="143"/>
        <v/>
      </c>
      <c r="CP19" s="21" t="str">
        <f t="shared" si="143"/>
        <v/>
      </c>
      <c r="CQ19" s="21" t="str">
        <f t="shared" si="143"/>
        <v/>
      </c>
      <c r="CR19" s="21" t="str">
        <f t="shared" si="143"/>
        <v/>
      </c>
      <c r="CS19" s="21" t="str">
        <f t="shared" si="143"/>
        <v/>
      </c>
      <c r="CT19" s="21" t="str">
        <f t="shared" si="143"/>
        <v/>
      </c>
      <c r="CU19" s="21" t="str">
        <f t="shared" si="143"/>
        <v/>
      </c>
      <c r="CV19" s="21" t="str">
        <f t="shared" si="143"/>
        <v/>
      </c>
      <c r="CW19" s="21" t="str">
        <f t="shared" si="143"/>
        <v/>
      </c>
      <c r="CX19" s="21" t="str">
        <f t="shared" si="143"/>
        <v/>
      </c>
      <c r="CY19" s="21" t="str">
        <f t="shared" si="143"/>
        <v/>
      </c>
      <c r="CZ19" s="21" t="str">
        <f t="shared" si="143"/>
        <v/>
      </c>
      <c r="DA19" s="21" t="str">
        <f t="shared" si="143"/>
        <v/>
      </c>
      <c r="DB19" s="21" t="str">
        <f t="shared" si="143"/>
        <v/>
      </c>
      <c r="DC19" s="21" t="str">
        <f t="shared" si="143"/>
        <v/>
      </c>
      <c r="DD19" s="21" t="str">
        <f t="shared" si="143"/>
        <v/>
      </c>
      <c r="DE19" s="21" t="str">
        <f t="shared" si="143"/>
        <v/>
      </c>
      <c r="DF19" s="21" t="str">
        <f t="shared" si="143"/>
        <v/>
      </c>
      <c r="DG19" s="21" t="str">
        <f t="shared" si="143"/>
        <v/>
      </c>
      <c r="DH19" s="21" t="str">
        <f t="shared" si="143"/>
        <v/>
      </c>
      <c r="DI19" s="21" t="str">
        <f t="shared" si="143"/>
        <v/>
      </c>
      <c r="DJ19" s="21" t="str">
        <f t="shared" si="143"/>
        <v/>
      </c>
      <c r="DK19" s="21" t="str">
        <f t="shared" si="143"/>
        <v/>
      </c>
      <c r="DL19" s="21" t="str">
        <f t="shared" si="143"/>
        <v/>
      </c>
      <c r="DM19" s="21" t="str">
        <f t="shared" si="143"/>
        <v/>
      </c>
      <c r="DN19" s="21" t="str">
        <f t="shared" si="143"/>
        <v/>
      </c>
      <c r="DO19" s="21" t="str">
        <f t="shared" si="143"/>
        <v/>
      </c>
      <c r="DP19" s="21" t="str">
        <f t="shared" si="143"/>
        <v/>
      </c>
      <c r="DQ19" s="21" t="str">
        <f t="shared" si="143"/>
        <v/>
      </c>
      <c r="DR19" s="21" t="str">
        <f t="shared" si="143"/>
        <v/>
      </c>
      <c r="DS19" s="21" t="str">
        <f t="shared" si="143"/>
        <v/>
      </c>
      <c r="DT19" s="21" t="str">
        <f t="shared" si="143"/>
        <v/>
      </c>
      <c r="DU19" s="21" t="str">
        <f t="shared" si="143"/>
        <v/>
      </c>
      <c r="DV19" s="21" t="str">
        <f t="shared" si="143"/>
        <v/>
      </c>
      <c r="DW19" s="21" t="str">
        <f t="shared" si="143"/>
        <v/>
      </c>
      <c r="DX19" s="21" t="str">
        <f t="shared" si="143"/>
        <v/>
      </c>
      <c r="DY19" s="21" t="str">
        <f t="shared" si="143"/>
        <v/>
      </c>
      <c r="DZ19" s="21" t="str">
        <f t="shared" si="143"/>
        <v/>
      </c>
      <c r="EA19" s="21" t="str">
        <f t="shared" si="143"/>
        <v/>
      </c>
      <c r="EB19" s="21" t="str">
        <f t="shared" si="143"/>
        <v/>
      </c>
      <c r="EC19" s="21" t="str">
        <f t="shared" si="143"/>
        <v/>
      </c>
      <c r="ED19" s="21" t="str">
        <f t="shared" si="143"/>
        <v/>
      </c>
      <c r="EE19" s="21" t="str">
        <f t="shared" si="143"/>
        <v/>
      </c>
      <c r="EF19" s="21" t="str">
        <f t="shared" si="143"/>
        <v/>
      </c>
      <c r="EG19" s="21" t="str">
        <f t="shared" si="143"/>
        <v/>
      </c>
      <c r="EH19" s="21" t="str">
        <f t="shared" si="143"/>
        <v/>
      </c>
      <c r="EI19" s="21" t="str">
        <f t="shared" ref="EI19:GT19" si="144">IF($G19=EI$11,"★","")</f>
        <v/>
      </c>
      <c r="EJ19" s="21" t="str">
        <f t="shared" si="144"/>
        <v/>
      </c>
      <c r="EK19" s="21" t="str">
        <f t="shared" si="144"/>
        <v/>
      </c>
      <c r="EL19" s="21" t="str">
        <f t="shared" si="144"/>
        <v/>
      </c>
      <c r="EM19" s="21" t="str">
        <f t="shared" si="144"/>
        <v/>
      </c>
      <c r="EN19" s="21" t="str">
        <f t="shared" si="144"/>
        <v/>
      </c>
      <c r="EO19" s="21" t="str">
        <f t="shared" si="144"/>
        <v/>
      </c>
      <c r="EP19" s="21" t="str">
        <f t="shared" si="144"/>
        <v/>
      </c>
      <c r="EQ19" s="21" t="str">
        <f t="shared" si="144"/>
        <v/>
      </c>
      <c r="ER19" s="21" t="str">
        <f t="shared" si="144"/>
        <v/>
      </c>
      <c r="ES19" s="21" t="str">
        <f t="shared" si="144"/>
        <v/>
      </c>
      <c r="ET19" s="21" t="str">
        <f t="shared" si="144"/>
        <v/>
      </c>
      <c r="EU19" s="21" t="str">
        <f t="shared" si="144"/>
        <v/>
      </c>
      <c r="EV19" s="21" t="str">
        <f t="shared" si="144"/>
        <v/>
      </c>
      <c r="EW19" s="21" t="str">
        <f t="shared" si="144"/>
        <v/>
      </c>
      <c r="EX19" s="21" t="str">
        <f t="shared" si="144"/>
        <v/>
      </c>
      <c r="EY19" s="21" t="str">
        <f t="shared" si="144"/>
        <v/>
      </c>
      <c r="EZ19" s="21" t="str">
        <f t="shared" si="144"/>
        <v/>
      </c>
      <c r="FA19" s="21" t="str">
        <f t="shared" si="144"/>
        <v/>
      </c>
      <c r="FB19" s="21" t="str">
        <f t="shared" si="144"/>
        <v/>
      </c>
      <c r="FC19" s="21" t="str">
        <f t="shared" si="144"/>
        <v/>
      </c>
      <c r="FD19" s="21" t="str">
        <f t="shared" si="144"/>
        <v/>
      </c>
      <c r="FE19" s="21" t="str">
        <f t="shared" si="144"/>
        <v/>
      </c>
      <c r="FF19" s="21" t="str">
        <f t="shared" si="144"/>
        <v/>
      </c>
      <c r="FG19" s="21" t="str">
        <f t="shared" si="144"/>
        <v/>
      </c>
      <c r="FH19" s="21" t="str">
        <f t="shared" si="144"/>
        <v/>
      </c>
      <c r="FI19" s="21" t="str">
        <f t="shared" si="144"/>
        <v/>
      </c>
      <c r="FJ19" s="21" t="str">
        <f t="shared" si="144"/>
        <v/>
      </c>
      <c r="FK19" s="21" t="str">
        <f t="shared" si="144"/>
        <v/>
      </c>
      <c r="FL19" s="21" t="str">
        <f t="shared" si="144"/>
        <v/>
      </c>
      <c r="FM19" s="21" t="str">
        <f t="shared" si="144"/>
        <v/>
      </c>
      <c r="FN19" s="21" t="str">
        <f t="shared" si="144"/>
        <v/>
      </c>
      <c r="FO19" s="21" t="str">
        <f t="shared" si="144"/>
        <v/>
      </c>
      <c r="FP19" s="21" t="str">
        <f t="shared" si="144"/>
        <v/>
      </c>
      <c r="FQ19" s="21" t="str">
        <f t="shared" si="144"/>
        <v/>
      </c>
      <c r="FR19" s="21" t="str">
        <f t="shared" si="144"/>
        <v/>
      </c>
      <c r="FS19" s="21" t="str">
        <f t="shared" si="144"/>
        <v/>
      </c>
      <c r="FT19" s="21" t="str">
        <f t="shared" si="144"/>
        <v/>
      </c>
      <c r="FU19" s="21" t="str">
        <f t="shared" si="144"/>
        <v/>
      </c>
      <c r="FV19" s="21" t="str">
        <f t="shared" si="144"/>
        <v/>
      </c>
      <c r="FW19" s="21" t="str">
        <f t="shared" si="144"/>
        <v/>
      </c>
      <c r="FX19" s="21" t="str">
        <f t="shared" si="144"/>
        <v/>
      </c>
      <c r="FY19" s="21" t="str">
        <f t="shared" si="144"/>
        <v/>
      </c>
      <c r="FZ19" s="21" t="str">
        <f t="shared" si="144"/>
        <v/>
      </c>
      <c r="GA19" s="21" t="str">
        <f t="shared" si="144"/>
        <v/>
      </c>
      <c r="GB19" s="21" t="str">
        <f t="shared" si="144"/>
        <v/>
      </c>
      <c r="GC19" s="21" t="str">
        <f t="shared" si="144"/>
        <v/>
      </c>
      <c r="GD19" s="21" t="str">
        <f t="shared" si="144"/>
        <v/>
      </c>
      <c r="GE19" s="21" t="str">
        <f t="shared" si="144"/>
        <v/>
      </c>
      <c r="GF19" s="21" t="str">
        <f t="shared" si="144"/>
        <v/>
      </c>
      <c r="GG19" s="21" t="str">
        <f t="shared" si="144"/>
        <v/>
      </c>
      <c r="GH19" s="21" t="str">
        <f t="shared" si="144"/>
        <v/>
      </c>
      <c r="GI19" s="21" t="str">
        <f t="shared" si="144"/>
        <v/>
      </c>
      <c r="GJ19" s="21" t="str">
        <f t="shared" si="144"/>
        <v/>
      </c>
      <c r="GK19" s="21" t="str">
        <f t="shared" si="144"/>
        <v/>
      </c>
      <c r="GL19" s="21" t="str">
        <f t="shared" si="144"/>
        <v/>
      </c>
      <c r="GM19" s="21" t="str">
        <f t="shared" si="144"/>
        <v/>
      </c>
      <c r="GN19" s="21" t="str">
        <f t="shared" si="144"/>
        <v/>
      </c>
      <c r="GO19" s="21" t="str">
        <f t="shared" si="144"/>
        <v/>
      </c>
      <c r="GP19" s="21" t="str">
        <f t="shared" si="144"/>
        <v/>
      </c>
      <c r="GQ19" s="21" t="str">
        <f t="shared" si="144"/>
        <v/>
      </c>
      <c r="GR19" s="21" t="str">
        <f t="shared" si="144"/>
        <v/>
      </c>
      <c r="GS19" s="21" t="str">
        <f t="shared" si="144"/>
        <v/>
      </c>
      <c r="GT19" s="21" t="str">
        <f t="shared" si="144"/>
        <v/>
      </c>
      <c r="GU19" s="21" t="str">
        <f t="shared" ref="GU19:JF19" si="145">IF($G19=GU$11,"★","")</f>
        <v/>
      </c>
      <c r="GV19" s="21" t="str">
        <f t="shared" si="145"/>
        <v/>
      </c>
      <c r="GW19" s="21" t="str">
        <f t="shared" si="145"/>
        <v/>
      </c>
      <c r="GX19" s="21" t="str">
        <f t="shared" si="145"/>
        <v/>
      </c>
      <c r="GY19" s="21" t="str">
        <f t="shared" si="145"/>
        <v/>
      </c>
      <c r="GZ19" s="21" t="str">
        <f t="shared" si="145"/>
        <v/>
      </c>
      <c r="HA19" s="21" t="str">
        <f t="shared" si="145"/>
        <v/>
      </c>
      <c r="HB19" s="21" t="str">
        <f t="shared" si="145"/>
        <v/>
      </c>
      <c r="HC19" s="21" t="str">
        <f t="shared" si="145"/>
        <v/>
      </c>
      <c r="HD19" s="21" t="str">
        <f t="shared" si="145"/>
        <v/>
      </c>
      <c r="HE19" s="21" t="str">
        <f t="shared" si="145"/>
        <v/>
      </c>
      <c r="HF19" s="21" t="str">
        <f t="shared" si="145"/>
        <v/>
      </c>
      <c r="HG19" s="21" t="str">
        <f t="shared" si="145"/>
        <v/>
      </c>
      <c r="HH19" s="21" t="str">
        <f t="shared" si="145"/>
        <v/>
      </c>
      <c r="HI19" s="21" t="str">
        <f t="shared" si="145"/>
        <v/>
      </c>
      <c r="HJ19" s="21" t="str">
        <f t="shared" si="145"/>
        <v/>
      </c>
      <c r="HK19" s="21" t="str">
        <f t="shared" si="145"/>
        <v/>
      </c>
      <c r="HL19" s="21" t="str">
        <f t="shared" si="145"/>
        <v/>
      </c>
      <c r="HM19" s="21" t="str">
        <f t="shared" si="145"/>
        <v/>
      </c>
      <c r="HN19" s="21" t="str">
        <f t="shared" si="145"/>
        <v/>
      </c>
      <c r="HO19" s="21" t="str">
        <f t="shared" si="145"/>
        <v/>
      </c>
      <c r="HP19" s="21" t="str">
        <f t="shared" si="145"/>
        <v/>
      </c>
      <c r="HQ19" s="21" t="str">
        <f t="shared" si="145"/>
        <v/>
      </c>
      <c r="HR19" s="21" t="str">
        <f t="shared" si="145"/>
        <v/>
      </c>
      <c r="HS19" s="21" t="str">
        <f t="shared" si="145"/>
        <v/>
      </c>
      <c r="HT19" s="21" t="str">
        <f t="shared" si="145"/>
        <v/>
      </c>
      <c r="HU19" s="21" t="str">
        <f t="shared" si="145"/>
        <v/>
      </c>
      <c r="HV19" s="21" t="str">
        <f t="shared" si="145"/>
        <v/>
      </c>
      <c r="HW19" s="21" t="str">
        <f t="shared" si="145"/>
        <v/>
      </c>
      <c r="HX19" s="21" t="str">
        <f t="shared" si="145"/>
        <v/>
      </c>
      <c r="HY19" s="21" t="str">
        <f t="shared" si="145"/>
        <v/>
      </c>
      <c r="HZ19" s="21" t="str">
        <f t="shared" si="145"/>
        <v/>
      </c>
      <c r="IA19" s="21" t="str">
        <f t="shared" si="145"/>
        <v/>
      </c>
      <c r="IB19" s="21" t="str">
        <f t="shared" si="145"/>
        <v/>
      </c>
      <c r="IC19" s="21" t="str">
        <f t="shared" si="145"/>
        <v/>
      </c>
      <c r="ID19" s="21" t="str">
        <f t="shared" si="145"/>
        <v/>
      </c>
      <c r="IE19" s="21" t="str">
        <f t="shared" si="145"/>
        <v/>
      </c>
      <c r="IF19" s="21" t="str">
        <f t="shared" si="145"/>
        <v/>
      </c>
      <c r="IG19" s="21" t="str">
        <f t="shared" si="145"/>
        <v/>
      </c>
      <c r="IH19" s="21" t="str">
        <f t="shared" si="145"/>
        <v/>
      </c>
      <c r="II19" s="21" t="str">
        <f t="shared" si="145"/>
        <v/>
      </c>
      <c r="IJ19" s="21" t="str">
        <f t="shared" si="145"/>
        <v/>
      </c>
      <c r="IK19" s="21" t="str">
        <f t="shared" si="145"/>
        <v/>
      </c>
      <c r="IL19" s="21" t="str">
        <f t="shared" si="145"/>
        <v/>
      </c>
      <c r="IM19" s="21" t="str">
        <f t="shared" si="145"/>
        <v/>
      </c>
      <c r="IN19" s="21" t="str">
        <f t="shared" si="145"/>
        <v/>
      </c>
      <c r="IO19" s="21" t="str">
        <f t="shared" si="145"/>
        <v/>
      </c>
      <c r="IP19" s="21" t="str">
        <f t="shared" si="145"/>
        <v/>
      </c>
      <c r="IQ19" s="21" t="str">
        <f t="shared" si="145"/>
        <v/>
      </c>
      <c r="IR19" s="21" t="str">
        <f t="shared" si="145"/>
        <v/>
      </c>
      <c r="IS19" s="21" t="str">
        <f t="shared" si="145"/>
        <v/>
      </c>
      <c r="IT19" s="21" t="str">
        <f t="shared" si="145"/>
        <v/>
      </c>
      <c r="IU19" s="21" t="str">
        <f t="shared" si="145"/>
        <v/>
      </c>
      <c r="IV19" s="21" t="str">
        <f t="shared" si="145"/>
        <v/>
      </c>
      <c r="IW19" s="21" t="str">
        <f t="shared" si="145"/>
        <v/>
      </c>
      <c r="IX19" s="21" t="str">
        <f t="shared" si="145"/>
        <v/>
      </c>
      <c r="IY19" s="21" t="str">
        <f t="shared" si="145"/>
        <v/>
      </c>
      <c r="IZ19" s="21" t="str">
        <f t="shared" si="145"/>
        <v/>
      </c>
      <c r="JA19" s="21" t="str">
        <f t="shared" si="145"/>
        <v/>
      </c>
      <c r="JB19" s="21" t="str">
        <f t="shared" si="145"/>
        <v/>
      </c>
      <c r="JC19" s="21" t="str">
        <f t="shared" si="145"/>
        <v/>
      </c>
      <c r="JD19" s="21" t="str">
        <f t="shared" si="145"/>
        <v/>
      </c>
      <c r="JE19" s="21" t="str">
        <f t="shared" si="145"/>
        <v/>
      </c>
      <c r="JF19" s="21" t="str">
        <f t="shared" si="145"/>
        <v/>
      </c>
      <c r="JG19" s="21" t="str">
        <f t="shared" ref="JG19:LR19" si="146">IF($G19=JG$11,"★","")</f>
        <v/>
      </c>
      <c r="JH19" s="21" t="str">
        <f t="shared" si="146"/>
        <v/>
      </c>
      <c r="JI19" s="21" t="str">
        <f t="shared" si="146"/>
        <v/>
      </c>
      <c r="JJ19" s="21" t="str">
        <f t="shared" si="146"/>
        <v/>
      </c>
      <c r="JK19" s="21" t="str">
        <f t="shared" si="146"/>
        <v/>
      </c>
      <c r="JL19" s="21" t="str">
        <f t="shared" si="146"/>
        <v/>
      </c>
      <c r="JM19" s="21" t="str">
        <f t="shared" si="146"/>
        <v/>
      </c>
      <c r="JN19" s="21" t="str">
        <f t="shared" si="146"/>
        <v/>
      </c>
      <c r="JO19" s="21" t="str">
        <f t="shared" si="146"/>
        <v/>
      </c>
      <c r="JP19" s="21" t="str">
        <f t="shared" si="146"/>
        <v/>
      </c>
      <c r="JQ19" s="21" t="str">
        <f t="shared" si="146"/>
        <v/>
      </c>
      <c r="JR19" s="21" t="str">
        <f t="shared" si="146"/>
        <v/>
      </c>
      <c r="JS19" s="21" t="str">
        <f t="shared" si="146"/>
        <v/>
      </c>
      <c r="JT19" s="21" t="str">
        <f t="shared" si="146"/>
        <v/>
      </c>
      <c r="JU19" s="21" t="str">
        <f t="shared" si="146"/>
        <v/>
      </c>
      <c r="JV19" s="21" t="str">
        <f t="shared" si="146"/>
        <v/>
      </c>
      <c r="JW19" s="21" t="str">
        <f t="shared" si="146"/>
        <v/>
      </c>
      <c r="JX19" s="21" t="str">
        <f t="shared" si="146"/>
        <v/>
      </c>
      <c r="JY19" s="21" t="str">
        <f t="shared" si="146"/>
        <v/>
      </c>
      <c r="JZ19" s="21" t="str">
        <f t="shared" si="146"/>
        <v/>
      </c>
      <c r="KA19" s="21" t="str">
        <f t="shared" si="146"/>
        <v/>
      </c>
      <c r="KB19" s="21" t="str">
        <f t="shared" si="146"/>
        <v/>
      </c>
      <c r="KC19" s="21" t="str">
        <f t="shared" si="146"/>
        <v/>
      </c>
      <c r="KD19" s="21" t="str">
        <f t="shared" si="146"/>
        <v/>
      </c>
      <c r="KE19" s="21" t="str">
        <f t="shared" si="146"/>
        <v/>
      </c>
      <c r="KF19" s="21" t="str">
        <f t="shared" si="146"/>
        <v/>
      </c>
      <c r="KG19" s="21" t="str">
        <f t="shared" si="146"/>
        <v/>
      </c>
      <c r="KH19" s="21" t="str">
        <f t="shared" si="146"/>
        <v/>
      </c>
      <c r="KI19" s="21" t="str">
        <f t="shared" si="146"/>
        <v/>
      </c>
      <c r="KJ19" s="21" t="str">
        <f t="shared" si="146"/>
        <v/>
      </c>
      <c r="KK19" s="21" t="str">
        <f t="shared" si="146"/>
        <v/>
      </c>
      <c r="KL19" s="21" t="str">
        <f t="shared" si="146"/>
        <v/>
      </c>
      <c r="KM19" s="21" t="str">
        <f t="shared" si="146"/>
        <v/>
      </c>
      <c r="KN19" s="21" t="str">
        <f t="shared" si="146"/>
        <v/>
      </c>
      <c r="KO19" s="21" t="str">
        <f t="shared" si="146"/>
        <v/>
      </c>
      <c r="KP19" s="21" t="str">
        <f t="shared" si="146"/>
        <v/>
      </c>
      <c r="KQ19" s="21" t="str">
        <f t="shared" si="146"/>
        <v/>
      </c>
      <c r="KR19" s="21" t="str">
        <f t="shared" si="146"/>
        <v/>
      </c>
      <c r="KS19" s="21" t="str">
        <f t="shared" si="146"/>
        <v/>
      </c>
      <c r="KT19" s="21" t="str">
        <f t="shared" si="146"/>
        <v/>
      </c>
      <c r="KU19" s="21" t="str">
        <f t="shared" si="146"/>
        <v/>
      </c>
      <c r="KV19" s="21" t="str">
        <f t="shared" si="146"/>
        <v/>
      </c>
      <c r="KW19" s="21" t="str">
        <f t="shared" si="146"/>
        <v/>
      </c>
      <c r="KX19" s="21" t="str">
        <f t="shared" si="146"/>
        <v/>
      </c>
      <c r="KY19" s="21" t="str">
        <f t="shared" si="146"/>
        <v/>
      </c>
      <c r="KZ19" s="21" t="str">
        <f t="shared" si="146"/>
        <v/>
      </c>
      <c r="LA19" s="21" t="str">
        <f t="shared" si="146"/>
        <v/>
      </c>
      <c r="LB19" s="21" t="str">
        <f t="shared" si="146"/>
        <v/>
      </c>
      <c r="LC19" s="21" t="str">
        <f t="shared" si="146"/>
        <v/>
      </c>
      <c r="LD19" s="21" t="str">
        <f t="shared" si="146"/>
        <v/>
      </c>
      <c r="LE19" s="21" t="str">
        <f t="shared" si="146"/>
        <v>★</v>
      </c>
      <c r="LF19" s="21" t="str">
        <f t="shared" si="146"/>
        <v/>
      </c>
      <c r="LG19" s="21" t="str">
        <f t="shared" si="146"/>
        <v/>
      </c>
      <c r="LH19" s="21" t="str">
        <f t="shared" si="146"/>
        <v/>
      </c>
      <c r="LI19" s="21" t="str">
        <f t="shared" si="146"/>
        <v/>
      </c>
      <c r="LJ19" s="21" t="str">
        <f t="shared" si="146"/>
        <v/>
      </c>
      <c r="LK19" s="21" t="str">
        <f t="shared" si="146"/>
        <v/>
      </c>
      <c r="LL19" s="21" t="str">
        <f t="shared" si="146"/>
        <v/>
      </c>
      <c r="LM19" s="21" t="str">
        <f t="shared" si="146"/>
        <v/>
      </c>
      <c r="LN19" s="21" t="str">
        <f t="shared" si="146"/>
        <v/>
      </c>
      <c r="LO19" s="21" t="str">
        <f t="shared" si="146"/>
        <v/>
      </c>
      <c r="LP19" s="21" t="str">
        <f t="shared" si="146"/>
        <v/>
      </c>
      <c r="LQ19" s="21" t="str">
        <f t="shared" si="146"/>
        <v/>
      </c>
      <c r="LR19" s="21" t="str">
        <f t="shared" si="146"/>
        <v/>
      </c>
      <c r="LS19" s="21" t="str">
        <f t="shared" ref="LS19:OD19" si="147">IF($G19=LS$11,"★","")</f>
        <v/>
      </c>
      <c r="LT19" s="21" t="str">
        <f t="shared" si="147"/>
        <v/>
      </c>
      <c r="LU19" s="21" t="str">
        <f t="shared" si="147"/>
        <v/>
      </c>
      <c r="LV19" s="21" t="str">
        <f t="shared" si="147"/>
        <v/>
      </c>
      <c r="LW19" s="21" t="str">
        <f t="shared" si="147"/>
        <v/>
      </c>
      <c r="LX19" s="21" t="str">
        <f t="shared" si="147"/>
        <v/>
      </c>
      <c r="LY19" s="21" t="str">
        <f t="shared" si="147"/>
        <v/>
      </c>
      <c r="LZ19" s="21" t="str">
        <f t="shared" si="147"/>
        <v/>
      </c>
      <c r="MA19" s="21" t="str">
        <f t="shared" si="147"/>
        <v/>
      </c>
      <c r="MB19" s="21" t="str">
        <f t="shared" si="147"/>
        <v/>
      </c>
      <c r="MC19" s="21" t="str">
        <f t="shared" si="147"/>
        <v/>
      </c>
      <c r="MD19" s="21" t="str">
        <f t="shared" si="147"/>
        <v/>
      </c>
      <c r="ME19" s="21" t="str">
        <f t="shared" si="147"/>
        <v/>
      </c>
      <c r="MF19" s="21" t="str">
        <f t="shared" si="147"/>
        <v/>
      </c>
      <c r="MG19" s="21" t="str">
        <f t="shared" si="147"/>
        <v/>
      </c>
      <c r="MH19" s="21" t="str">
        <f t="shared" si="147"/>
        <v/>
      </c>
      <c r="MI19" s="21" t="str">
        <f t="shared" si="147"/>
        <v/>
      </c>
      <c r="MJ19" s="21" t="str">
        <f t="shared" si="147"/>
        <v/>
      </c>
      <c r="MK19" s="21" t="str">
        <f t="shared" si="147"/>
        <v/>
      </c>
      <c r="ML19" s="21" t="str">
        <f t="shared" si="147"/>
        <v/>
      </c>
      <c r="MM19" s="21" t="str">
        <f t="shared" si="147"/>
        <v/>
      </c>
      <c r="MN19" s="21" t="str">
        <f t="shared" si="147"/>
        <v/>
      </c>
      <c r="MO19" s="21" t="str">
        <f t="shared" si="147"/>
        <v/>
      </c>
      <c r="MP19" s="21" t="str">
        <f t="shared" si="147"/>
        <v/>
      </c>
      <c r="MQ19" s="21" t="str">
        <f t="shared" si="147"/>
        <v/>
      </c>
      <c r="MR19" s="21" t="str">
        <f t="shared" si="147"/>
        <v/>
      </c>
      <c r="MS19" s="21" t="str">
        <f t="shared" si="147"/>
        <v/>
      </c>
      <c r="MT19" s="21" t="str">
        <f t="shared" si="147"/>
        <v/>
      </c>
      <c r="MU19" s="21" t="str">
        <f t="shared" si="147"/>
        <v/>
      </c>
      <c r="MV19" s="21" t="str">
        <f t="shared" si="147"/>
        <v/>
      </c>
      <c r="MW19" s="21" t="str">
        <f t="shared" si="147"/>
        <v/>
      </c>
      <c r="MX19" s="21" t="str">
        <f t="shared" si="147"/>
        <v/>
      </c>
      <c r="MY19" s="21" t="str">
        <f t="shared" si="147"/>
        <v/>
      </c>
      <c r="MZ19" s="21" t="str">
        <f t="shared" si="147"/>
        <v/>
      </c>
      <c r="NA19" s="21" t="str">
        <f t="shared" si="147"/>
        <v/>
      </c>
      <c r="NB19" s="21" t="str">
        <f t="shared" si="147"/>
        <v/>
      </c>
      <c r="NC19" s="21" t="str">
        <f t="shared" si="147"/>
        <v/>
      </c>
      <c r="ND19" s="21" t="str">
        <f t="shared" si="147"/>
        <v/>
      </c>
      <c r="NE19" s="21" t="str">
        <f t="shared" si="147"/>
        <v/>
      </c>
      <c r="NF19" s="21" t="str">
        <f t="shared" si="147"/>
        <v/>
      </c>
      <c r="NG19" s="21" t="str">
        <f t="shared" si="147"/>
        <v/>
      </c>
      <c r="NH19" s="21" t="str">
        <f t="shared" si="147"/>
        <v/>
      </c>
      <c r="NI19" s="21" t="str">
        <f t="shared" si="147"/>
        <v/>
      </c>
      <c r="NJ19" s="21" t="str">
        <f t="shared" si="147"/>
        <v/>
      </c>
      <c r="NK19" s="21" t="str">
        <f t="shared" si="147"/>
        <v/>
      </c>
      <c r="NL19" s="21" t="str">
        <f t="shared" si="147"/>
        <v/>
      </c>
      <c r="NM19" s="21" t="str">
        <f t="shared" si="147"/>
        <v/>
      </c>
      <c r="NN19" s="21" t="str">
        <f t="shared" si="147"/>
        <v/>
      </c>
      <c r="NO19" s="21" t="str">
        <f t="shared" si="147"/>
        <v/>
      </c>
      <c r="NP19" s="21" t="str">
        <f t="shared" si="147"/>
        <v/>
      </c>
      <c r="NQ19" s="21" t="str">
        <f t="shared" si="147"/>
        <v/>
      </c>
      <c r="NR19" s="21" t="str">
        <f t="shared" si="147"/>
        <v/>
      </c>
      <c r="NS19" s="21" t="str">
        <f t="shared" si="147"/>
        <v/>
      </c>
      <c r="NT19" s="21" t="str">
        <f t="shared" si="147"/>
        <v/>
      </c>
      <c r="NU19" s="21" t="str">
        <f t="shared" si="147"/>
        <v/>
      </c>
      <c r="NV19" s="21" t="str">
        <f t="shared" si="147"/>
        <v/>
      </c>
      <c r="NW19" s="21" t="str">
        <f t="shared" si="147"/>
        <v/>
      </c>
      <c r="NX19" s="21" t="str">
        <f t="shared" si="147"/>
        <v/>
      </c>
      <c r="NY19" s="21" t="str">
        <f t="shared" si="147"/>
        <v/>
      </c>
      <c r="NZ19" s="21" t="str">
        <f t="shared" si="147"/>
        <v/>
      </c>
      <c r="OA19" s="21" t="str">
        <f t="shared" si="147"/>
        <v/>
      </c>
      <c r="OB19" s="21" t="str">
        <f t="shared" si="147"/>
        <v/>
      </c>
      <c r="OC19" s="21" t="str">
        <f t="shared" si="147"/>
        <v/>
      </c>
      <c r="OD19" s="21" t="str">
        <f t="shared" si="147"/>
        <v/>
      </c>
      <c r="OE19" s="21" t="str">
        <f t="shared" ref="OE19:QP19" si="148">IF($G19=OE$11,"★","")</f>
        <v/>
      </c>
      <c r="OF19" s="21" t="str">
        <f t="shared" si="148"/>
        <v/>
      </c>
      <c r="OG19" s="21" t="str">
        <f t="shared" si="148"/>
        <v/>
      </c>
      <c r="OH19" s="21" t="str">
        <f t="shared" si="148"/>
        <v/>
      </c>
      <c r="OI19" s="21" t="str">
        <f t="shared" si="148"/>
        <v/>
      </c>
      <c r="OJ19" s="21" t="str">
        <f t="shared" si="148"/>
        <v/>
      </c>
      <c r="OK19" s="21" t="str">
        <f t="shared" si="148"/>
        <v/>
      </c>
      <c r="OL19" s="21" t="str">
        <f t="shared" si="148"/>
        <v/>
      </c>
      <c r="OM19" s="21" t="str">
        <f t="shared" si="148"/>
        <v/>
      </c>
      <c r="ON19" s="21" t="str">
        <f t="shared" si="148"/>
        <v/>
      </c>
      <c r="OO19" s="21" t="str">
        <f t="shared" si="148"/>
        <v/>
      </c>
      <c r="OP19" s="21" t="str">
        <f t="shared" si="148"/>
        <v/>
      </c>
      <c r="OQ19" s="21" t="str">
        <f t="shared" si="148"/>
        <v/>
      </c>
      <c r="OR19" s="21" t="str">
        <f t="shared" si="148"/>
        <v/>
      </c>
      <c r="OS19" s="21" t="str">
        <f t="shared" si="148"/>
        <v/>
      </c>
      <c r="OT19" s="21" t="str">
        <f t="shared" si="148"/>
        <v/>
      </c>
      <c r="OU19" s="21" t="str">
        <f t="shared" si="148"/>
        <v/>
      </c>
      <c r="OV19" s="21" t="str">
        <f t="shared" si="148"/>
        <v/>
      </c>
      <c r="OW19" s="21" t="str">
        <f t="shared" si="148"/>
        <v/>
      </c>
      <c r="OX19" s="21" t="str">
        <f t="shared" si="148"/>
        <v/>
      </c>
      <c r="OY19" s="21" t="str">
        <f t="shared" si="148"/>
        <v/>
      </c>
      <c r="OZ19" s="21" t="str">
        <f t="shared" si="148"/>
        <v/>
      </c>
      <c r="PA19" s="21" t="str">
        <f t="shared" si="148"/>
        <v/>
      </c>
      <c r="PB19" s="21" t="str">
        <f t="shared" si="148"/>
        <v/>
      </c>
      <c r="PC19" s="21" t="str">
        <f t="shared" si="148"/>
        <v/>
      </c>
      <c r="PD19" s="21" t="str">
        <f t="shared" si="148"/>
        <v/>
      </c>
      <c r="PE19" s="21" t="str">
        <f t="shared" si="148"/>
        <v/>
      </c>
      <c r="PF19" s="21" t="str">
        <f t="shared" si="148"/>
        <v/>
      </c>
      <c r="PG19" s="21" t="str">
        <f t="shared" si="148"/>
        <v/>
      </c>
      <c r="PH19" s="21" t="str">
        <f t="shared" si="148"/>
        <v/>
      </c>
      <c r="PI19" s="21" t="str">
        <f t="shared" si="148"/>
        <v/>
      </c>
      <c r="PJ19" s="21" t="str">
        <f t="shared" si="148"/>
        <v/>
      </c>
      <c r="PK19" s="21" t="str">
        <f t="shared" si="148"/>
        <v/>
      </c>
      <c r="PL19" s="21" t="str">
        <f t="shared" si="148"/>
        <v/>
      </c>
      <c r="PM19" s="21" t="str">
        <f t="shared" si="148"/>
        <v/>
      </c>
      <c r="PN19" s="21" t="str">
        <f t="shared" si="148"/>
        <v/>
      </c>
      <c r="PO19" s="21" t="str">
        <f t="shared" si="148"/>
        <v/>
      </c>
      <c r="PP19" s="21" t="str">
        <f t="shared" si="148"/>
        <v/>
      </c>
      <c r="PQ19" s="21" t="str">
        <f t="shared" si="148"/>
        <v/>
      </c>
      <c r="PR19" s="21" t="str">
        <f t="shared" si="148"/>
        <v/>
      </c>
      <c r="PS19" s="21" t="str">
        <f t="shared" si="148"/>
        <v/>
      </c>
      <c r="PT19" s="21" t="str">
        <f t="shared" si="148"/>
        <v/>
      </c>
      <c r="PU19" s="21" t="str">
        <f t="shared" si="148"/>
        <v/>
      </c>
      <c r="PV19" s="21" t="str">
        <f t="shared" si="148"/>
        <v/>
      </c>
      <c r="PW19" s="21" t="str">
        <f t="shared" si="148"/>
        <v/>
      </c>
      <c r="PX19" s="21" t="str">
        <f t="shared" si="148"/>
        <v/>
      </c>
      <c r="PY19" s="21" t="str">
        <f t="shared" si="148"/>
        <v/>
      </c>
      <c r="PZ19" s="21" t="str">
        <f t="shared" si="148"/>
        <v/>
      </c>
      <c r="QA19" s="21" t="str">
        <f t="shared" si="148"/>
        <v/>
      </c>
      <c r="QB19" s="21" t="str">
        <f t="shared" si="148"/>
        <v/>
      </c>
      <c r="QC19" s="21" t="str">
        <f t="shared" si="148"/>
        <v/>
      </c>
      <c r="QD19" s="21" t="str">
        <f t="shared" si="148"/>
        <v/>
      </c>
      <c r="QE19" s="21" t="str">
        <f t="shared" si="148"/>
        <v/>
      </c>
      <c r="QF19" s="21" t="str">
        <f t="shared" si="148"/>
        <v/>
      </c>
      <c r="QG19" s="21" t="str">
        <f t="shared" si="148"/>
        <v/>
      </c>
      <c r="QH19" s="21" t="str">
        <f t="shared" si="148"/>
        <v/>
      </c>
      <c r="QI19" s="21" t="str">
        <f t="shared" si="148"/>
        <v/>
      </c>
      <c r="QJ19" s="21" t="str">
        <f t="shared" si="148"/>
        <v/>
      </c>
      <c r="QK19" s="21" t="str">
        <f t="shared" si="148"/>
        <v/>
      </c>
      <c r="QL19" s="21" t="str">
        <f t="shared" si="148"/>
        <v/>
      </c>
      <c r="QM19" s="21" t="str">
        <f t="shared" si="148"/>
        <v/>
      </c>
      <c r="QN19" s="21" t="str">
        <f t="shared" si="148"/>
        <v/>
      </c>
      <c r="QO19" s="21" t="str">
        <f t="shared" si="148"/>
        <v/>
      </c>
      <c r="QP19" s="21" t="str">
        <f t="shared" si="148"/>
        <v/>
      </c>
      <c r="QQ19" s="21" t="str">
        <f t="shared" ref="QQ19:TB19" si="149">IF($G19=QQ$11,"★","")</f>
        <v/>
      </c>
      <c r="QR19" s="21" t="str">
        <f t="shared" si="149"/>
        <v/>
      </c>
      <c r="QS19" s="21" t="str">
        <f t="shared" si="149"/>
        <v/>
      </c>
      <c r="QT19" s="21" t="str">
        <f t="shared" si="149"/>
        <v/>
      </c>
      <c r="QU19" s="21" t="str">
        <f t="shared" si="149"/>
        <v/>
      </c>
      <c r="QV19" s="21" t="str">
        <f t="shared" si="149"/>
        <v/>
      </c>
      <c r="QW19" s="21" t="str">
        <f t="shared" si="149"/>
        <v/>
      </c>
      <c r="QX19" s="21" t="str">
        <f t="shared" si="149"/>
        <v/>
      </c>
      <c r="QY19" s="21" t="str">
        <f t="shared" si="149"/>
        <v/>
      </c>
      <c r="QZ19" s="21" t="str">
        <f t="shared" si="149"/>
        <v/>
      </c>
      <c r="RA19" s="21" t="str">
        <f t="shared" si="149"/>
        <v/>
      </c>
      <c r="RB19" s="21" t="str">
        <f t="shared" si="149"/>
        <v/>
      </c>
      <c r="RC19" s="21" t="str">
        <f t="shared" si="149"/>
        <v/>
      </c>
      <c r="RD19" s="21" t="str">
        <f t="shared" si="149"/>
        <v/>
      </c>
      <c r="RE19" s="21" t="str">
        <f t="shared" si="149"/>
        <v/>
      </c>
      <c r="RF19" s="21" t="str">
        <f t="shared" si="149"/>
        <v/>
      </c>
      <c r="RG19" s="21" t="str">
        <f t="shared" si="149"/>
        <v/>
      </c>
      <c r="RH19" s="21" t="str">
        <f t="shared" si="149"/>
        <v/>
      </c>
      <c r="RI19" s="21" t="str">
        <f t="shared" si="149"/>
        <v/>
      </c>
      <c r="RJ19" s="21" t="str">
        <f t="shared" si="149"/>
        <v/>
      </c>
      <c r="RK19" s="21" t="str">
        <f t="shared" si="149"/>
        <v/>
      </c>
      <c r="RL19" s="21" t="str">
        <f t="shared" si="149"/>
        <v/>
      </c>
      <c r="RM19" s="21" t="str">
        <f t="shared" si="149"/>
        <v/>
      </c>
      <c r="RN19" s="21" t="str">
        <f t="shared" si="149"/>
        <v/>
      </c>
      <c r="RO19" s="21" t="str">
        <f t="shared" si="149"/>
        <v/>
      </c>
      <c r="RP19" s="21" t="str">
        <f t="shared" si="149"/>
        <v/>
      </c>
      <c r="RQ19" s="21" t="str">
        <f t="shared" si="149"/>
        <v/>
      </c>
      <c r="RR19" s="21" t="str">
        <f t="shared" si="149"/>
        <v/>
      </c>
      <c r="RS19" s="21" t="str">
        <f t="shared" si="149"/>
        <v/>
      </c>
      <c r="RT19" s="21" t="str">
        <f t="shared" si="149"/>
        <v/>
      </c>
      <c r="RU19" s="21" t="str">
        <f t="shared" si="149"/>
        <v/>
      </c>
      <c r="RV19" s="21" t="str">
        <f t="shared" si="149"/>
        <v/>
      </c>
      <c r="RW19" s="21" t="str">
        <f t="shared" si="149"/>
        <v/>
      </c>
      <c r="RX19" s="21" t="str">
        <f t="shared" si="149"/>
        <v/>
      </c>
      <c r="RY19" s="21" t="str">
        <f t="shared" si="149"/>
        <v/>
      </c>
      <c r="RZ19" s="21" t="str">
        <f t="shared" si="149"/>
        <v/>
      </c>
      <c r="SA19" s="21" t="str">
        <f t="shared" si="149"/>
        <v/>
      </c>
      <c r="SB19" s="21" t="str">
        <f t="shared" si="149"/>
        <v/>
      </c>
      <c r="SC19" s="21" t="str">
        <f t="shared" si="149"/>
        <v/>
      </c>
      <c r="SD19" s="21" t="str">
        <f t="shared" si="149"/>
        <v/>
      </c>
      <c r="SE19" s="21" t="str">
        <f t="shared" si="149"/>
        <v/>
      </c>
      <c r="SF19" s="21" t="str">
        <f t="shared" si="149"/>
        <v/>
      </c>
      <c r="SG19" s="21" t="str">
        <f t="shared" si="149"/>
        <v/>
      </c>
      <c r="SH19" s="21" t="str">
        <f t="shared" si="149"/>
        <v/>
      </c>
      <c r="SI19" s="21" t="str">
        <f t="shared" si="149"/>
        <v/>
      </c>
      <c r="SJ19" s="21" t="str">
        <f t="shared" si="149"/>
        <v/>
      </c>
      <c r="SK19" s="21" t="str">
        <f t="shared" si="149"/>
        <v/>
      </c>
      <c r="SL19" s="21" t="str">
        <f t="shared" si="149"/>
        <v/>
      </c>
      <c r="SM19" s="21" t="str">
        <f t="shared" si="149"/>
        <v/>
      </c>
      <c r="SN19" s="21" t="str">
        <f t="shared" si="149"/>
        <v/>
      </c>
      <c r="SO19" s="21" t="str">
        <f t="shared" si="149"/>
        <v/>
      </c>
      <c r="SP19" s="21" t="str">
        <f t="shared" si="149"/>
        <v/>
      </c>
      <c r="SQ19" s="21" t="str">
        <f t="shared" si="149"/>
        <v/>
      </c>
      <c r="SR19" s="21" t="str">
        <f t="shared" si="149"/>
        <v/>
      </c>
      <c r="SS19" s="21" t="str">
        <f t="shared" si="149"/>
        <v/>
      </c>
      <c r="ST19" s="21" t="str">
        <f t="shared" si="149"/>
        <v/>
      </c>
      <c r="SU19" s="21" t="str">
        <f t="shared" si="149"/>
        <v/>
      </c>
      <c r="SV19" s="21" t="str">
        <f t="shared" si="149"/>
        <v/>
      </c>
      <c r="SW19" s="21" t="str">
        <f t="shared" si="149"/>
        <v/>
      </c>
      <c r="SX19" s="21" t="str">
        <f t="shared" si="149"/>
        <v/>
      </c>
      <c r="SY19" s="21" t="str">
        <f t="shared" si="149"/>
        <v/>
      </c>
      <c r="SZ19" s="21" t="str">
        <f t="shared" si="149"/>
        <v/>
      </c>
      <c r="TA19" s="21" t="str">
        <f t="shared" si="149"/>
        <v/>
      </c>
      <c r="TB19" s="21" t="str">
        <f t="shared" si="149"/>
        <v/>
      </c>
      <c r="TC19" s="21" t="str">
        <f t="shared" ref="TC19:VN19" si="150">IF($G19=TC$11,"★","")</f>
        <v/>
      </c>
      <c r="TD19" s="21" t="str">
        <f t="shared" si="150"/>
        <v/>
      </c>
      <c r="TE19" s="21" t="str">
        <f t="shared" si="150"/>
        <v/>
      </c>
      <c r="TF19" s="21" t="str">
        <f t="shared" si="150"/>
        <v/>
      </c>
      <c r="TG19" s="21" t="str">
        <f t="shared" si="150"/>
        <v/>
      </c>
      <c r="TH19" s="21" t="str">
        <f t="shared" si="150"/>
        <v/>
      </c>
      <c r="TI19" s="21" t="str">
        <f t="shared" si="150"/>
        <v/>
      </c>
      <c r="TJ19" s="21" t="str">
        <f t="shared" si="150"/>
        <v/>
      </c>
      <c r="TK19" s="21" t="str">
        <f t="shared" si="150"/>
        <v/>
      </c>
      <c r="TL19" s="21" t="str">
        <f t="shared" si="150"/>
        <v/>
      </c>
      <c r="TM19" s="21" t="str">
        <f t="shared" si="150"/>
        <v/>
      </c>
      <c r="TN19" s="21" t="str">
        <f t="shared" si="150"/>
        <v/>
      </c>
      <c r="TO19" s="21" t="str">
        <f t="shared" si="150"/>
        <v/>
      </c>
      <c r="TP19" s="21" t="str">
        <f t="shared" si="150"/>
        <v/>
      </c>
      <c r="TQ19" s="21" t="str">
        <f t="shared" si="150"/>
        <v/>
      </c>
      <c r="TR19" s="21" t="str">
        <f t="shared" si="150"/>
        <v/>
      </c>
      <c r="TS19" s="21" t="str">
        <f t="shared" si="150"/>
        <v/>
      </c>
      <c r="TT19" s="21" t="str">
        <f t="shared" si="150"/>
        <v/>
      </c>
      <c r="TU19" s="21" t="str">
        <f t="shared" si="150"/>
        <v/>
      </c>
      <c r="TV19" s="21" t="str">
        <f t="shared" si="150"/>
        <v/>
      </c>
      <c r="TW19" s="21" t="str">
        <f t="shared" si="150"/>
        <v/>
      </c>
      <c r="TX19" s="21" t="str">
        <f t="shared" si="150"/>
        <v/>
      </c>
      <c r="TY19" s="21" t="str">
        <f t="shared" si="150"/>
        <v/>
      </c>
      <c r="TZ19" s="21" t="str">
        <f t="shared" si="150"/>
        <v/>
      </c>
      <c r="UA19" s="21" t="str">
        <f t="shared" si="150"/>
        <v/>
      </c>
      <c r="UB19" s="21" t="str">
        <f t="shared" si="150"/>
        <v/>
      </c>
      <c r="UC19" s="21" t="str">
        <f t="shared" si="150"/>
        <v/>
      </c>
      <c r="UD19" s="21" t="str">
        <f t="shared" si="150"/>
        <v/>
      </c>
      <c r="UE19" s="21" t="str">
        <f t="shared" si="150"/>
        <v/>
      </c>
      <c r="UF19" s="21" t="str">
        <f t="shared" si="150"/>
        <v/>
      </c>
      <c r="UG19" s="21" t="str">
        <f t="shared" si="150"/>
        <v/>
      </c>
      <c r="UH19" s="21" t="str">
        <f t="shared" si="150"/>
        <v/>
      </c>
      <c r="UI19" s="21" t="str">
        <f t="shared" si="150"/>
        <v/>
      </c>
      <c r="UJ19" s="21" t="str">
        <f t="shared" si="150"/>
        <v/>
      </c>
      <c r="UK19" s="21" t="str">
        <f t="shared" si="150"/>
        <v/>
      </c>
      <c r="UL19" s="21" t="str">
        <f t="shared" si="150"/>
        <v/>
      </c>
      <c r="UM19" s="21" t="str">
        <f t="shared" si="150"/>
        <v/>
      </c>
      <c r="UN19" s="21" t="str">
        <f t="shared" si="150"/>
        <v/>
      </c>
      <c r="UO19" s="21" t="str">
        <f t="shared" si="150"/>
        <v/>
      </c>
      <c r="UP19" s="21" t="str">
        <f t="shared" si="150"/>
        <v/>
      </c>
      <c r="UQ19" s="21" t="str">
        <f t="shared" si="150"/>
        <v/>
      </c>
      <c r="UR19" s="21" t="str">
        <f t="shared" si="150"/>
        <v/>
      </c>
      <c r="US19" s="21" t="str">
        <f t="shared" si="150"/>
        <v/>
      </c>
      <c r="UT19" s="21" t="str">
        <f t="shared" si="150"/>
        <v/>
      </c>
      <c r="UU19" s="21" t="str">
        <f t="shared" si="150"/>
        <v/>
      </c>
      <c r="UV19" s="21" t="str">
        <f t="shared" si="150"/>
        <v/>
      </c>
      <c r="UW19" s="21" t="str">
        <f t="shared" si="150"/>
        <v/>
      </c>
      <c r="UX19" s="21" t="str">
        <f t="shared" si="150"/>
        <v/>
      </c>
      <c r="UY19" s="21" t="str">
        <f t="shared" si="150"/>
        <v/>
      </c>
      <c r="UZ19" s="21" t="str">
        <f t="shared" si="150"/>
        <v/>
      </c>
      <c r="VA19" s="21" t="str">
        <f t="shared" si="150"/>
        <v/>
      </c>
      <c r="VB19" s="21" t="str">
        <f t="shared" si="150"/>
        <v/>
      </c>
      <c r="VC19" s="21" t="str">
        <f t="shared" si="150"/>
        <v/>
      </c>
      <c r="VD19" s="21" t="str">
        <f t="shared" si="150"/>
        <v/>
      </c>
      <c r="VE19" s="21" t="str">
        <f t="shared" si="150"/>
        <v/>
      </c>
      <c r="VF19" s="21" t="str">
        <f t="shared" si="150"/>
        <v/>
      </c>
      <c r="VG19" s="21" t="str">
        <f t="shared" si="150"/>
        <v/>
      </c>
      <c r="VH19" s="21" t="str">
        <f t="shared" si="150"/>
        <v/>
      </c>
      <c r="VI19" s="21" t="str">
        <f t="shared" si="150"/>
        <v/>
      </c>
      <c r="VJ19" s="21" t="str">
        <f t="shared" si="150"/>
        <v/>
      </c>
      <c r="VK19" s="21" t="str">
        <f t="shared" si="150"/>
        <v/>
      </c>
      <c r="VL19" s="21" t="str">
        <f t="shared" si="150"/>
        <v/>
      </c>
      <c r="VM19" s="21" t="str">
        <f t="shared" si="150"/>
        <v/>
      </c>
      <c r="VN19" s="21" t="str">
        <f t="shared" si="150"/>
        <v/>
      </c>
      <c r="VO19" s="21" t="str">
        <f t="shared" ref="VO19:XZ19" si="151">IF($G19=VO$11,"★","")</f>
        <v/>
      </c>
      <c r="VP19" s="21" t="str">
        <f t="shared" si="151"/>
        <v/>
      </c>
      <c r="VQ19" s="21" t="str">
        <f t="shared" si="151"/>
        <v/>
      </c>
      <c r="VR19" s="21" t="str">
        <f t="shared" si="151"/>
        <v/>
      </c>
      <c r="VS19" s="21" t="str">
        <f t="shared" si="151"/>
        <v/>
      </c>
      <c r="VT19" s="21" t="str">
        <f t="shared" si="151"/>
        <v/>
      </c>
      <c r="VU19" s="21" t="str">
        <f t="shared" si="151"/>
        <v/>
      </c>
      <c r="VV19" s="21" t="str">
        <f t="shared" si="151"/>
        <v/>
      </c>
      <c r="VW19" s="21" t="str">
        <f t="shared" si="151"/>
        <v/>
      </c>
      <c r="VX19" s="21" t="str">
        <f t="shared" si="151"/>
        <v/>
      </c>
      <c r="VY19" s="21" t="str">
        <f t="shared" si="151"/>
        <v/>
      </c>
      <c r="VZ19" s="21" t="str">
        <f t="shared" si="151"/>
        <v/>
      </c>
      <c r="WA19" s="21" t="str">
        <f t="shared" si="151"/>
        <v/>
      </c>
      <c r="WB19" s="21" t="str">
        <f t="shared" si="151"/>
        <v/>
      </c>
      <c r="WC19" s="21" t="str">
        <f t="shared" si="151"/>
        <v/>
      </c>
      <c r="WD19" s="21" t="str">
        <f t="shared" si="151"/>
        <v/>
      </c>
      <c r="WE19" s="21" t="str">
        <f t="shared" si="151"/>
        <v/>
      </c>
      <c r="WF19" s="21" t="str">
        <f t="shared" si="151"/>
        <v/>
      </c>
      <c r="WG19" s="21" t="str">
        <f t="shared" si="151"/>
        <v/>
      </c>
      <c r="WH19" s="21" t="str">
        <f t="shared" si="151"/>
        <v/>
      </c>
      <c r="WI19" s="21" t="str">
        <f t="shared" si="151"/>
        <v/>
      </c>
      <c r="WJ19" s="21" t="str">
        <f t="shared" si="151"/>
        <v/>
      </c>
      <c r="WK19" s="21" t="str">
        <f t="shared" si="151"/>
        <v/>
      </c>
      <c r="WL19" s="21" t="str">
        <f t="shared" si="151"/>
        <v/>
      </c>
      <c r="WM19" s="21" t="str">
        <f t="shared" si="151"/>
        <v/>
      </c>
      <c r="WN19" s="21" t="str">
        <f t="shared" si="151"/>
        <v/>
      </c>
      <c r="WO19" s="21" t="str">
        <f t="shared" si="151"/>
        <v/>
      </c>
      <c r="WP19" s="21" t="str">
        <f t="shared" si="151"/>
        <v/>
      </c>
      <c r="WQ19" s="21" t="str">
        <f t="shared" si="151"/>
        <v/>
      </c>
      <c r="WR19" s="21" t="str">
        <f t="shared" si="151"/>
        <v/>
      </c>
      <c r="WS19" s="21" t="str">
        <f t="shared" si="151"/>
        <v/>
      </c>
      <c r="WT19" s="21" t="str">
        <f t="shared" si="151"/>
        <v/>
      </c>
      <c r="WU19" s="21" t="str">
        <f t="shared" si="151"/>
        <v/>
      </c>
      <c r="WV19" s="21" t="str">
        <f t="shared" si="151"/>
        <v/>
      </c>
      <c r="WW19" s="21" t="str">
        <f t="shared" si="151"/>
        <v/>
      </c>
      <c r="WX19" s="21" t="str">
        <f t="shared" si="151"/>
        <v/>
      </c>
      <c r="WY19" s="21" t="str">
        <f t="shared" si="151"/>
        <v/>
      </c>
      <c r="WZ19" s="21" t="str">
        <f t="shared" si="151"/>
        <v/>
      </c>
      <c r="XA19" s="21" t="str">
        <f t="shared" si="151"/>
        <v/>
      </c>
      <c r="XB19" s="21" t="str">
        <f t="shared" si="151"/>
        <v/>
      </c>
      <c r="XC19" s="21" t="str">
        <f t="shared" si="151"/>
        <v/>
      </c>
      <c r="XD19" s="21" t="str">
        <f t="shared" si="151"/>
        <v/>
      </c>
      <c r="XE19" s="21" t="str">
        <f t="shared" si="151"/>
        <v/>
      </c>
      <c r="XF19" s="21" t="str">
        <f t="shared" si="151"/>
        <v/>
      </c>
      <c r="XG19" s="21" t="str">
        <f t="shared" si="151"/>
        <v/>
      </c>
      <c r="XH19" s="21" t="str">
        <f t="shared" si="151"/>
        <v/>
      </c>
      <c r="XI19" s="21" t="str">
        <f t="shared" si="151"/>
        <v/>
      </c>
      <c r="XJ19" s="21" t="str">
        <f t="shared" si="151"/>
        <v/>
      </c>
      <c r="XK19" s="21" t="str">
        <f t="shared" si="151"/>
        <v/>
      </c>
      <c r="XL19" s="21" t="str">
        <f t="shared" si="151"/>
        <v/>
      </c>
      <c r="XM19" s="21" t="str">
        <f t="shared" si="151"/>
        <v/>
      </c>
      <c r="XN19" s="21" t="str">
        <f t="shared" si="151"/>
        <v/>
      </c>
      <c r="XO19" s="21" t="str">
        <f t="shared" si="151"/>
        <v/>
      </c>
      <c r="XP19" s="21" t="str">
        <f t="shared" si="151"/>
        <v/>
      </c>
      <c r="XQ19" s="21" t="str">
        <f t="shared" si="151"/>
        <v/>
      </c>
      <c r="XR19" s="21" t="str">
        <f t="shared" si="151"/>
        <v/>
      </c>
      <c r="XS19" s="21" t="str">
        <f t="shared" si="151"/>
        <v/>
      </c>
      <c r="XT19" s="21" t="str">
        <f t="shared" si="151"/>
        <v/>
      </c>
      <c r="XU19" s="21" t="str">
        <f t="shared" si="151"/>
        <v/>
      </c>
      <c r="XV19" s="21" t="str">
        <f t="shared" si="151"/>
        <v/>
      </c>
      <c r="XW19" s="21" t="str">
        <f t="shared" si="151"/>
        <v/>
      </c>
      <c r="XX19" s="21" t="str">
        <f t="shared" si="151"/>
        <v/>
      </c>
      <c r="XY19" s="21" t="str">
        <f t="shared" si="151"/>
        <v/>
      </c>
      <c r="XZ19" s="21" t="str">
        <f t="shared" si="151"/>
        <v/>
      </c>
      <c r="YA19" s="21" t="str">
        <f t="shared" ref="YA19:AAL19" si="152">IF($G19=YA$11,"★","")</f>
        <v/>
      </c>
      <c r="YB19" s="21" t="str">
        <f t="shared" si="152"/>
        <v/>
      </c>
      <c r="YC19" s="21" t="str">
        <f t="shared" si="152"/>
        <v/>
      </c>
      <c r="YD19" s="21" t="str">
        <f t="shared" si="152"/>
        <v/>
      </c>
      <c r="YE19" s="21" t="str">
        <f t="shared" si="152"/>
        <v/>
      </c>
      <c r="YF19" s="21" t="str">
        <f t="shared" si="152"/>
        <v/>
      </c>
      <c r="YG19" s="21" t="str">
        <f t="shared" si="152"/>
        <v/>
      </c>
      <c r="YH19" s="21" t="str">
        <f t="shared" si="152"/>
        <v/>
      </c>
      <c r="YI19" s="21" t="str">
        <f t="shared" si="152"/>
        <v/>
      </c>
      <c r="YJ19" s="21" t="str">
        <f t="shared" si="152"/>
        <v/>
      </c>
      <c r="YK19" s="21" t="str">
        <f t="shared" si="152"/>
        <v/>
      </c>
      <c r="YL19" s="21" t="str">
        <f t="shared" si="152"/>
        <v/>
      </c>
      <c r="YM19" s="21" t="str">
        <f t="shared" si="152"/>
        <v/>
      </c>
      <c r="YN19" s="21" t="str">
        <f t="shared" si="152"/>
        <v/>
      </c>
      <c r="YO19" s="21" t="str">
        <f t="shared" si="152"/>
        <v/>
      </c>
      <c r="YP19" s="21" t="str">
        <f t="shared" si="152"/>
        <v/>
      </c>
      <c r="YQ19" s="21" t="str">
        <f t="shared" si="152"/>
        <v/>
      </c>
      <c r="YR19" s="21" t="str">
        <f t="shared" si="152"/>
        <v/>
      </c>
      <c r="YS19" s="21" t="str">
        <f t="shared" si="152"/>
        <v/>
      </c>
      <c r="YT19" s="21" t="str">
        <f t="shared" si="152"/>
        <v/>
      </c>
      <c r="YU19" s="21" t="str">
        <f t="shared" si="152"/>
        <v/>
      </c>
      <c r="YV19" s="21" t="str">
        <f t="shared" si="152"/>
        <v/>
      </c>
      <c r="YW19" s="21" t="str">
        <f t="shared" si="152"/>
        <v/>
      </c>
      <c r="YX19" s="21" t="str">
        <f t="shared" si="152"/>
        <v/>
      </c>
      <c r="YY19" s="21" t="str">
        <f t="shared" si="152"/>
        <v/>
      </c>
      <c r="YZ19" s="21" t="str">
        <f t="shared" si="152"/>
        <v/>
      </c>
      <c r="ZA19" s="21" t="str">
        <f t="shared" si="152"/>
        <v/>
      </c>
      <c r="ZB19" s="21" t="str">
        <f t="shared" si="152"/>
        <v/>
      </c>
      <c r="ZC19" s="21" t="str">
        <f t="shared" si="152"/>
        <v/>
      </c>
      <c r="ZD19" s="21" t="str">
        <f t="shared" si="152"/>
        <v/>
      </c>
      <c r="ZE19" s="21" t="str">
        <f t="shared" si="152"/>
        <v/>
      </c>
      <c r="ZF19" s="21" t="str">
        <f t="shared" si="152"/>
        <v/>
      </c>
      <c r="ZG19" s="21" t="str">
        <f t="shared" si="152"/>
        <v/>
      </c>
      <c r="ZH19" s="21" t="str">
        <f t="shared" si="152"/>
        <v/>
      </c>
      <c r="ZI19" s="21" t="str">
        <f t="shared" si="152"/>
        <v/>
      </c>
      <c r="ZJ19" s="21" t="str">
        <f t="shared" si="152"/>
        <v/>
      </c>
      <c r="ZK19" s="21" t="str">
        <f t="shared" si="152"/>
        <v/>
      </c>
      <c r="ZL19" s="21" t="str">
        <f t="shared" si="152"/>
        <v/>
      </c>
      <c r="ZM19" s="21" t="str">
        <f t="shared" si="152"/>
        <v/>
      </c>
      <c r="ZN19" s="21" t="str">
        <f t="shared" si="152"/>
        <v/>
      </c>
      <c r="ZO19" s="21" t="str">
        <f t="shared" si="152"/>
        <v/>
      </c>
      <c r="ZP19" s="21" t="str">
        <f t="shared" si="152"/>
        <v/>
      </c>
      <c r="ZQ19" s="21" t="str">
        <f t="shared" si="152"/>
        <v/>
      </c>
      <c r="ZR19" s="21" t="str">
        <f t="shared" si="152"/>
        <v/>
      </c>
      <c r="ZS19" s="21" t="str">
        <f t="shared" si="152"/>
        <v/>
      </c>
      <c r="ZT19" s="21" t="str">
        <f t="shared" si="152"/>
        <v/>
      </c>
      <c r="ZU19" s="21" t="str">
        <f t="shared" si="152"/>
        <v/>
      </c>
      <c r="ZV19" s="21" t="str">
        <f t="shared" si="152"/>
        <v/>
      </c>
      <c r="ZW19" s="21" t="str">
        <f t="shared" si="152"/>
        <v/>
      </c>
      <c r="ZX19" s="21" t="str">
        <f t="shared" si="152"/>
        <v/>
      </c>
      <c r="ZY19" s="21" t="str">
        <f t="shared" si="152"/>
        <v/>
      </c>
      <c r="ZZ19" s="21" t="str">
        <f t="shared" si="152"/>
        <v/>
      </c>
      <c r="AAA19" s="21" t="str">
        <f t="shared" si="152"/>
        <v/>
      </c>
      <c r="AAB19" s="21" t="str">
        <f t="shared" si="152"/>
        <v/>
      </c>
      <c r="AAC19" s="21" t="str">
        <f t="shared" si="152"/>
        <v/>
      </c>
      <c r="AAD19" s="21" t="str">
        <f t="shared" si="152"/>
        <v/>
      </c>
      <c r="AAE19" s="21" t="str">
        <f t="shared" si="152"/>
        <v/>
      </c>
      <c r="AAF19" s="21" t="str">
        <f t="shared" si="152"/>
        <v/>
      </c>
      <c r="AAG19" s="21" t="str">
        <f t="shared" si="152"/>
        <v/>
      </c>
      <c r="AAH19" s="21" t="str">
        <f t="shared" si="152"/>
        <v/>
      </c>
      <c r="AAI19" s="21" t="str">
        <f t="shared" si="152"/>
        <v/>
      </c>
      <c r="AAJ19" s="21" t="str">
        <f t="shared" si="152"/>
        <v/>
      </c>
      <c r="AAK19" s="21" t="str">
        <f t="shared" si="152"/>
        <v/>
      </c>
      <c r="AAL19" s="21" t="str">
        <f t="shared" si="152"/>
        <v/>
      </c>
      <c r="AAM19" s="21" t="str">
        <f t="shared" ref="AAM19:ACX19" si="153">IF($G19=AAM$11,"★","")</f>
        <v/>
      </c>
      <c r="AAN19" s="21" t="str">
        <f t="shared" si="153"/>
        <v/>
      </c>
      <c r="AAO19" s="21" t="str">
        <f t="shared" si="153"/>
        <v/>
      </c>
      <c r="AAP19" s="21" t="str">
        <f t="shared" si="153"/>
        <v/>
      </c>
      <c r="AAQ19" s="21" t="str">
        <f t="shared" si="153"/>
        <v/>
      </c>
      <c r="AAR19" s="21" t="str">
        <f t="shared" si="153"/>
        <v/>
      </c>
      <c r="AAS19" s="21" t="str">
        <f t="shared" si="153"/>
        <v/>
      </c>
      <c r="AAT19" s="21" t="str">
        <f t="shared" si="153"/>
        <v/>
      </c>
      <c r="AAU19" s="21" t="str">
        <f t="shared" si="153"/>
        <v/>
      </c>
      <c r="AAV19" s="21" t="str">
        <f t="shared" si="153"/>
        <v/>
      </c>
      <c r="AAW19" s="21" t="str">
        <f t="shared" si="153"/>
        <v/>
      </c>
      <c r="AAX19" s="21" t="str">
        <f t="shared" si="153"/>
        <v/>
      </c>
      <c r="AAY19" s="21" t="str">
        <f t="shared" si="153"/>
        <v/>
      </c>
      <c r="AAZ19" s="21" t="str">
        <f t="shared" si="153"/>
        <v/>
      </c>
      <c r="ABA19" s="21" t="str">
        <f t="shared" si="153"/>
        <v/>
      </c>
      <c r="ABB19" s="21" t="str">
        <f t="shared" si="153"/>
        <v/>
      </c>
      <c r="ABC19" s="21" t="str">
        <f t="shared" si="153"/>
        <v/>
      </c>
      <c r="ABD19" s="21" t="str">
        <f t="shared" si="153"/>
        <v/>
      </c>
      <c r="ABE19" s="21" t="str">
        <f t="shared" si="153"/>
        <v/>
      </c>
      <c r="ABF19" s="21" t="str">
        <f t="shared" si="153"/>
        <v/>
      </c>
      <c r="ABG19" s="21" t="str">
        <f t="shared" si="153"/>
        <v/>
      </c>
      <c r="ABH19" s="21" t="str">
        <f t="shared" si="153"/>
        <v/>
      </c>
      <c r="ABI19" s="21" t="str">
        <f t="shared" si="153"/>
        <v/>
      </c>
      <c r="ABJ19" s="21" t="str">
        <f t="shared" si="153"/>
        <v/>
      </c>
      <c r="ABK19" s="21" t="str">
        <f t="shared" si="153"/>
        <v/>
      </c>
      <c r="ABL19" s="21" t="str">
        <f t="shared" si="153"/>
        <v/>
      </c>
      <c r="ABM19" s="21" t="str">
        <f t="shared" si="153"/>
        <v/>
      </c>
      <c r="ABN19" s="21" t="str">
        <f t="shared" si="153"/>
        <v/>
      </c>
      <c r="ABO19" s="21" t="str">
        <f t="shared" si="153"/>
        <v/>
      </c>
      <c r="ABP19" s="21" t="str">
        <f t="shared" si="153"/>
        <v/>
      </c>
      <c r="ABQ19" s="21" t="str">
        <f t="shared" si="153"/>
        <v/>
      </c>
      <c r="ABR19" s="21" t="str">
        <f t="shared" si="153"/>
        <v/>
      </c>
      <c r="ABS19" s="21" t="str">
        <f t="shared" si="153"/>
        <v/>
      </c>
      <c r="ABT19" s="21" t="str">
        <f t="shared" si="153"/>
        <v/>
      </c>
      <c r="ABU19" s="21" t="str">
        <f t="shared" si="153"/>
        <v/>
      </c>
      <c r="ABV19" s="21" t="str">
        <f t="shared" si="153"/>
        <v/>
      </c>
      <c r="ABW19" s="21" t="str">
        <f t="shared" si="153"/>
        <v/>
      </c>
      <c r="ABX19" s="21" t="str">
        <f t="shared" si="153"/>
        <v/>
      </c>
      <c r="ABY19" s="21" t="str">
        <f t="shared" si="153"/>
        <v/>
      </c>
      <c r="ABZ19" s="21" t="str">
        <f t="shared" si="153"/>
        <v/>
      </c>
      <c r="ACA19" s="21" t="str">
        <f t="shared" si="153"/>
        <v/>
      </c>
      <c r="ACB19" s="21" t="str">
        <f t="shared" si="153"/>
        <v/>
      </c>
      <c r="ACC19" s="21" t="str">
        <f t="shared" si="153"/>
        <v/>
      </c>
      <c r="ACD19" s="21" t="str">
        <f t="shared" si="153"/>
        <v/>
      </c>
      <c r="ACE19" s="21" t="str">
        <f t="shared" si="153"/>
        <v/>
      </c>
      <c r="ACF19" s="21" t="str">
        <f t="shared" si="153"/>
        <v/>
      </c>
      <c r="ACG19" s="21" t="str">
        <f t="shared" si="153"/>
        <v/>
      </c>
      <c r="ACH19" s="21" t="str">
        <f t="shared" si="153"/>
        <v/>
      </c>
      <c r="ACI19" s="21" t="str">
        <f t="shared" si="153"/>
        <v/>
      </c>
      <c r="ACJ19" s="21" t="str">
        <f t="shared" si="153"/>
        <v/>
      </c>
      <c r="ACK19" s="21" t="str">
        <f t="shared" si="153"/>
        <v/>
      </c>
      <c r="ACL19" s="21" t="str">
        <f t="shared" si="153"/>
        <v/>
      </c>
      <c r="ACM19" s="21" t="str">
        <f t="shared" si="153"/>
        <v/>
      </c>
      <c r="ACN19" s="21" t="str">
        <f t="shared" si="153"/>
        <v/>
      </c>
      <c r="ACO19" s="21" t="str">
        <f t="shared" si="153"/>
        <v/>
      </c>
      <c r="ACP19" s="21" t="str">
        <f t="shared" si="153"/>
        <v/>
      </c>
      <c r="ACQ19" s="21" t="str">
        <f t="shared" si="153"/>
        <v/>
      </c>
      <c r="ACR19" s="21" t="str">
        <f t="shared" si="153"/>
        <v/>
      </c>
      <c r="ACS19" s="21" t="str">
        <f t="shared" si="153"/>
        <v/>
      </c>
      <c r="ACT19" s="21" t="str">
        <f t="shared" si="153"/>
        <v/>
      </c>
      <c r="ACU19" s="21" t="str">
        <f t="shared" si="153"/>
        <v/>
      </c>
      <c r="ACV19" s="21" t="str">
        <f t="shared" si="153"/>
        <v/>
      </c>
      <c r="ACW19" s="21" t="str">
        <f t="shared" si="153"/>
        <v/>
      </c>
      <c r="ACX19" s="21" t="str">
        <f t="shared" si="153"/>
        <v/>
      </c>
      <c r="ACY19" s="21" t="str">
        <f t="shared" ref="ACY19:AFJ19" si="154">IF($G19=ACY$11,"★","")</f>
        <v/>
      </c>
      <c r="ACZ19" s="21" t="str">
        <f t="shared" si="154"/>
        <v/>
      </c>
      <c r="ADA19" s="21" t="str">
        <f t="shared" si="154"/>
        <v/>
      </c>
      <c r="ADB19" s="21" t="str">
        <f t="shared" si="154"/>
        <v/>
      </c>
      <c r="ADC19" s="21" t="str">
        <f t="shared" si="154"/>
        <v/>
      </c>
      <c r="ADD19" s="21" t="str">
        <f t="shared" si="154"/>
        <v/>
      </c>
      <c r="ADE19" s="21" t="str">
        <f t="shared" si="154"/>
        <v/>
      </c>
      <c r="ADF19" s="21" t="str">
        <f t="shared" si="154"/>
        <v/>
      </c>
      <c r="ADG19" s="21" t="str">
        <f t="shared" si="154"/>
        <v/>
      </c>
      <c r="ADH19" s="21" t="str">
        <f t="shared" si="154"/>
        <v/>
      </c>
      <c r="ADI19" s="21" t="str">
        <f t="shared" si="154"/>
        <v/>
      </c>
      <c r="ADJ19" s="21" t="str">
        <f t="shared" si="154"/>
        <v/>
      </c>
      <c r="ADK19" s="21" t="str">
        <f t="shared" si="154"/>
        <v/>
      </c>
      <c r="ADL19" s="21" t="str">
        <f t="shared" si="154"/>
        <v/>
      </c>
      <c r="ADM19" s="21" t="str">
        <f t="shared" si="154"/>
        <v/>
      </c>
      <c r="ADN19" s="21" t="str">
        <f t="shared" si="154"/>
        <v/>
      </c>
      <c r="ADO19" s="21" t="str">
        <f t="shared" si="154"/>
        <v/>
      </c>
      <c r="ADP19" s="21" t="str">
        <f t="shared" si="154"/>
        <v/>
      </c>
      <c r="ADQ19" s="21" t="str">
        <f t="shared" si="154"/>
        <v/>
      </c>
      <c r="ADR19" s="21" t="str">
        <f t="shared" si="154"/>
        <v/>
      </c>
      <c r="ADS19" s="21" t="str">
        <f t="shared" si="154"/>
        <v/>
      </c>
      <c r="ADT19" s="21" t="str">
        <f t="shared" si="154"/>
        <v/>
      </c>
      <c r="ADU19" s="21" t="str">
        <f t="shared" si="154"/>
        <v/>
      </c>
      <c r="ADV19" s="21" t="str">
        <f t="shared" si="154"/>
        <v/>
      </c>
      <c r="ADW19" s="21" t="str">
        <f t="shared" si="154"/>
        <v/>
      </c>
      <c r="ADX19" s="21" t="str">
        <f t="shared" si="154"/>
        <v/>
      </c>
      <c r="ADY19" s="21" t="str">
        <f t="shared" si="154"/>
        <v/>
      </c>
      <c r="ADZ19" s="21" t="str">
        <f t="shared" si="154"/>
        <v/>
      </c>
      <c r="AEA19" s="21" t="str">
        <f t="shared" si="154"/>
        <v/>
      </c>
      <c r="AEB19" s="21" t="str">
        <f t="shared" si="154"/>
        <v/>
      </c>
      <c r="AEC19" s="21" t="str">
        <f t="shared" si="154"/>
        <v/>
      </c>
      <c r="AED19" s="21" t="str">
        <f t="shared" si="154"/>
        <v/>
      </c>
      <c r="AEE19" s="21" t="str">
        <f t="shared" si="154"/>
        <v/>
      </c>
      <c r="AEF19" s="21" t="str">
        <f t="shared" si="154"/>
        <v/>
      </c>
      <c r="AEG19" s="21" t="str">
        <f t="shared" si="154"/>
        <v/>
      </c>
      <c r="AEH19" s="21" t="str">
        <f t="shared" si="154"/>
        <v/>
      </c>
      <c r="AEI19" s="21" t="str">
        <f t="shared" si="154"/>
        <v/>
      </c>
      <c r="AEJ19" s="21" t="str">
        <f t="shared" si="154"/>
        <v/>
      </c>
      <c r="AEK19" s="21" t="str">
        <f t="shared" si="154"/>
        <v/>
      </c>
      <c r="AEL19" s="21" t="str">
        <f t="shared" si="154"/>
        <v/>
      </c>
      <c r="AEM19" s="21" t="str">
        <f t="shared" si="154"/>
        <v/>
      </c>
      <c r="AEN19" s="21" t="str">
        <f t="shared" si="154"/>
        <v/>
      </c>
      <c r="AEO19" s="21" t="str">
        <f t="shared" si="154"/>
        <v/>
      </c>
      <c r="AEP19" s="21" t="str">
        <f t="shared" si="154"/>
        <v/>
      </c>
      <c r="AEQ19" s="21" t="str">
        <f t="shared" si="154"/>
        <v/>
      </c>
      <c r="AER19" s="21" t="str">
        <f t="shared" si="154"/>
        <v/>
      </c>
      <c r="AES19" s="21" t="str">
        <f t="shared" si="154"/>
        <v/>
      </c>
      <c r="AET19" s="21" t="str">
        <f t="shared" si="154"/>
        <v/>
      </c>
      <c r="AEU19" s="21" t="str">
        <f t="shared" si="154"/>
        <v/>
      </c>
      <c r="AEV19" s="21" t="str">
        <f t="shared" si="154"/>
        <v/>
      </c>
      <c r="AEW19" s="21" t="str">
        <f t="shared" si="154"/>
        <v/>
      </c>
      <c r="AEX19" s="21" t="str">
        <f t="shared" si="154"/>
        <v/>
      </c>
      <c r="AEY19" s="21" t="str">
        <f t="shared" si="154"/>
        <v/>
      </c>
      <c r="AEZ19" s="21" t="str">
        <f t="shared" si="154"/>
        <v/>
      </c>
      <c r="AFA19" s="21" t="str">
        <f t="shared" si="154"/>
        <v/>
      </c>
      <c r="AFB19" s="21" t="str">
        <f t="shared" si="154"/>
        <v/>
      </c>
      <c r="AFC19" s="21" t="str">
        <f t="shared" si="154"/>
        <v/>
      </c>
      <c r="AFD19" s="21" t="str">
        <f t="shared" si="154"/>
        <v/>
      </c>
      <c r="AFE19" s="21" t="str">
        <f t="shared" si="154"/>
        <v/>
      </c>
      <c r="AFF19" s="21" t="str">
        <f t="shared" si="154"/>
        <v/>
      </c>
      <c r="AFG19" s="21" t="str">
        <f t="shared" si="154"/>
        <v/>
      </c>
      <c r="AFH19" s="21" t="str">
        <f t="shared" si="154"/>
        <v/>
      </c>
      <c r="AFI19" s="21" t="str">
        <f t="shared" si="154"/>
        <v/>
      </c>
      <c r="AFJ19" s="21" t="str">
        <f t="shared" si="154"/>
        <v/>
      </c>
      <c r="AFK19" s="21" t="str">
        <f t="shared" ref="AFK19:AHV19" si="155">IF($G19=AFK$11,"★","")</f>
        <v/>
      </c>
      <c r="AFL19" s="21" t="str">
        <f t="shared" si="155"/>
        <v/>
      </c>
      <c r="AFM19" s="21" t="str">
        <f t="shared" si="155"/>
        <v/>
      </c>
      <c r="AFN19" s="21" t="str">
        <f t="shared" si="155"/>
        <v/>
      </c>
      <c r="AFO19" s="21" t="str">
        <f t="shared" si="155"/>
        <v/>
      </c>
      <c r="AFP19" s="21" t="str">
        <f t="shared" si="155"/>
        <v/>
      </c>
      <c r="AFQ19" s="21" t="str">
        <f t="shared" si="155"/>
        <v/>
      </c>
      <c r="AFR19" s="21" t="str">
        <f t="shared" si="155"/>
        <v/>
      </c>
      <c r="AFS19" s="21" t="str">
        <f t="shared" si="155"/>
        <v/>
      </c>
      <c r="AFT19" s="21" t="str">
        <f t="shared" si="155"/>
        <v/>
      </c>
      <c r="AFU19" s="21" t="str">
        <f t="shared" si="155"/>
        <v/>
      </c>
      <c r="AFV19" s="21" t="str">
        <f t="shared" si="155"/>
        <v/>
      </c>
      <c r="AFW19" s="21" t="str">
        <f t="shared" si="155"/>
        <v/>
      </c>
      <c r="AFX19" s="21" t="str">
        <f t="shared" si="155"/>
        <v/>
      </c>
      <c r="AFY19" s="21" t="str">
        <f t="shared" si="155"/>
        <v/>
      </c>
      <c r="AFZ19" s="21" t="str">
        <f t="shared" si="155"/>
        <v/>
      </c>
      <c r="AGA19" s="21" t="str">
        <f t="shared" si="155"/>
        <v/>
      </c>
      <c r="AGB19" s="21" t="str">
        <f t="shared" si="155"/>
        <v/>
      </c>
      <c r="AGC19" s="21" t="str">
        <f t="shared" si="155"/>
        <v/>
      </c>
      <c r="AGD19" s="21" t="str">
        <f t="shared" si="155"/>
        <v/>
      </c>
      <c r="AGE19" s="21" t="str">
        <f t="shared" si="155"/>
        <v/>
      </c>
      <c r="AGF19" s="21" t="str">
        <f t="shared" si="155"/>
        <v/>
      </c>
      <c r="AGG19" s="21" t="str">
        <f t="shared" si="155"/>
        <v/>
      </c>
      <c r="AGH19" s="21" t="str">
        <f t="shared" si="155"/>
        <v/>
      </c>
      <c r="AGI19" s="21" t="str">
        <f t="shared" si="155"/>
        <v/>
      </c>
      <c r="AGJ19" s="21" t="str">
        <f t="shared" si="155"/>
        <v/>
      </c>
      <c r="AGK19" s="21" t="str">
        <f t="shared" si="155"/>
        <v/>
      </c>
      <c r="AGL19" s="21" t="str">
        <f t="shared" si="155"/>
        <v/>
      </c>
      <c r="AGM19" s="21" t="str">
        <f t="shared" si="155"/>
        <v/>
      </c>
      <c r="AGN19" s="21" t="str">
        <f t="shared" si="155"/>
        <v/>
      </c>
      <c r="AGO19" s="21" t="str">
        <f t="shared" si="155"/>
        <v/>
      </c>
      <c r="AGP19" s="21" t="str">
        <f t="shared" si="155"/>
        <v/>
      </c>
      <c r="AGQ19" s="21" t="str">
        <f t="shared" si="155"/>
        <v/>
      </c>
      <c r="AGR19" s="21" t="str">
        <f t="shared" si="155"/>
        <v/>
      </c>
      <c r="AGS19" s="21" t="str">
        <f t="shared" si="155"/>
        <v/>
      </c>
      <c r="AGT19" s="21" t="str">
        <f t="shared" si="155"/>
        <v/>
      </c>
      <c r="AGU19" s="21" t="str">
        <f t="shared" si="155"/>
        <v/>
      </c>
      <c r="AGV19" s="21" t="str">
        <f t="shared" si="155"/>
        <v/>
      </c>
      <c r="AGW19" s="21" t="str">
        <f t="shared" si="155"/>
        <v/>
      </c>
      <c r="AGX19" s="21" t="str">
        <f t="shared" si="155"/>
        <v/>
      </c>
      <c r="AGY19" s="21" t="str">
        <f t="shared" si="155"/>
        <v/>
      </c>
      <c r="AGZ19" s="21" t="str">
        <f t="shared" si="155"/>
        <v/>
      </c>
      <c r="AHA19" s="21" t="str">
        <f t="shared" si="155"/>
        <v/>
      </c>
      <c r="AHB19" s="21" t="str">
        <f t="shared" si="155"/>
        <v/>
      </c>
      <c r="AHC19" s="21" t="str">
        <f t="shared" si="155"/>
        <v/>
      </c>
      <c r="AHD19" s="21" t="str">
        <f t="shared" si="155"/>
        <v/>
      </c>
      <c r="AHE19" s="21" t="str">
        <f t="shared" si="155"/>
        <v/>
      </c>
      <c r="AHF19" s="21" t="str">
        <f t="shared" si="155"/>
        <v/>
      </c>
      <c r="AHG19" s="21" t="str">
        <f t="shared" si="155"/>
        <v/>
      </c>
      <c r="AHH19" s="21" t="str">
        <f t="shared" si="155"/>
        <v/>
      </c>
      <c r="AHI19" s="21" t="str">
        <f t="shared" si="155"/>
        <v/>
      </c>
      <c r="AHJ19" s="21" t="str">
        <f t="shared" si="155"/>
        <v/>
      </c>
      <c r="AHK19" s="21" t="str">
        <f t="shared" si="155"/>
        <v/>
      </c>
      <c r="AHL19" s="21" t="str">
        <f t="shared" si="155"/>
        <v/>
      </c>
      <c r="AHM19" s="21" t="str">
        <f t="shared" si="155"/>
        <v/>
      </c>
      <c r="AHN19" s="21" t="str">
        <f t="shared" si="155"/>
        <v/>
      </c>
      <c r="AHO19" s="21" t="str">
        <f t="shared" si="155"/>
        <v/>
      </c>
      <c r="AHP19" s="21" t="str">
        <f t="shared" si="155"/>
        <v/>
      </c>
      <c r="AHQ19" s="21" t="str">
        <f t="shared" si="155"/>
        <v/>
      </c>
      <c r="AHR19" s="21" t="str">
        <f t="shared" si="155"/>
        <v/>
      </c>
      <c r="AHS19" s="21" t="str">
        <f t="shared" si="155"/>
        <v/>
      </c>
      <c r="AHT19" s="21" t="str">
        <f t="shared" si="155"/>
        <v/>
      </c>
      <c r="AHU19" s="21" t="str">
        <f t="shared" si="155"/>
        <v/>
      </c>
      <c r="AHV19" s="21" t="str">
        <f t="shared" si="155"/>
        <v/>
      </c>
      <c r="AHW19" s="21" t="str">
        <f t="shared" ref="AHW19:AKH19" si="156">IF($G19=AHW$11,"★","")</f>
        <v/>
      </c>
      <c r="AHX19" s="21" t="str">
        <f t="shared" si="156"/>
        <v/>
      </c>
      <c r="AHY19" s="21" t="str">
        <f t="shared" si="156"/>
        <v/>
      </c>
      <c r="AHZ19" s="21" t="str">
        <f t="shared" si="156"/>
        <v/>
      </c>
      <c r="AIA19" s="21" t="str">
        <f t="shared" si="156"/>
        <v/>
      </c>
      <c r="AIB19" s="21" t="str">
        <f t="shared" si="156"/>
        <v/>
      </c>
      <c r="AIC19" s="21" t="str">
        <f t="shared" si="156"/>
        <v/>
      </c>
      <c r="AID19" s="21" t="str">
        <f t="shared" si="156"/>
        <v/>
      </c>
      <c r="AIE19" s="21" t="str">
        <f t="shared" si="156"/>
        <v/>
      </c>
      <c r="AIF19" s="21" t="str">
        <f t="shared" si="156"/>
        <v/>
      </c>
      <c r="AIG19" s="21" t="str">
        <f t="shared" si="156"/>
        <v/>
      </c>
      <c r="AIH19" s="21" t="str">
        <f t="shared" si="156"/>
        <v/>
      </c>
      <c r="AII19" s="21" t="str">
        <f t="shared" si="156"/>
        <v/>
      </c>
      <c r="AIJ19" s="21" t="str">
        <f t="shared" si="156"/>
        <v/>
      </c>
      <c r="AIK19" s="21" t="str">
        <f t="shared" si="156"/>
        <v/>
      </c>
      <c r="AIL19" s="21" t="str">
        <f t="shared" si="156"/>
        <v/>
      </c>
      <c r="AIM19" s="21" t="str">
        <f t="shared" si="156"/>
        <v/>
      </c>
      <c r="AIN19" s="21" t="str">
        <f t="shared" si="156"/>
        <v/>
      </c>
      <c r="AIO19" s="21" t="str">
        <f t="shared" si="156"/>
        <v/>
      </c>
      <c r="AIP19" s="21" t="str">
        <f t="shared" si="156"/>
        <v/>
      </c>
      <c r="AIQ19" s="21" t="str">
        <f t="shared" si="156"/>
        <v/>
      </c>
      <c r="AIR19" s="21" t="str">
        <f t="shared" si="156"/>
        <v/>
      </c>
      <c r="AIS19" s="21" t="str">
        <f t="shared" si="156"/>
        <v/>
      </c>
      <c r="AIT19" s="21" t="str">
        <f t="shared" si="156"/>
        <v/>
      </c>
      <c r="AIU19" s="21" t="str">
        <f t="shared" si="156"/>
        <v/>
      </c>
      <c r="AIV19" s="21" t="str">
        <f t="shared" si="156"/>
        <v/>
      </c>
      <c r="AIW19" s="21" t="str">
        <f t="shared" si="156"/>
        <v/>
      </c>
      <c r="AIX19" s="21" t="str">
        <f t="shared" si="156"/>
        <v/>
      </c>
      <c r="AIY19" s="21" t="str">
        <f t="shared" si="156"/>
        <v/>
      </c>
      <c r="AIZ19" s="21" t="str">
        <f t="shared" si="156"/>
        <v/>
      </c>
      <c r="AJA19" s="21" t="str">
        <f t="shared" si="156"/>
        <v/>
      </c>
      <c r="AJB19" s="21" t="str">
        <f t="shared" si="156"/>
        <v/>
      </c>
      <c r="AJC19" s="21" t="str">
        <f t="shared" si="156"/>
        <v/>
      </c>
      <c r="AJD19" s="21" t="str">
        <f t="shared" si="156"/>
        <v/>
      </c>
      <c r="AJE19" s="21" t="str">
        <f t="shared" si="156"/>
        <v/>
      </c>
      <c r="AJF19" s="21" t="str">
        <f t="shared" si="156"/>
        <v/>
      </c>
      <c r="AJG19" s="21" t="str">
        <f t="shared" si="156"/>
        <v/>
      </c>
      <c r="AJH19" s="21" t="str">
        <f t="shared" si="156"/>
        <v/>
      </c>
      <c r="AJI19" s="21" t="str">
        <f t="shared" si="156"/>
        <v/>
      </c>
      <c r="AJJ19" s="21" t="str">
        <f t="shared" si="156"/>
        <v/>
      </c>
      <c r="AJK19" s="21" t="str">
        <f t="shared" si="156"/>
        <v/>
      </c>
      <c r="AJL19" s="21" t="str">
        <f t="shared" si="156"/>
        <v/>
      </c>
      <c r="AJM19" s="21" t="str">
        <f t="shared" si="156"/>
        <v/>
      </c>
      <c r="AJN19" s="21" t="str">
        <f t="shared" si="156"/>
        <v/>
      </c>
      <c r="AJO19" s="21" t="str">
        <f t="shared" si="156"/>
        <v/>
      </c>
      <c r="AJP19" s="21" t="str">
        <f t="shared" si="156"/>
        <v/>
      </c>
      <c r="AJQ19" s="21" t="str">
        <f t="shared" si="156"/>
        <v/>
      </c>
      <c r="AJR19" s="21" t="str">
        <f t="shared" si="156"/>
        <v/>
      </c>
      <c r="AJS19" s="21" t="str">
        <f t="shared" si="156"/>
        <v/>
      </c>
      <c r="AJT19" s="21" t="str">
        <f t="shared" si="156"/>
        <v/>
      </c>
      <c r="AJU19" s="21" t="str">
        <f t="shared" si="156"/>
        <v/>
      </c>
      <c r="AJV19" s="21" t="str">
        <f t="shared" si="156"/>
        <v/>
      </c>
      <c r="AJW19" s="21" t="str">
        <f t="shared" si="156"/>
        <v/>
      </c>
      <c r="AJX19" s="21" t="str">
        <f t="shared" si="156"/>
        <v/>
      </c>
      <c r="AJY19" s="21" t="str">
        <f t="shared" si="156"/>
        <v/>
      </c>
      <c r="AJZ19" s="21" t="str">
        <f t="shared" si="156"/>
        <v/>
      </c>
      <c r="AKA19" s="21" t="str">
        <f t="shared" si="156"/>
        <v/>
      </c>
      <c r="AKB19" s="21" t="str">
        <f t="shared" si="156"/>
        <v/>
      </c>
      <c r="AKC19" s="21" t="str">
        <f t="shared" si="156"/>
        <v/>
      </c>
      <c r="AKD19" s="21" t="str">
        <f t="shared" si="156"/>
        <v/>
      </c>
      <c r="AKE19" s="21" t="str">
        <f t="shared" si="156"/>
        <v/>
      </c>
      <c r="AKF19" s="21" t="str">
        <f t="shared" si="156"/>
        <v/>
      </c>
      <c r="AKG19" s="21" t="str">
        <f t="shared" si="156"/>
        <v/>
      </c>
      <c r="AKH19" s="21" t="str">
        <f t="shared" si="156"/>
        <v/>
      </c>
      <c r="AKI19" s="21" t="str">
        <f t="shared" ref="AKI19:AMT19" si="157">IF($G19=AKI$11,"★","")</f>
        <v/>
      </c>
      <c r="AKJ19" s="21" t="str">
        <f t="shared" si="157"/>
        <v/>
      </c>
      <c r="AKK19" s="21" t="str">
        <f t="shared" si="157"/>
        <v/>
      </c>
      <c r="AKL19" s="21" t="str">
        <f t="shared" si="157"/>
        <v/>
      </c>
      <c r="AKM19" s="21" t="str">
        <f t="shared" si="157"/>
        <v/>
      </c>
      <c r="AKN19" s="21" t="str">
        <f t="shared" si="157"/>
        <v/>
      </c>
      <c r="AKO19" s="21" t="str">
        <f t="shared" si="157"/>
        <v/>
      </c>
      <c r="AKP19" s="21" t="str">
        <f t="shared" si="157"/>
        <v/>
      </c>
      <c r="AKQ19" s="21" t="str">
        <f t="shared" si="157"/>
        <v/>
      </c>
      <c r="AKR19" s="21" t="str">
        <f t="shared" si="157"/>
        <v/>
      </c>
      <c r="AKS19" s="21" t="str">
        <f t="shared" si="157"/>
        <v/>
      </c>
      <c r="AKT19" s="21" t="str">
        <f t="shared" si="157"/>
        <v/>
      </c>
      <c r="AKU19" s="21" t="str">
        <f t="shared" si="157"/>
        <v/>
      </c>
      <c r="AKV19" s="21" t="str">
        <f t="shared" si="157"/>
        <v/>
      </c>
      <c r="AKW19" s="21" t="str">
        <f t="shared" si="157"/>
        <v/>
      </c>
      <c r="AKX19" s="21" t="str">
        <f t="shared" si="157"/>
        <v/>
      </c>
      <c r="AKY19" s="21" t="str">
        <f t="shared" si="157"/>
        <v/>
      </c>
      <c r="AKZ19" s="21" t="str">
        <f t="shared" si="157"/>
        <v/>
      </c>
      <c r="ALA19" s="21" t="str">
        <f t="shared" si="157"/>
        <v/>
      </c>
      <c r="ALB19" s="21" t="str">
        <f t="shared" si="157"/>
        <v/>
      </c>
      <c r="ALC19" s="21" t="str">
        <f t="shared" si="157"/>
        <v/>
      </c>
      <c r="ALD19" s="21" t="str">
        <f t="shared" si="157"/>
        <v/>
      </c>
      <c r="ALE19" s="21" t="str">
        <f t="shared" si="157"/>
        <v/>
      </c>
      <c r="ALF19" s="21" t="str">
        <f t="shared" si="157"/>
        <v/>
      </c>
      <c r="ALG19" s="21" t="str">
        <f t="shared" si="157"/>
        <v/>
      </c>
      <c r="ALH19" s="21" t="str">
        <f t="shared" si="157"/>
        <v/>
      </c>
      <c r="ALI19" s="21" t="str">
        <f t="shared" si="157"/>
        <v/>
      </c>
      <c r="ALJ19" s="21" t="str">
        <f t="shared" si="157"/>
        <v/>
      </c>
      <c r="ALK19" s="21" t="str">
        <f t="shared" si="157"/>
        <v/>
      </c>
      <c r="ALL19" s="21" t="str">
        <f t="shared" si="157"/>
        <v/>
      </c>
      <c r="ALM19" s="21" t="str">
        <f t="shared" si="157"/>
        <v/>
      </c>
      <c r="ALN19" s="21" t="str">
        <f t="shared" si="157"/>
        <v/>
      </c>
      <c r="ALO19" s="21" t="str">
        <f t="shared" si="157"/>
        <v/>
      </c>
      <c r="ALP19" s="21" t="str">
        <f t="shared" si="157"/>
        <v/>
      </c>
      <c r="ALQ19" s="21" t="str">
        <f t="shared" si="157"/>
        <v/>
      </c>
      <c r="ALR19" s="21" t="str">
        <f t="shared" si="157"/>
        <v/>
      </c>
      <c r="ALS19" s="21" t="str">
        <f t="shared" si="157"/>
        <v/>
      </c>
      <c r="ALT19" s="21" t="str">
        <f t="shared" si="157"/>
        <v/>
      </c>
      <c r="ALU19" s="21" t="str">
        <f t="shared" si="157"/>
        <v/>
      </c>
      <c r="ALV19" s="21" t="str">
        <f t="shared" si="157"/>
        <v/>
      </c>
      <c r="ALW19" s="21" t="str">
        <f t="shared" si="157"/>
        <v/>
      </c>
      <c r="ALX19" s="21" t="str">
        <f t="shared" si="157"/>
        <v/>
      </c>
      <c r="ALY19" s="21" t="str">
        <f t="shared" si="157"/>
        <v/>
      </c>
      <c r="ALZ19" s="21" t="str">
        <f t="shared" si="157"/>
        <v/>
      </c>
      <c r="AMA19" s="21" t="str">
        <f t="shared" si="157"/>
        <v/>
      </c>
      <c r="AMB19" s="21" t="str">
        <f t="shared" si="157"/>
        <v/>
      </c>
      <c r="AMC19" s="21" t="str">
        <f t="shared" si="157"/>
        <v/>
      </c>
      <c r="AMD19" s="21" t="str">
        <f t="shared" si="157"/>
        <v/>
      </c>
      <c r="AME19" s="21" t="str">
        <f t="shared" si="157"/>
        <v/>
      </c>
      <c r="AMF19" s="21" t="str">
        <f t="shared" si="157"/>
        <v/>
      </c>
      <c r="AMG19" s="21" t="str">
        <f t="shared" si="157"/>
        <v/>
      </c>
      <c r="AMH19" s="21" t="str">
        <f t="shared" si="157"/>
        <v/>
      </c>
      <c r="AMI19" s="21" t="str">
        <f t="shared" si="157"/>
        <v/>
      </c>
      <c r="AMJ19" s="21" t="str">
        <f t="shared" si="157"/>
        <v/>
      </c>
      <c r="AMK19" s="21" t="str">
        <f t="shared" si="157"/>
        <v/>
      </c>
      <c r="AML19" s="21" t="str">
        <f t="shared" si="157"/>
        <v/>
      </c>
      <c r="AMM19" s="21" t="str">
        <f t="shared" si="157"/>
        <v/>
      </c>
      <c r="AMN19" s="21" t="str">
        <f t="shared" si="157"/>
        <v/>
      </c>
      <c r="AMO19" s="21" t="str">
        <f t="shared" si="157"/>
        <v/>
      </c>
      <c r="AMP19" s="21" t="str">
        <f t="shared" si="157"/>
        <v/>
      </c>
      <c r="AMQ19" s="21" t="str">
        <f t="shared" si="157"/>
        <v/>
      </c>
      <c r="AMR19" s="21" t="str">
        <f t="shared" si="157"/>
        <v/>
      </c>
      <c r="AMS19" s="21" t="str">
        <f t="shared" si="157"/>
        <v/>
      </c>
      <c r="AMT19" s="21" t="str">
        <f t="shared" si="157"/>
        <v/>
      </c>
      <c r="AMU19" s="21" t="str">
        <f t="shared" ref="AMU19:APF19" si="158">IF($G19=AMU$11,"★","")</f>
        <v/>
      </c>
      <c r="AMV19" s="21" t="str">
        <f t="shared" si="158"/>
        <v/>
      </c>
      <c r="AMW19" s="21" t="str">
        <f t="shared" si="158"/>
        <v/>
      </c>
      <c r="AMX19" s="21" t="str">
        <f t="shared" si="158"/>
        <v/>
      </c>
      <c r="AMY19" s="21" t="str">
        <f t="shared" si="158"/>
        <v/>
      </c>
      <c r="AMZ19" s="21" t="str">
        <f t="shared" si="158"/>
        <v/>
      </c>
      <c r="ANA19" s="21" t="str">
        <f t="shared" si="158"/>
        <v/>
      </c>
      <c r="ANB19" s="21" t="str">
        <f t="shared" si="158"/>
        <v/>
      </c>
      <c r="ANC19" s="21" t="str">
        <f t="shared" si="158"/>
        <v/>
      </c>
      <c r="AND19" s="21" t="str">
        <f t="shared" si="158"/>
        <v/>
      </c>
      <c r="ANE19" s="21" t="str">
        <f t="shared" si="158"/>
        <v/>
      </c>
      <c r="ANF19" s="21" t="str">
        <f t="shared" si="158"/>
        <v/>
      </c>
      <c r="ANG19" s="21" t="str">
        <f t="shared" si="158"/>
        <v/>
      </c>
      <c r="ANH19" s="21" t="str">
        <f t="shared" si="158"/>
        <v/>
      </c>
      <c r="ANI19" s="21" t="str">
        <f t="shared" si="158"/>
        <v/>
      </c>
      <c r="ANJ19" s="21" t="str">
        <f t="shared" si="158"/>
        <v/>
      </c>
      <c r="ANK19" s="21" t="str">
        <f t="shared" si="158"/>
        <v/>
      </c>
      <c r="ANL19" s="21" t="str">
        <f t="shared" si="158"/>
        <v/>
      </c>
      <c r="ANM19" s="21" t="str">
        <f t="shared" si="158"/>
        <v/>
      </c>
      <c r="ANN19" s="21" t="str">
        <f t="shared" si="158"/>
        <v/>
      </c>
      <c r="ANO19" s="21" t="str">
        <f t="shared" si="158"/>
        <v/>
      </c>
      <c r="ANP19" s="21" t="str">
        <f t="shared" si="158"/>
        <v/>
      </c>
      <c r="ANQ19" s="21" t="str">
        <f t="shared" si="158"/>
        <v/>
      </c>
      <c r="ANR19" s="21" t="str">
        <f t="shared" si="158"/>
        <v/>
      </c>
      <c r="ANS19" s="21" t="str">
        <f t="shared" si="158"/>
        <v/>
      </c>
      <c r="ANT19" s="21" t="str">
        <f t="shared" si="158"/>
        <v/>
      </c>
      <c r="ANU19" s="21" t="str">
        <f t="shared" si="158"/>
        <v/>
      </c>
      <c r="ANV19" s="21" t="str">
        <f t="shared" si="158"/>
        <v/>
      </c>
      <c r="ANW19" s="21" t="str">
        <f t="shared" si="158"/>
        <v/>
      </c>
      <c r="ANX19" s="21" t="str">
        <f t="shared" si="158"/>
        <v/>
      </c>
      <c r="ANY19" s="21" t="str">
        <f t="shared" si="158"/>
        <v/>
      </c>
      <c r="ANZ19" s="21" t="str">
        <f t="shared" si="158"/>
        <v/>
      </c>
      <c r="AOA19" s="21" t="str">
        <f t="shared" si="158"/>
        <v/>
      </c>
      <c r="AOB19" s="21" t="str">
        <f t="shared" si="158"/>
        <v/>
      </c>
      <c r="AOC19" s="21" t="str">
        <f t="shared" si="158"/>
        <v/>
      </c>
      <c r="AOD19" s="21" t="str">
        <f t="shared" si="158"/>
        <v/>
      </c>
      <c r="AOE19" s="21" t="str">
        <f t="shared" si="158"/>
        <v/>
      </c>
      <c r="AOF19" s="21" t="str">
        <f t="shared" si="158"/>
        <v/>
      </c>
      <c r="AOG19" s="21" t="str">
        <f t="shared" si="158"/>
        <v/>
      </c>
      <c r="AOH19" s="21" t="str">
        <f t="shared" si="158"/>
        <v/>
      </c>
      <c r="AOI19" s="21" t="str">
        <f t="shared" si="158"/>
        <v/>
      </c>
      <c r="AOJ19" s="21" t="str">
        <f t="shared" si="158"/>
        <v/>
      </c>
      <c r="AOK19" s="21" t="str">
        <f t="shared" si="158"/>
        <v/>
      </c>
      <c r="AOL19" s="21" t="str">
        <f t="shared" si="158"/>
        <v/>
      </c>
      <c r="AOM19" s="21" t="str">
        <f t="shared" si="158"/>
        <v/>
      </c>
      <c r="AON19" s="21" t="str">
        <f t="shared" si="158"/>
        <v/>
      </c>
      <c r="AOO19" s="21" t="str">
        <f t="shared" si="158"/>
        <v/>
      </c>
      <c r="AOP19" s="21" t="str">
        <f t="shared" si="158"/>
        <v/>
      </c>
      <c r="AOQ19" s="21" t="str">
        <f t="shared" si="158"/>
        <v/>
      </c>
      <c r="AOR19" s="21" t="str">
        <f t="shared" si="158"/>
        <v/>
      </c>
      <c r="AOS19" s="21" t="str">
        <f t="shared" si="158"/>
        <v/>
      </c>
      <c r="AOT19" s="21" t="str">
        <f t="shared" si="158"/>
        <v/>
      </c>
      <c r="AOU19" s="21" t="str">
        <f t="shared" si="158"/>
        <v/>
      </c>
      <c r="AOV19" s="21" t="str">
        <f t="shared" si="158"/>
        <v/>
      </c>
      <c r="AOW19" s="21" t="str">
        <f t="shared" si="158"/>
        <v/>
      </c>
      <c r="AOX19" s="21" t="str">
        <f t="shared" si="158"/>
        <v/>
      </c>
      <c r="AOY19" s="21" t="str">
        <f t="shared" si="158"/>
        <v/>
      </c>
      <c r="AOZ19" s="21" t="str">
        <f t="shared" si="158"/>
        <v/>
      </c>
      <c r="APA19" s="21" t="str">
        <f t="shared" si="158"/>
        <v/>
      </c>
      <c r="APB19" s="21" t="str">
        <f t="shared" si="158"/>
        <v/>
      </c>
      <c r="APC19" s="21" t="str">
        <f t="shared" si="158"/>
        <v/>
      </c>
      <c r="APD19" s="21" t="str">
        <f t="shared" si="158"/>
        <v/>
      </c>
      <c r="APE19" s="21" t="str">
        <f t="shared" si="158"/>
        <v/>
      </c>
      <c r="APF19" s="21" t="str">
        <f t="shared" si="158"/>
        <v/>
      </c>
      <c r="APG19" s="21" t="str">
        <f t="shared" ref="APG19:APL19" si="159">IF($G19=APG$11,"★","")</f>
        <v/>
      </c>
      <c r="APH19" s="21" t="str">
        <f t="shared" si="159"/>
        <v/>
      </c>
      <c r="API19" s="21" t="str">
        <f t="shared" si="159"/>
        <v/>
      </c>
      <c r="APJ19" s="21" t="str">
        <f t="shared" si="159"/>
        <v/>
      </c>
      <c r="APK19" s="21" t="str">
        <f t="shared" si="159"/>
        <v/>
      </c>
      <c r="APL19" s="21" t="str">
        <f t="shared" si="159"/>
        <v/>
      </c>
    </row>
    <row r="20" spans="2:1104">
      <c r="G20" s="37"/>
      <c r="H20" s="37"/>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c r="AAA20" s="45"/>
      <c r="AAB20" s="45"/>
      <c r="AAC20" s="45"/>
      <c r="AAD20" s="45"/>
      <c r="AAE20" s="45"/>
      <c r="AAF20" s="45"/>
      <c r="AAG20" s="45"/>
      <c r="AAH20" s="45"/>
      <c r="AAI20" s="45"/>
      <c r="AAJ20" s="45"/>
      <c r="AAK20" s="45"/>
      <c r="AAL20" s="45"/>
      <c r="AAM20" s="45"/>
      <c r="AAN20" s="45"/>
      <c r="AAO20" s="45"/>
      <c r="AAP20" s="45"/>
      <c r="AAQ20" s="45"/>
      <c r="AAR20" s="45"/>
      <c r="AAS20" s="45"/>
      <c r="AAT20" s="45"/>
      <c r="AAU20" s="45"/>
      <c r="AAV20" s="45"/>
      <c r="AAW20" s="45"/>
      <c r="AAX20" s="45"/>
      <c r="AAY20" s="45"/>
      <c r="AAZ20" s="45"/>
      <c r="ABA20" s="45"/>
      <c r="ABB20" s="45"/>
      <c r="ABC20" s="45"/>
      <c r="ABD20" s="45"/>
      <c r="ABE20" s="45"/>
      <c r="ABF20" s="45"/>
      <c r="ABG20" s="45"/>
      <c r="ABH20" s="45"/>
      <c r="ABI20" s="45"/>
      <c r="ABJ20" s="45"/>
      <c r="ABK20" s="45"/>
      <c r="ABL20" s="45"/>
      <c r="ABM20" s="45"/>
      <c r="ABN20" s="45"/>
      <c r="ABO20" s="45"/>
      <c r="ABP20" s="45"/>
      <c r="ABQ20" s="45"/>
      <c r="ABR20" s="45"/>
      <c r="ABS20" s="45"/>
      <c r="ABT20" s="45"/>
      <c r="ABU20" s="45"/>
      <c r="ABV20" s="45"/>
      <c r="ABW20" s="45"/>
      <c r="ABX20" s="45"/>
      <c r="ABY20" s="45"/>
      <c r="ABZ20" s="45"/>
      <c r="ACA20" s="45"/>
      <c r="ACB20" s="45"/>
      <c r="ACC20" s="45"/>
      <c r="ACD20" s="45"/>
      <c r="ACE20" s="45"/>
      <c r="ACF20" s="45"/>
      <c r="ACG20" s="45"/>
      <c r="ACH20" s="45"/>
      <c r="ACI20" s="45"/>
      <c r="ACJ20" s="45"/>
      <c r="ACK20" s="45"/>
      <c r="ACL20" s="45"/>
      <c r="ACM20" s="45"/>
      <c r="ACN20" s="45"/>
      <c r="ACO20" s="45"/>
      <c r="ACP20" s="45"/>
      <c r="ACQ20" s="45"/>
      <c r="ACR20" s="45"/>
      <c r="ACS20" s="45"/>
      <c r="ACT20" s="45"/>
      <c r="ACU20" s="45"/>
      <c r="ACV20" s="45"/>
      <c r="ACW20" s="45"/>
      <c r="ACX20" s="45"/>
      <c r="ACY20" s="45"/>
      <c r="ACZ20" s="45"/>
      <c r="ADA20" s="45"/>
      <c r="ADB20" s="45"/>
      <c r="ADC20" s="45"/>
      <c r="ADD20" s="45"/>
      <c r="ADE20" s="45"/>
      <c r="ADF20" s="45"/>
      <c r="ADG20" s="45"/>
      <c r="ADH20" s="45"/>
      <c r="ADI20" s="45"/>
      <c r="ADJ20" s="45"/>
      <c r="ADK20" s="45"/>
      <c r="ADL20" s="45"/>
      <c r="ADM20" s="45"/>
      <c r="ADN20" s="45"/>
      <c r="ADO20" s="45"/>
      <c r="ADP20" s="45"/>
      <c r="ADQ20" s="45"/>
      <c r="ADR20" s="45"/>
      <c r="ADS20" s="45"/>
      <c r="ADT20" s="45"/>
      <c r="ADU20" s="45"/>
      <c r="ADV20" s="45"/>
      <c r="ADW20" s="45"/>
      <c r="ADX20" s="45"/>
      <c r="ADY20" s="45"/>
      <c r="ADZ20" s="45"/>
      <c r="AEA20" s="45"/>
      <c r="AEB20" s="45"/>
      <c r="AEC20" s="45"/>
      <c r="AED20" s="45"/>
      <c r="AEE20" s="45"/>
      <c r="AEF20" s="45"/>
      <c r="AEG20" s="45"/>
      <c r="AEH20" s="45"/>
      <c r="AEI20" s="45"/>
      <c r="AEJ20" s="45"/>
      <c r="AEK20" s="45"/>
      <c r="AEL20" s="45"/>
      <c r="AEM20" s="45"/>
      <c r="AEN20" s="45"/>
      <c r="AEO20" s="45"/>
      <c r="AEP20" s="45"/>
      <c r="AEQ20" s="45"/>
      <c r="AER20" s="45"/>
      <c r="AES20" s="45"/>
      <c r="AET20" s="45"/>
      <c r="AEU20" s="45"/>
      <c r="AEV20" s="45"/>
      <c r="AEW20" s="45"/>
      <c r="AEX20" s="45"/>
      <c r="AEY20" s="45"/>
      <c r="AEZ20" s="45"/>
      <c r="AFA20" s="45"/>
      <c r="AFB20" s="45"/>
      <c r="AFC20" s="45"/>
      <c r="AFD20" s="45"/>
      <c r="AFE20" s="45"/>
      <c r="AFF20" s="45"/>
      <c r="AFG20" s="45"/>
      <c r="AFH20" s="45"/>
      <c r="AFI20" s="45"/>
      <c r="AFJ20" s="45"/>
      <c r="AFK20" s="45"/>
      <c r="AFL20" s="45"/>
      <c r="AFM20" s="45"/>
      <c r="AFN20" s="45"/>
      <c r="AFO20" s="45"/>
      <c r="AFP20" s="45"/>
      <c r="AFQ20" s="45"/>
      <c r="AFR20" s="45"/>
      <c r="AFS20" s="45"/>
      <c r="AFT20" s="45"/>
      <c r="AFU20" s="45"/>
      <c r="AFV20" s="45"/>
      <c r="AFW20" s="45"/>
      <c r="AFX20" s="45"/>
      <c r="AFY20" s="45"/>
      <c r="AFZ20" s="45"/>
      <c r="AGA20" s="45"/>
      <c r="AGB20" s="45"/>
      <c r="AGC20" s="45"/>
      <c r="AGD20" s="45"/>
      <c r="AGE20" s="45"/>
      <c r="AGF20" s="45"/>
      <c r="AGG20" s="45"/>
      <c r="AGH20" s="45"/>
      <c r="AGI20" s="45"/>
      <c r="AGJ20" s="45"/>
      <c r="AGK20" s="45"/>
      <c r="AGL20" s="45"/>
      <c r="AGM20" s="45"/>
      <c r="AGN20" s="45"/>
      <c r="AGO20" s="45"/>
      <c r="AGP20" s="45"/>
      <c r="AGQ20" s="45"/>
      <c r="AGR20" s="45"/>
      <c r="AGS20" s="45"/>
      <c r="AGT20" s="45"/>
      <c r="AGU20" s="45"/>
      <c r="AGV20" s="45"/>
      <c r="AGW20" s="45"/>
      <c r="AGX20" s="45"/>
      <c r="AGY20" s="45"/>
      <c r="AGZ20" s="45"/>
      <c r="AHA20" s="45"/>
      <c r="AHB20" s="45"/>
      <c r="AHC20" s="45"/>
      <c r="AHD20" s="45"/>
      <c r="AHE20" s="45"/>
      <c r="AHF20" s="45"/>
      <c r="AHG20" s="45"/>
      <c r="AHH20" s="45"/>
      <c r="AHI20" s="45"/>
      <c r="AHJ20" s="45"/>
      <c r="AHK20" s="45"/>
      <c r="AHL20" s="45"/>
      <c r="AHM20" s="45"/>
      <c r="AHN20" s="45"/>
      <c r="AHO20" s="45"/>
      <c r="AHP20" s="45"/>
      <c r="AHQ20" s="45"/>
      <c r="AHR20" s="45"/>
      <c r="AHS20" s="45"/>
      <c r="AHT20" s="45"/>
      <c r="AHU20" s="45"/>
      <c r="AHV20" s="45"/>
      <c r="AHW20" s="45"/>
      <c r="AHX20" s="45"/>
      <c r="AHY20" s="45"/>
      <c r="AHZ20" s="45"/>
      <c r="AIA20" s="45"/>
      <c r="AIB20" s="45"/>
      <c r="AIC20" s="45"/>
      <c r="AID20" s="45"/>
      <c r="AIE20" s="45"/>
      <c r="AIF20" s="45"/>
      <c r="AIG20" s="45"/>
      <c r="AIH20" s="45"/>
      <c r="AII20" s="45"/>
      <c r="AIJ20" s="45"/>
      <c r="AIK20" s="45"/>
      <c r="AIL20" s="45"/>
      <c r="AIM20" s="45"/>
      <c r="AIN20" s="45"/>
      <c r="AIO20" s="45"/>
      <c r="AIP20" s="45"/>
      <c r="AIQ20" s="45"/>
      <c r="AIR20" s="45"/>
      <c r="AIS20" s="45"/>
      <c r="AIT20" s="45"/>
      <c r="AIU20" s="45"/>
      <c r="AIV20" s="45"/>
      <c r="AIW20" s="45"/>
      <c r="AIX20" s="45"/>
      <c r="AIY20" s="45"/>
      <c r="AIZ20" s="45"/>
      <c r="AJA20" s="45"/>
      <c r="AJB20" s="45"/>
      <c r="AJC20" s="45"/>
      <c r="AJD20" s="45"/>
      <c r="AJE20" s="45"/>
      <c r="AJF20" s="45"/>
      <c r="AJG20" s="45"/>
      <c r="AJH20" s="45"/>
      <c r="AJI20" s="45"/>
      <c r="AJJ20" s="45"/>
      <c r="AJK20" s="45"/>
      <c r="AJL20" s="45"/>
      <c r="AJM20" s="45"/>
      <c r="AJN20" s="45"/>
      <c r="AJO20" s="45"/>
      <c r="AJP20" s="45"/>
      <c r="AJQ20" s="45"/>
      <c r="AJR20" s="45"/>
      <c r="AJS20" s="45"/>
      <c r="AJT20" s="45"/>
      <c r="AJU20" s="45"/>
      <c r="AJV20" s="45"/>
      <c r="AJW20" s="45"/>
      <c r="AJX20" s="45"/>
      <c r="AJY20" s="45"/>
      <c r="AJZ20" s="45"/>
      <c r="AKA20" s="45"/>
      <c r="AKB20" s="45"/>
      <c r="AKC20" s="45"/>
      <c r="AKD20" s="45"/>
      <c r="AKE20" s="45"/>
      <c r="AKF20" s="45"/>
      <c r="AKG20" s="45"/>
      <c r="AKH20" s="45"/>
      <c r="AKI20" s="45"/>
      <c r="AKJ20" s="45"/>
      <c r="AKK20" s="45"/>
      <c r="AKL20" s="45"/>
      <c r="AKM20" s="45"/>
      <c r="AKN20" s="45"/>
      <c r="AKO20" s="45"/>
      <c r="AKP20" s="45"/>
      <c r="AKQ20" s="45"/>
      <c r="AKR20" s="45"/>
      <c r="AKS20" s="45"/>
      <c r="AKT20" s="45"/>
      <c r="AKU20" s="45"/>
      <c r="AKV20" s="45"/>
      <c r="AKW20" s="45"/>
      <c r="AKX20" s="45"/>
      <c r="AKY20" s="45"/>
      <c r="AKZ20" s="45"/>
      <c r="ALA20" s="45"/>
      <c r="ALB20" s="45"/>
      <c r="ALC20" s="45"/>
      <c r="ALD20" s="45"/>
      <c r="ALE20" s="45"/>
      <c r="ALF20" s="45"/>
      <c r="ALG20" s="45"/>
      <c r="ALH20" s="45"/>
      <c r="ALI20" s="45"/>
      <c r="ALJ20" s="45"/>
      <c r="ALK20" s="45"/>
      <c r="ALL20" s="45"/>
      <c r="ALM20" s="45"/>
      <c r="ALN20" s="45"/>
      <c r="ALO20" s="45"/>
      <c r="ALP20" s="45"/>
      <c r="ALQ20" s="45"/>
      <c r="ALR20" s="45"/>
      <c r="ALS20" s="45"/>
      <c r="ALT20" s="45"/>
      <c r="ALU20" s="45"/>
      <c r="ALV20" s="45"/>
      <c r="ALW20" s="45"/>
      <c r="ALX20" s="45"/>
      <c r="ALY20" s="45"/>
      <c r="ALZ20" s="45"/>
      <c r="AMA20" s="45"/>
      <c r="AMB20" s="45"/>
      <c r="AMC20" s="45"/>
      <c r="AMD20" s="45"/>
      <c r="AME20" s="45"/>
      <c r="AMF20" s="45"/>
      <c r="AMG20" s="45"/>
      <c r="AMH20" s="45"/>
      <c r="AMI20" s="45"/>
      <c r="AMJ20" s="45"/>
      <c r="AMK20" s="45"/>
      <c r="AML20" s="45"/>
      <c r="AMM20" s="45"/>
      <c r="AMN20" s="45"/>
      <c r="AMO20" s="45"/>
      <c r="AMP20" s="45"/>
      <c r="AMQ20" s="45"/>
      <c r="AMR20" s="45"/>
      <c r="AMS20" s="45"/>
      <c r="AMT20" s="45"/>
      <c r="AMU20" s="45"/>
      <c r="AMV20" s="45"/>
      <c r="AMW20" s="45"/>
      <c r="AMX20" s="45"/>
      <c r="AMY20" s="45"/>
      <c r="AMZ20" s="45"/>
      <c r="ANA20" s="45"/>
      <c r="ANB20" s="45"/>
      <c r="ANC20" s="45"/>
      <c r="AND20" s="45"/>
      <c r="ANE20" s="45"/>
      <c r="ANF20" s="45"/>
      <c r="ANG20" s="45"/>
      <c r="ANH20" s="45"/>
      <c r="ANI20" s="45"/>
      <c r="ANJ20" s="45"/>
      <c r="ANK20" s="45"/>
      <c r="ANL20" s="45"/>
      <c r="ANM20" s="45"/>
      <c r="ANN20" s="45"/>
      <c r="ANO20" s="45"/>
      <c r="ANP20" s="45"/>
      <c r="ANQ20" s="45"/>
      <c r="ANR20" s="45"/>
      <c r="ANS20" s="45"/>
      <c r="ANT20" s="45"/>
      <c r="ANU20" s="45"/>
      <c r="ANV20" s="45"/>
      <c r="ANW20" s="45"/>
      <c r="ANX20" s="45"/>
      <c r="ANY20" s="45"/>
      <c r="ANZ20" s="45"/>
      <c r="AOA20" s="45"/>
      <c r="AOB20" s="45"/>
      <c r="AOC20" s="45"/>
      <c r="AOD20" s="45"/>
      <c r="AOE20" s="45"/>
      <c r="AOF20" s="45"/>
      <c r="AOG20" s="45"/>
      <c r="AOH20" s="45"/>
      <c r="AOI20" s="45"/>
      <c r="AOJ20" s="45"/>
      <c r="AOK20" s="45"/>
      <c r="AOL20" s="45"/>
      <c r="AOM20" s="45"/>
      <c r="AON20" s="45"/>
      <c r="AOO20" s="45"/>
      <c r="AOP20" s="45"/>
      <c r="AOQ20" s="45"/>
      <c r="AOR20" s="45"/>
      <c r="AOS20" s="45"/>
      <c r="AOT20" s="45"/>
      <c r="AOU20" s="45"/>
      <c r="AOV20" s="45"/>
      <c r="AOW20" s="45"/>
      <c r="AOX20" s="45"/>
      <c r="AOY20" s="45"/>
      <c r="AOZ20" s="45"/>
      <c r="APA20" s="45"/>
      <c r="APB20" s="45"/>
      <c r="APC20" s="45"/>
      <c r="APD20" s="45"/>
      <c r="APE20" s="45"/>
      <c r="APF20" s="45"/>
      <c r="APG20" s="45"/>
      <c r="APH20" s="45"/>
      <c r="API20" s="45"/>
      <c r="APJ20" s="45"/>
      <c r="APK20" s="45"/>
      <c r="APL20" s="45"/>
    </row>
    <row r="21" spans="2:1104" s="29" customFormat="1" ht="15.75" customHeight="1">
      <c r="B21" s="569" t="s">
        <v>25</v>
      </c>
      <c r="C21" s="328" t="s">
        <v>26</v>
      </c>
      <c r="D21" s="329" t="s">
        <v>27</v>
      </c>
      <c r="E21" s="37"/>
      <c r="F21" s="37"/>
      <c r="G21" s="30"/>
      <c r="H21" s="30"/>
    </row>
    <row r="22" spans="2:1104">
      <c r="B22" s="570"/>
      <c r="C22" s="245" t="s">
        <v>28</v>
      </c>
      <c r="D22" s="245" t="s">
        <v>28</v>
      </c>
      <c r="E22" s="37"/>
      <c r="F22" s="37"/>
      <c r="G22" s="31"/>
      <c r="H22" s="31"/>
      <c r="I22" s="31"/>
      <c r="J22" s="31"/>
      <c r="K22" s="31"/>
      <c r="L22" s="31"/>
      <c r="M22" s="31"/>
      <c r="N22" s="31"/>
    </row>
    <row r="23" spans="2:1104" ht="120" customHeight="1">
      <c r="B23" s="34" t="s">
        <v>285</v>
      </c>
      <c r="C23" s="90"/>
      <c r="D23" s="90"/>
      <c r="E23" s="3"/>
      <c r="F23" s="3"/>
      <c r="G23" s="31"/>
      <c r="H23" s="31"/>
      <c r="I23" s="31"/>
      <c r="J23" s="31"/>
      <c r="K23" s="31"/>
      <c r="L23" s="31"/>
      <c r="M23" s="31"/>
      <c r="N23" s="31"/>
    </row>
    <row r="24" spans="2:1104" ht="95.5" customHeight="1">
      <c r="B24" s="34" t="s">
        <v>286</v>
      </c>
      <c r="C24" s="90"/>
      <c r="D24" s="90"/>
      <c r="E24" s="3"/>
      <c r="F24" s="3"/>
      <c r="G24" s="3"/>
      <c r="H24" s="31"/>
      <c r="I24" s="31"/>
      <c r="J24" s="31"/>
      <c r="K24" s="31"/>
      <c r="L24" s="31"/>
      <c r="M24" s="31"/>
      <c r="N24" s="31"/>
    </row>
    <row r="25" spans="2:1104" ht="57.75" customHeight="1">
      <c r="B25" s="5" t="s">
        <v>287</v>
      </c>
      <c r="C25" s="90"/>
      <c r="D25" s="90"/>
      <c r="E25" s="3"/>
      <c r="F25" s="3"/>
      <c r="G25" s="3"/>
      <c r="H25" s="31"/>
      <c r="I25" s="31"/>
      <c r="J25" s="31"/>
      <c r="K25" s="31"/>
      <c r="L25" s="31"/>
      <c r="M25" s="31"/>
      <c r="N25" s="31"/>
    </row>
    <row r="26" spans="2:1104" ht="59.5" customHeight="1">
      <c r="B26" s="5" t="s">
        <v>288</v>
      </c>
      <c r="C26" s="90"/>
      <c r="D26" s="90"/>
      <c r="E26" s="3"/>
      <c r="F26" s="3"/>
      <c r="G26" s="3"/>
      <c r="H26" s="31"/>
      <c r="I26" s="31"/>
      <c r="J26" s="31"/>
      <c r="K26" s="31"/>
      <c r="L26" s="31"/>
      <c r="M26" s="31"/>
      <c r="N26" s="31"/>
    </row>
    <row r="27" spans="2:1104" ht="41.5" customHeight="1">
      <c r="B27" s="5" t="s">
        <v>289</v>
      </c>
      <c r="C27" s="90"/>
      <c r="D27" s="90"/>
      <c r="E27" s="3"/>
      <c r="F27" s="3"/>
      <c r="G27" s="3"/>
      <c r="H27" s="31"/>
      <c r="I27" s="31"/>
      <c r="J27" s="31"/>
      <c r="K27" s="31"/>
      <c r="L27" s="31"/>
      <c r="M27" s="31"/>
      <c r="N27" s="31"/>
    </row>
    <row r="28" spans="2:1104" ht="64.5" customHeight="1">
      <c r="B28" s="5" t="s">
        <v>290</v>
      </c>
      <c r="C28" s="90"/>
      <c r="D28" s="90"/>
      <c r="E28" s="3"/>
      <c r="F28" s="3"/>
      <c r="G28" s="3"/>
      <c r="H28" s="31"/>
      <c r="I28" s="31"/>
      <c r="J28" s="31"/>
      <c r="K28" s="31"/>
      <c r="L28" s="31"/>
      <c r="M28" s="31"/>
      <c r="N28" s="31"/>
    </row>
    <row r="29" spans="2:1104" ht="136.5" customHeight="1">
      <c r="B29" s="5" t="s">
        <v>291</v>
      </c>
      <c r="C29" s="90"/>
      <c r="D29" s="90"/>
      <c r="E29" s="3"/>
      <c r="F29" s="3"/>
    </row>
  </sheetData>
  <mergeCells count="3">
    <mergeCell ref="E10:F10"/>
    <mergeCell ref="B10:B11"/>
    <mergeCell ref="B21:B22"/>
  </mergeCells>
  <phoneticPr fontId="1"/>
  <conditionalFormatting sqref="C12:F12">
    <cfRule type="expression" dxfId="5" priority="4">
      <formula>#REF!="実証実験"</formula>
    </cfRule>
  </conditionalFormatting>
  <conditionalFormatting sqref="C17:F17">
    <cfRule type="expression" dxfId="4" priority="3">
      <formula>#REF!="本番動作確認省略"</formula>
    </cfRule>
  </conditionalFormatting>
  <conditionalFormatting sqref="J12:APL13">
    <cfRule type="expression" dxfId="3" priority="2">
      <formula>#REF!="★"</formula>
    </cfRule>
  </conditionalFormatting>
  <conditionalFormatting sqref="J14:APL14">
    <cfRule type="containsText" dxfId="1" priority="5" operator="containsText" text="★">
      <formula>NOT(ISERROR(SEARCH("★",J14)))</formula>
    </cfRule>
  </conditionalFormatting>
  <conditionalFormatting sqref="J19:APL19">
    <cfRule type="containsText" dxfId="0" priority="1" operator="containsText" text="★">
      <formula>NOT(ISERROR(SEARCH("★",J19)))</formula>
    </cfRule>
  </conditionalFormatting>
  <dataValidations count="3">
    <dataValidation type="list" allowBlank="1" showInputMessage="1" showErrorMessage="1" sqref="C8" xr:uid="{97F3EDEF-7206-474F-9B33-336DD6AD4C4D}">
      <formula1>"基本形,実証実験,事前打合せ省略,本番動作確認省略"</formula1>
    </dataValidation>
    <dataValidation type="list" allowBlank="1" showInputMessage="1" showErrorMessage="1" sqref="E24:G28 C24:D27 C23:F23 C29:F29" xr:uid="{47EDB546-950F-43A5-83DB-33F93C313130}">
      <formula1>"○"</formula1>
    </dataValidation>
    <dataValidation type="list" allowBlank="1" showInputMessage="1" showErrorMessage="1" sqref="C28:D28" xr:uid="{21261E89-ADF6-4CF3-9003-132D201A8F6E}">
      <formula1>"○,対象外"</formula1>
    </dataValidation>
  </dataValidations>
  <hyperlinks>
    <hyperlink ref="C3" location="'9 API利用のスケジュール'!A1" display="【記入用シートはこちら】" xr:uid="{C21F6D4F-9F8B-44B9-A8B5-FB835EEC202C}"/>
  </hyperlinks>
  <pageMargins left="0.70866141732283472" right="0.70866141732283472" top="0.74803149606299213" bottom="0.74803149606299213" header="0.31496062992125984" footer="0.31496062992125984"/>
  <pageSetup paperSize="9" scale="42" orientation="landscape" r:id="rId1"/>
  <colBreaks count="2" manualBreakCount="2">
    <brk id="6" max="1048575" man="1"/>
    <brk id="120" max="28" man="1"/>
  </colBreaks>
  <extLst>
    <ext xmlns:x14="http://schemas.microsoft.com/office/spreadsheetml/2009/9/main" uri="{78C0D931-6437-407d-A8EE-F0AAD7539E65}">
      <x14:conditionalFormattings>
        <x14:conditionalFormatting xmlns:xm="http://schemas.microsoft.com/office/excel/2006/main">
          <x14:cfRule type="containsText" priority="6" operator="containsText" id="{6579ED93-A133-4617-A3AB-76CD19E3BCFB}">
            <xm:f>NOT(ISERROR(SEARCH("-",J12)))</xm:f>
            <xm:f>"-"</xm:f>
            <x14:dxf>
              <font>
                <color rgb="FF9C0006"/>
              </font>
              <fill>
                <patternFill>
                  <bgColor rgb="FFFFC7CE"/>
                </patternFill>
              </fill>
            </x14:dxf>
          </x14:cfRule>
          <xm:sqref>J12:APL20</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F70EB35CA8C194EA0668B5D832F635F" ma:contentTypeVersion="15" ma:contentTypeDescription="新しいドキュメントを作成します。" ma:contentTypeScope="" ma:versionID="35a35584a01673d5c8c07127bfeeba55">
  <xsd:schema xmlns:xsd="http://www.w3.org/2001/XMLSchema" xmlns:xs="http://www.w3.org/2001/XMLSchema" xmlns:p="http://schemas.microsoft.com/office/2006/metadata/properties" xmlns:ns2="a5fd3656-e2c2-4ff7-963f-2e6dd262efc1" xmlns:ns3="e87ce6a6-9657-443d-a32b-d43c1ba96b8b" targetNamespace="http://schemas.microsoft.com/office/2006/metadata/properties" ma:root="true" ma:fieldsID="b3bf770024b6b78a953247a942c8808e" ns2:_="" ns3:_="">
    <xsd:import namespace="a5fd3656-e2c2-4ff7-963f-2e6dd262efc1"/>
    <xsd:import namespace="e87ce6a6-9657-443d-a32b-d43c1ba96b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d3656-e2c2-4ff7-963f-2e6dd262ef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7ce6a6-9657-443d-a32b-d43c1ba96b8b"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9" nillable="true" ma:displayName="Taxonomy Catch All Column" ma:hidden="true" ma:list="{f3d0114c-ac53-48a7-b7ba-5e841ff99eab}" ma:internalName="TaxCatchAll" ma:showField="CatchAllData" ma:web="e87ce6a6-9657-443d-a32b-d43c1ba96b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5fd3656-e2c2-4ff7-963f-2e6dd262efc1">
      <Terms xmlns="http://schemas.microsoft.com/office/infopath/2007/PartnerControls"/>
    </lcf76f155ced4ddcb4097134ff3c332f>
    <TaxCatchAll xmlns="e87ce6a6-9657-443d-a32b-d43c1ba96b8b" xsi:nil="true"/>
    <_Flow_SignoffStatus xmlns="a5fd3656-e2c2-4ff7-963f-2e6dd262efc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D76E58-849F-4CD2-BD33-BB006C2C3C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fd3656-e2c2-4ff7-963f-2e6dd262efc1"/>
    <ds:schemaRef ds:uri="e87ce6a6-9657-443d-a32b-d43c1ba96b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83054F-10EE-4484-9571-18895B9766F3}">
  <ds:schemaRefs>
    <ds:schemaRef ds:uri="http://schemas.microsoft.com/office/2006/metadata/properties"/>
    <ds:schemaRef ds:uri="http://schemas.microsoft.com/office/infopath/2007/PartnerControls"/>
    <ds:schemaRef ds:uri="a5fd3656-e2c2-4ff7-963f-2e6dd262efc1"/>
    <ds:schemaRef ds:uri="e87ce6a6-9657-443d-a32b-d43c1ba96b8b"/>
  </ds:schemaRefs>
</ds:datastoreItem>
</file>

<file path=customXml/itemProps3.xml><?xml version="1.0" encoding="utf-8"?>
<ds:datastoreItem xmlns:ds="http://schemas.openxmlformats.org/officeDocument/2006/customXml" ds:itemID="{1FEAC83A-8656-4E12-A84C-0BB349CA87D9}">
  <ds:schemaRefs>
    <ds:schemaRef ds:uri="http://schemas.microsoft.com/sharepoint/v3/contenttype/forms"/>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16</vt:i4>
      </vt:variant>
    </vt:vector>
  </HeadingPairs>
  <TitlesOfParts>
    <vt:vector size="40" baseType="lpstr">
      <vt:lpstr>リスト</vt:lpstr>
      <vt:lpstr>利用企画書</vt:lpstr>
      <vt:lpstr>4 Webサービスの画面イメージ・画面遷移</vt:lpstr>
      <vt:lpstr>5 システム構成図のパターン分類に係る事業者アンケート</vt:lpstr>
      <vt:lpstr>6 Webサービスのユースケース</vt:lpstr>
      <vt:lpstr>7 Webサービスのシステム構成及び接続等の概要</vt:lpstr>
      <vt:lpstr>8 APIを利用して取得する自己情報や医療保険情報等_自己情報</vt:lpstr>
      <vt:lpstr>8 APIを利用して取得する自己情報や医療保険情報等_医療情報</vt:lpstr>
      <vt:lpstr>8 APIを利用して取得する自己情報や医療保険情報等_PMH</vt:lpstr>
      <vt:lpstr>9 API利用のスケジュール</vt:lpstr>
      <vt:lpstr>情報セキュリティ要求事項等確認書</vt:lpstr>
      <vt:lpstr>PHRサービス提供者による健診等情報の取扱いに関する基本的指針</vt:lpstr>
      <vt:lpstr>要求を満たさない項目について</vt:lpstr>
      <vt:lpstr>期間連携利用に係るチェックシート</vt:lpstr>
      <vt:lpstr>特定個人情報番号87健康保険証情報取得に係る告知要求制限確認</vt:lpstr>
      <vt:lpstr>【記入例】利用企画書</vt:lpstr>
      <vt:lpstr>【記入例】 4 Webサービスの画面イメージ・画面遷移</vt:lpstr>
      <vt:lpstr>【記入例】5システム構成図のパターン分類に係る事業者アンケート</vt:lpstr>
      <vt:lpstr>【記入例】6 Webサービスのユースケース</vt:lpstr>
      <vt:lpstr>【記入例】7 Webサービスのシステム構成及び接続等の概要</vt:lpstr>
      <vt:lpstr>【記入例】8 APIを利用して取得する自己情報</vt:lpstr>
      <vt:lpstr>【記入例】8 APIを利用して取得する医療保険情報等</vt:lpstr>
      <vt:lpstr>【記入例】8 APIを利用して取得する医療保険情報等（PMH)</vt:lpstr>
      <vt:lpstr>【記入例】9 API利用のスケジュール</vt:lpstr>
      <vt:lpstr>'【記入例】9 API利用のスケジュール'!Print_Area</vt:lpstr>
      <vt:lpstr>【記入例】利用企画書!Print_Area</vt:lpstr>
      <vt:lpstr>'4 Webサービスの画面イメージ・画面遷移'!Print_Area</vt:lpstr>
      <vt:lpstr>'5 システム構成図のパターン分類に係る事業者アンケート'!Print_Area</vt:lpstr>
      <vt:lpstr>'6 Webサービスのユースケース'!Print_Area</vt:lpstr>
      <vt:lpstr>'7 Webサービスのシステム構成及び接続等の概要'!Print_Area</vt:lpstr>
      <vt:lpstr>'8 APIを利用して取得する自己情報や医療保険情報等_PMH'!Print_Area</vt:lpstr>
      <vt:lpstr>'8 APIを利用して取得する自己情報や医療保険情報等_医療情報'!Print_Area</vt:lpstr>
      <vt:lpstr>'9 API利用のスケジュール'!Print_Area</vt:lpstr>
      <vt:lpstr>PHRサービス提供者による健診等情報の取扱いに関する基本的指針!Print_Area</vt:lpstr>
      <vt:lpstr>期間連携利用に係るチェックシート!Print_Area</vt:lpstr>
      <vt:lpstr>情報セキュリティ要求事項等確認書!Print_Area</vt:lpstr>
      <vt:lpstr>特定個人情報番号87健康保険証情報取得に係る告知要求制限確認!Print_Area</vt:lpstr>
      <vt:lpstr>要求を満たさない項目について!Print_Area</vt:lpstr>
      <vt:lpstr>利用企画書!Print_Area</vt:lpstr>
      <vt:lpstr>利用企画書!Print_Titles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2025-11-11T12:13:40Z</dcterms:created>
  <dcterms:modified xsi:type="dcterms:W3CDTF">2026-06-17T05:22:50Z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0x0101009F70EB35CA8C194EA0668B5D832F635F</vt:lpwstr>
  </property>
</Properties>
</file>